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4Cs1_v1.1\"/>
    </mc:Choice>
  </mc:AlternateContent>
  <xr:revisionPtr revIDLastSave="0" documentId="13_ncr:1_{4761D52A-51C6-4460-8EE9-DB68ADE75CC0}" xr6:coauthVersionLast="47" xr6:coauthVersionMax="47" xr10:uidLastSave="{00000000-0000-0000-0000-000000000000}"/>
  <bookViews>
    <workbookView xWindow="8115" yWindow="2040" windowWidth="20145" windowHeight="14055" activeTab="1" xr2:uid="{B2FEB89D-9E07-413E-956A-79ECDC8A3380}"/>
  </bookViews>
  <sheets>
    <sheet name="【SetData_04Inp】" sheetId="1" r:id="rId1"/>
    <sheet name="SD04I_13-3_統計データ_世帯_22c" sheetId="23" r:id="rId2"/>
    <sheet name="SD04I_13-6_統計データ_世帯_25b" sheetId="13" r:id="rId3"/>
    <sheet name="SD04I_13-7_統計データ_世帯_26b" sheetId="15" r:id="rId4"/>
    <sheet name="SD04I_13-8_統計データ_世帯_28c" sheetId="24" r:id="rId5"/>
    <sheet name="SD04I_13-9_統計データ_世帯_29c" sheetId="25" r:id="rId6"/>
    <sheet name="SD04I_14-2_統計データ_面積水準_31b" sheetId="18" r:id="rId7"/>
    <sheet name="SD04I_14-3_統計データ_面積水準_32b" sheetId="21" r:id="rId8"/>
    <sheet name="SD04I_15-2_統計データ_家賃_42b" sheetId="9" r:id="rId9"/>
  </sheets>
  <externalReferences>
    <externalReference r:id="rId10"/>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C37" i="9" l="1" a="1"/>
  <c r="CC37" i="9" s="1"/>
  <c r="CK39" i="9"/>
  <c r="CL39" i="9"/>
  <c r="CM39" i="9"/>
  <c r="CE42" i="9"/>
  <c r="CF42" i="9"/>
  <c r="CG42" i="9"/>
  <c r="CM44" i="9"/>
  <c r="CN44" i="9"/>
  <c r="CO44" i="9"/>
  <c r="CE47" i="9"/>
  <c r="CF47" i="9"/>
  <c r="CG47" i="9"/>
  <c r="DB37" i="9" a="1"/>
  <c r="DE37" i="9" s="1"/>
  <c r="BD37" i="9" a="1"/>
  <c r="BM37" i="9" s="1"/>
  <c r="BO39" i="9"/>
  <c r="BM40" i="9"/>
  <c r="BN40" i="9"/>
  <c r="BJ44" i="9"/>
  <c r="BP46" i="9"/>
  <c r="BE47" i="9"/>
  <c r="BF47" i="9"/>
  <c r="AE37" i="9" a="1"/>
  <c r="AM38" i="9" s="1"/>
  <c r="AL48" i="9"/>
  <c r="AM48" i="9"/>
  <c r="F37" i="9" a="1"/>
  <c r="P37" i="9" s="1"/>
  <c r="Q37" i="9"/>
  <c r="J40" i="9"/>
  <c r="F41" i="9"/>
  <c r="J41" i="9"/>
  <c r="K41" i="9"/>
  <c r="L44" i="9"/>
  <c r="Q44" i="9"/>
  <c r="O45" i="9"/>
  <c r="P45" i="9"/>
  <c r="DB14" i="9" a="1"/>
  <c r="DD21" i="9" s="1"/>
  <c r="DF21" i="9"/>
  <c r="DR23" i="9"/>
  <c r="BD14" i="9" a="1"/>
  <c r="BQ14" i="9" s="1"/>
  <c r="BM22" i="9"/>
  <c r="BO22" i="9"/>
  <c r="F14" i="9" a="1"/>
  <c r="G15" i="9" s="1"/>
  <c r="O16" i="9"/>
  <c r="H21" i="9"/>
  <c r="I22" i="9"/>
  <c r="CC14" i="9" a="1"/>
  <c r="CL14" i="9" s="1"/>
  <c r="CM14" i="9"/>
  <c r="CN14" i="9"/>
  <c r="CS14" i="9"/>
  <c r="CG15" i="9"/>
  <c r="CH15" i="9"/>
  <c r="CK15" i="9"/>
  <c r="CV15" i="9"/>
  <c r="CW15" i="9"/>
  <c r="CD16" i="9"/>
  <c r="CO16" i="9"/>
  <c r="CP16" i="9"/>
  <c r="CU16" i="9"/>
  <c r="CI17" i="9"/>
  <c r="CJ17" i="9"/>
  <c r="CM17" i="9"/>
  <c r="CX17" i="9"/>
  <c r="CY17" i="9"/>
  <c r="CF18" i="9"/>
  <c r="CQ18" i="9"/>
  <c r="CR18" i="9"/>
  <c r="CW18" i="9"/>
  <c r="CK19" i="9"/>
  <c r="CL19" i="9"/>
  <c r="CO19" i="9"/>
  <c r="CC20" i="9"/>
  <c r="CD20" i="9"/>
  <c r="CH20" i="9"/>
  <c r="CS20" i="9"/>
  <c r="CT20" i="9"/>
  <c r="CY20" i="9"/>
  <c r="CM21" i="9"/>
  <c r="CN21" i="9"/>
  <c r="CQ21" i="9"/>
  <c r="CD22" i="9"/>
  <c r="CE22" i="9"/>
  <c r="CI22" i="9"/>
  <c r="CR22" i="9"/>
  <c r="CS22" i="9"/>
  <c r="CX22" i="9"/>
  <c r="CJ23" i="9"/>
  <c r="CK23" i="9"/>
  <c r="CO23" i="9"/>
  <c r="CY23" i="9"/>
  <c r="CC24" i="9"/>
  <c r="CF24" i="9"/>
  <c r="CP24" i="9"/>
  <c r="CQ24" i="9"/>
  <c r="CT24" i="9"/>
  <c r="CG25" i="9"/>
  <c r="CH25" i="9"/>
  <c r="CL25" i="9"/>
  <c r="CU25" i="9"/>
  <c r="CV25" i="9"/>
  <c r="AE14" i="9" a="1"/>
  <c r="AR14" i="9" s="1"/>
  <c r="AP14" i="9"/>
  <c r="AQ14" i="9"/>
  <c r="AW14" i="9"/>
  <c r="AL15" i="9"/>
  <c r="AM15" i="9"/>
  <c r="AQ15" i="9"/>
  <c r="AF16" i="9"/>
  <c r="AG16" i="9"/>
  <c r="AJ16" i="9"/>
  <c r="AV16" i="9"/>
  <c r="AW16" i="9"/>
  <c r="AG17" i="9"/>
  <c r="AS17" i="9"/>
  <c r="AT17" i="9"/>
  <c r="AW17" i="9"/>
  <c r="AL18" i="9"/>
  <c r="AM18" i="9"/>
  <c r="AP18" i="9"/>
  <c r="AE19" i="9"/>
  <c r="AF19" i="9"/>
  <c r="AM19" i="9"/>
  <c r="AY19" i="9"/>
  <c r="AZ19" i="9"/>
  <c r="AF20" i="9"/>
  <c r="AR20" i="9"/>
  <c r="AS20" i="9"/>
  <c r="AW20" i="9"/>
  <c r="AL21" i="9"/>
  <c r="AM21" i="9"/>
  <c r="AS21" i="9"/>
  <c r="AH22" i="9"/>
  <c r="AI22" i="9"/>
  <c r="AM22" i="9"/>
  <c r="AY22" i="9"/>
  <c r="AZ22" i="9"/>
  <c r="AF23" i="9"/>
  <c r="AR23" i="9"/>
  <c r="AS23" i="9"/>
  <c r="AY23" i="9"/>
  <c r="AJ24" i="9"/>
  <c r="AL24" i="9"/>
  <c r="AQ24" i="9"/>
  <c r="AE25" i="9"/>
  <c r="AF25" i="9"/>
  <c r="AI25" i="9"/>
  <c r="AT25" i="9"/>
  <c r="AU25" i="9"/>
  <c r="AX25" i="9"/>
  <c r="AL26" i="9"/>
  <c r="AM26" i="9"/>
  <c r="AQ26" i="9"/>
  <c r="AE27" i="9"/>
  <c r="AF27" i="9"/>
  <c r="AK27" i="9"/>
  <c r="AT27" i="9"/>
  <c r="AV27" i="9"/>
  <c r="AZ27" i="9"/>
  <c r="AN28" i="9"/>
  <c r="AO28" i="9"/>
  <c r="AS28" i="9"/>
  <c r="AG13" i="21" a="1"/>
  <c r="AH14" i="21" s="1"/>
  <c r="AH15" i="21"/>
  <c r="AH22" i="21"/>
  <c r="AH33" i="21"/>
  <c r="H13" i="21" a="1"/>
  <c r="H13" i="21" s="1"/>
  <c r="H14" i="21"/>
  <c r="I15" i="21"/>
  <c r="H20" i="21"/>
  <c r="L29" i="21"/>
  <c r="I31" i="21"/>
  <c r="I32" i="21"/>
  <c r="H37" i="21"/>
  <c r="L46" i="21"/>
  <c r="L48" i="21"/>
  <c r="I49" i="21"/>
  <c r="H54" i="21"/>
  <c r="U13" i="21" a="1"/>
  <c r="X20" i="21" s="1"/>
  <c r="T13" i="18" a="1"/>
  <c r="U16" i="18" s="1"/>
  <c r="U24" i="18"/>
  <c r="T34" i="18"/>
  <c r="T44" i="18"/>
  <c r="U51" i="18"/>
  <c r="AG13" i="18" a="1"/>
  <c r="AH19" i="18" s="1"/>
  <c r="AG45" i="18"/>
  <c r="AG46" i="18"/>
  <c r="AH55" i="18"/>
  <c r="H13" i="18" a="1"/>
  <c r="H13" i="18" s="1"/>
  <c r="H14" i="18"/>
  <c r="I19" i="18"/>
  <c r="I26" i="18"/>
  <c r="I27" i="18"/>
  <c r="I28" i="18"/>
  <c r="I30" i="18"/>
  <c r="I35" i="18"/>
  <c r="H37" i="18"/>
  <c r="I39" i="18"/>
  <c r="I44" i="18"/>
  <c r="I49" i="18"/>
  <c r="H50" i="18"/>
  <c r="I51" i="18"/>
  <c r="H56" i="18"/>
  <c r="H57" i="18"/>
  <c r="AG68" i="21" a="1"/>
  <c r="AG72" i="21" s="1"/>
  <c r="H68" i="21" a="1"/>
  <c r="H68" i="21" s="1"/>
  <c r="AI68" i="21" a="1"/>
  <c r="AI69" i="21" s="1"/>
  <c r="AI68" i="21"/>
  <c r="AH68" i="21" a="1"/>
  <c r="AH71" i="21" s="1"/>
  <c r="I68" i="21" a="1"/>
  <c r="J68" i="21" a="1"/>
  <c r="J70" i="21" s="1"/>
  <c r="J69" i="21"/>
  <c r="J71" i="21"/>
  <c r="J72" i="21"/>
  <c r="U68" i="21" a="1"/>
  <c r="W68" i="21" a="1"/>
  <c r="V68" i="21" a="1"/>
  <c r="V70" i="21" s="1"/>
  <c r="AH84" i="21"/>
  <c r="AG84" i="21"/>
  <c r="AH83" i="21"/>
  <c r="AG83" i="21"/>
  <c r="AH82" i="21"/>
  <c r="AG82" i="21"/>
  <c r="AH81" i="21"/>
  <c r="AG81" i="21"/>
  <c r="AH80" i="21"/>
  <c r="AG80" i="21"/>
  <c r="V84" i="21"/>
  <c r="U84" i="21"/>
  <c r="V83" i="21"/>
  <c r="U83" i="21"/>
  <c r="V82" i="21"/>
  <c r="U82" i="21"/>
  <c r="V81" i="21"/>
  <c r="U81" i="21"/>
  <c r="V80" i="21"/>
  <c r="U80" i="21"/>
  <c r="I84" i="21"/>
  <c r="H84" i="21"/>
  <c r="I83" i="21"/>
  <c r="H83" i="21"/>
  <c r="I82" i="21"/>
  <c r="H82" i="21"/>
  <c r="I81" i="21"/>
  <c r="H81" i="21"/>
  <c r="I80" i="21"/>
  <c r="H80" i="21"/>
  <c r="J68" i="18" a="1"/>
  <c r="J68" i="18" s="1"/>
  <c r="U68" i="18" a="1"/>
  <c r="I68" i="18" a="1"/>
  <c r="I68" i="18" s="1"/>
  <c r="AH68" i="18" a="1"/>
  <c r="AH68" i="18" s="1"/>
  <c r="AG68" i="18" a="1"/>
  <c r="AG72" i="18" s="1"/>
  <c r="H68" i="18" a="1"/>
  <c r="H70" i="18" s="1"/>
  <c r="T68" i="18" a="1"/>
  <c r="AI68" i="18" a="1"/>
  <c r="V68" i="18" a="1"/>
  <c r="V68" i="18" s="1"/>
  <c r="F29" i="25"/>
  <c r="F41" i="24"/>
  <c r="V61" i="15" a="1"/>
  <c r="AR69" i="15" a="1"/>
  <c r="AR69" i="15" s="1"/>
  <c r="K61" i="15" a="1"/>
  <c r="K61" i="15" s="1"/>
  <c r="AG69" i="15" a="1"/>
  <c r="AG69" i="15" s="1"/>
  <c r="BC61" i="15" a="1"/>
  <c r="BC63" i="15" s="1"/>
  <c r="K69" i="15" a="1"/>
  <c r="K71" i="15" s="1"/>
  <c r="BC69" i="15" a="1"/>
  <c r="BC69" i="15" s="1"/>
  <c r="AG52" i="15" a="1"/>
  <c r="AG52" i="15" s="1"/>
  <c r="AG53" i="15"/>
  <c r="AR61" i="15" a="1"/>
  <c r="AR63" i="15"/>
  <c r="AR52" i="15" a="1"/>
  <c r="AR53" i="15" s="1"/>
  <c r="K52" i="15" a="1"/>
  <c r="BC52" i="15" a="1"/>
  <c r="BC52" i="15" s="1"/>
  <c r="V69" i="15" a="1"/>
  <c r="V69" i="15" s="1"/>
  <c r="AG61" i="15" a="1"/>
  <c r="AG61" i="15" s="1"/>
  <c r="AG62" i="15"/>
  <c r="V52" i="15" a="1"/>
  <c r="V52" i="15" s="1"/>
  <c r="AF188" i="13" a="1"/>
  <c r="AF188" i="13" s="1"/>
  <c r="AT188" i="13" a="1"/>
  <c r="J192" i="13" a="1"/>
  <c r="K192" i="13" s="1"/>
  <c r="J188" i="13" a="1"/>
  <c r="M188" i="13"/>
  <c r="V191" i="13" a="1"/>
  <c r="X191" i="13"/>
  <c r="Y191" i="13"/>
  <c r="BB191" i="13" a="1"/>
  <c r="AS188" i="13" a="1"/>
  <c r="AG191" i="13" a="1"/>
  <c r="AJ191" i="13"/>
  <c r="J187" i="13" a="1"/>
  <c r="M187" i="13" s="1"/>
  <c r="BB188" i="13" a="1"/>
  <c r="BB188" i="13" s="1"/>
  <c r="BE190" i="13"/>
  <c r="AU188" i="13" a="1"/>
  <c r="AU189" i="13"/>
  <c r="AR188" i="13" a="1"/>
  <c r="AR188" i="13" s="1"/>
  <c r="V187" i="13" a="1"/>
  <c r="X187" i="13" s="1"/>
  <c r="AQ188" i="13" a="1"/>
  <c r="BB187" i="13" a="1"/>
  <c r="BF187" i="13"/>
  <c r="AG187" i="13" a="1"/>
  <c r="AG187" i="13" s="1"/>
  <c r="V188" i="13" a="1"/>
  <c r="Y189" i="13" s="1"/>
  <c r="W188" i="13"/>
  <c r="X189" i="13"/>
  <c r="AG188" i="13" a="1"/>
  <c r="AI189" i="13" s="1"/>
  <c r="AJ189" i="13"/>
  <c r="U188" i="13" a="1"/>
  <c r="BB192" i="13" a="1"/>
  <c r="BD192" i="13" s="1"/>
  <c r="BB192" i="13"/>
  <c r="BF192" i="13"/>
  <c r="AG192" i="13" a="1"/>
  <c r="AJ192" i="13" s="1"/>
  <c r="V192" i="13" a="1"/>
  <c r="V192" i="13"/>
  <c r="AS201" i="13" a="1"/>
  <c r="AS201" i="13" s="1"/>
  <c r="AS202" i="13"/>
  <c r="AS203" i="13"/>
  <c r="BB201" i="13" a="1"/>
  <c r="BB202" i="13" s="1"/>
  <c r="BB205" i="13" a="1"/>
  <c r="BB206" i="13" a="1"/>
  <c r="AT201" i="13" a="1"/>
  <c r="AT203" i="13" s="1"/>
  <c r="AG205" i="13" a="1"/>
  <c r="AG204" i="13" a="1"/>
  <c r="AU201" i="13" a="1"/>
  <c r="AU202" i="13"/>
  <c r="BB204" i="13" a="1"/>
  <c r="BC204" i="13" s="1"/>
  <c r="BB204" i="13"/>
  <c r="V201" i="13" a="1"/>
  <c r="I201" i="13" a="1"/>
  <c r="AG200" i="13" a="1"/>
  <c r="AI200" i="13"/>
  <c r="AJ200" i="13"/>
  <c r="AR201" i="13" a="1"/>
  <c r="AQ201" i="13" a="1"/>
  <c r="AQ201" i="13" s="1"/>
  <c r="AG201" i="13" a="1"/>
  <c r="M201" i="13" a="1"/>
  <c r="M201" i="13" s="1"/>
  <c r="M202" i="13"/>
  <c r="M204" i="13"/>
  <c r="J201" i="13" a="1"/>
  <c r="J202" i="13" s="1"/>
  <c r="AF201" i="13" a="1"/>
  <c r="Y201" i="13" a="1"/>
  <c r="Y204" i="13" s="1"/>
  <c r="Y201" i="13"/>
  <c r="Y202" i="13"/>
  <c r="Y203" i="13"/>
  <c r="U201" i="13" a="1"/>
  <c r="BB200" i="13" a="1"/>
  <c r="BF200" i="13" s="1"/>
  <c r="BB200" i="13"/>
  <c r="BD200" i="13"/>
  <c r="BB193" i="13" a="1"/>
  <c r="BB193" i="13" s="1"/>
  <c r="BD193" i="13"/>
  <c r="Y206" i="13"/>
  <c r="V206" i="13"/>
  <c r="U206" i="13"/>
  <c r="Y205" i="13"/>
  <c r="V205" i="13"/>
  <c r="U205" i="13"/>
  <c r="M206" i="13"/>
  <c r="J206" i="13"/>
  <c r="I206" i="13"/>
  <c r="M205" i="13"/>
  <c r="J205" i="13"/>
  <c r="I205" i="13"/>
  <c r="AU206" i="13"/>
  <c r="AT206" i="13"/>
  <c r="AS206" i="13"/>
  <c r="AR206" i="13"/>
  <c r="AQ206" i="13"/>
  <c r="AU205" i="13"/>
  <c r="AT205" i="13"/>
  <c r="AS205" i="13"/>
  <c r="AR205" i="13"/>
  <c r="AQ205" i="13"/>
  <c r="AU204" i="13"/>
  <c r="AT204" i="13"/>
  <c r="AS204" i="13"/>
  <c r="AR204" i="13"/>
  <c r="AQ204" i="13"/>
  <c r="AJ206" i="13"/>
  <c r="AI206" i="13"/>
  <c r="AH206" i="13"/>
  <c r="AG206" i="13"/>
  <c r="AF206" i="13"/>
  <c r="AF205" i="13"/>
  <c r="AF204" i="13"/>
  <c r="AU200" i="13"/>
  <c r="AT200" i="13"/>
  <c r="AS200" i="13"/>
  <c r="AR200" i="13"/>
  <c r="AQ200" i="13"/>
  <c r="AF200" i="13"/>
  <c r="Y200" i="13"/>
  <c r="V200" i="13"/>
  <c r="U200" i="13"/>
  <c r="M200" i="13"/>
  <c r="J200" i="13"/>
  <c r="I200" i="13"/>
  <c r="AU193" i="13"/>
  <c r="AT193" i="13"/>
  <c r="AS193" i="13"/>
  <c r="AR193" i="13"/>
  <c r="AQ193" i="13"/>
  <c r="AU192" i="13"/>
  <c r="AT192" i="13"/>
  <c r="AS192" i="13"/>
  <c r="AR192" i="13"/>
  <c r="AQ192" i="13"/>
  <c r="AU191" i="13"/>
  <c r="AT191" i="13"/>
  <c r="AS191" i="13"/>
  <c r="AR191" i="13"/>
  <c r="AQ191" i="13"/>
  <c r="AJ193" i="13"/>
  <c r="AI193" i="13"/>
  <c r="AH193" i="13"/>
  <c r="AG193" i="13"/>
  <c r="AF193" i="13"/>
  <c r="AF192" i="13"/>
  <c r="AF191" i="13"/>
  <c r="Y193" i="13"/>
  <c r="X193" i="13"/>
  <c r="W193" i="13"/>
  <c r="V193" i="13"/>
  <c r="U193" i="13"/>
  <c r="U192" i="13"/>
  <c r="U191" i="13"/>
  <c r="AU187" i="13"/>
  <c r="AT187" i="13"/>
  <c r="AS187" i="13"/>
  <c r="AR187" i="13"/>
  <c r="AQ187" i="13"/>
  <c r="AF187" i="13"/>
  <c r="U187" i="13"/>
  <c r="M193" i="13"/>
  <c r="L193" i="13"/>
  <c r="K193" i="13"/>
  <c r="J193" i="13"/>
  <c r="I193" i="13"/>
  <c r="I192" i="13"/>
  <c r="I191" i="13"/>
  <c r="I190" i="13"/>
  <c r="I189" i="13"/>
  <c r="I188" i="13"/>
  <c r="I187" i="13"/>
  <c r="R135" i="23"/>
  <c r="O135" i="23"/>
  <c r="L135" i="23"/>
  <c r="I135" i="23"/>
  <c r="F135" i="23"/>
  <c r="H13" i="25" a="1"/>
  <c r="K15" i="25"/>
  <c r="N18" i="25"/>
  <c r="F33" i="24"/>
  <c r="F32" i="24"/>
  <c r="F31" i="24"/>
  <c r="F30" i="24"/>
  <c r="F29" i="24"/>
  <c r="F28" i="24"/>
  <c r="F27" i="24"/>
  <c r="F26" i="24"/>
  <c r="F25" i="24"/>
  <c r="F24" i="24"/>
  <c r="F23" i="24"/>
  <c r="F22" i="24"/>
  <c r="F21" i="24"/>
  <c r="F20" i="24"/>
  <c r="F19" i="24"/>
  <c r="F18" i="24"/>
  <c r="F17" i="24"/>
  <c r="F16" i="24"/>
  <c r="F15" i="24"/>
  <c r="F14" i="24"/>
  <c r="F13" i="24"/>
  <c r="AR82" i="15" a="1"/>
  <c r="AG82" i="15" a="1"/>
  <c r="AM82" i="15"/>
  <c r="BC81" i="15" a="1"/>
  <c r="BC81" i="15" s="1"/>
  <c r="V79" i="15" a="1"/>
  <c r="Y79" i="15" s="1"/>
  <c r="V82" i="15" a="1"/>
  <c r="K79" i="15" a="1"/>
  <c r="K79" i="15"/>
  <c r="L79" i="15"/>
  <c r="Q79" i="15"/>
  <c r="BC13" i="15" a="1"/>
  <c r="BF13" i="15" s="1"/>
  <c r="BC15" i="15"/>
  <c r="BE18" i="15"/>
  <c r="BF19" i="15"/>
  <c r="BC21" i="15"/>
  <c r="BF21" i="15"/>
  <c r="BE25" i="15"/>
  <c r="BC26" i="15"/>
  <c r="BF26" i="15"/>
  <c r="BD30" i="15"/>
  <c r="BD31" i="15"/>
  <c r="BF33" i="15"/>
  <c r="BC34" i="15"/>
  <c r="BE36" i="15"/>
  <c r="BF38" i="15"/>
  <c r="BC39" i="15"/>
  <c r="BD40" i="15"/>
  <c r="BF42" i="15"/>
  <c r="BD43" i="15"/>
  <c r="BF43" i="15"/>
  <c r="AG81" i="15" a="1"/>
  <c r="AH81" i="15" s="1"/>
  <c r="AG81" i="15"/>
  <c r="AJ81" i="15"/>
  <c r="AK81" i="15"/>
  <c r="AN81" i="15"/>
  <c r="BC82" i="15" a="1"/>
  <c r="BC82" i="15" s="1"/>
  <c r="BD82" i="15"/>
  <c r="BE82" i="15"/>
  <c r="AR80" i="15" a="1"/>
  <c r="AR80" i="15" s="1"/>
  <c r="AR13" i="15" a="1"/>
  <c r="AR13" i="15" s="1"/>
  <c r="AR14" i="15"/>
  <c r="AU14" i="15"/>
  <c r="AT16" i="15"/>
  <c r="AR18" i="15"/>
  <c r="AU18" i="15"/>
  <c r="AS21" i="15"/>
  <c r="AT21" i="15"/>
  <c r="AU21" i="15"/>
  <c r="AT22" i="15"/>
  <c r="AU22" i="15"/>
  <c r="AS25" i="15"/>
  <c r="AR26" i="15"/>
  <c r="AS27" i="15"/>
  <c r="AR29" i="15"/>
  <c r="AU29" i="15"/>
  <c r="AR30" i="15"/>
  <c r="AU30" i="15"/>
  <c r="AR31" i="15"/>
  <c r="AS33" i="15"/>
  <c r="AR34" i="15"/>
  <c r="AR35" i="15"/>
  <c r="AR37" i="15"/>
  <c r="AS37" i="15"/>
  <c r="AT37" i="15"/>
  <c r="AR39" i="15"/>
  <c r="AS39" i="15"/>
  <c r="AU40" i="15"/>
  <c r="AR42" i="15"/>
  <c r="AR43" i="15"/>
  <c r="K80" i="15" a="1"/>
  <c r="P80" i="15" s="1"/>
  <c r="K81" i="15" a="1"/>
  <c r="P81" i="15" s="1"/>
  <c r="L81" i="15"/>
  <c r="BC80" i="15" a="1"/>
  <c r="BC80" i="15" s="1"/>
  <c r="V80" i="15" a="1"/>
  <c r="Y80" i="15" s="1"/>
  <c r="AC80" i="15"/>
  <c r="AG13" i="15" a="1"/>
  <c r="AG13" i="15" s="1"/>
  <c r="AH16" i="15"/>
  <c r="AI16" i="15"/>
  <c r="AJ16" i="15"/>
  <c r="AG17" i="15"/>
  <c r="AH20" i="15"/>
  <c r="AI20" i="15"/>
  <c r="AI23" i="15"/>
  <c r="AG25" i="15"/>
  <c r="AJ26" i="15"/>
  <c r="AI27" i="15"/>
  <c r="AJ27" i="15"/>
  <c r="AJ30" i="15"/>
  <c r="AG31" i="15"/>
  <c r="AJ31" i="15"/>
  <c r="AH32" i="15"/>
  <c r="AI32" i="15"/>
  <c r="AG37" i="15"/>
  <c r="AH38" i="15"/>
  <c r="AI38" i="15"/>
  <c r="AI39" i="15"/>
  <c r="AJ39" i="15"/>
  <c r="AG40" i="15"/>
  <c r="AI43" i="15"/>
  <c r="AG44" i="15"/>
  <c r="AH44" i="15"/>
  <c r="K13" i="15" a="1"/>
  <c r="L13" i="15" s="1"/>
  <c r="N14" i="15"/>
  <c r="K15" i="15"/>
  <c r="M15" i="15"/>
  <c r="L16" i="15"/>
  <c r="M16" i="15"/>
  <c r="M18" i="15"/>
  <c r="M19" i="15"/>
  <c r="N19" i="15"/>
  <c r="L21" i="15"/>
  <c r="M21" i="15"/>
  <c r="K23" i="15"/>
  <c r="M24" i="15"/>
  <c r="N24" i="15"/>
  <c r="L25" i="15"/>
  <c r="N25" i="15"/>
  <c r="K26" i="15"/>
  <c r="M28" i="15"/>
  <c r="K29" i="15"/>
  <c r="L29" i="15"/>
  <c r="M29" i="15"/>
  <c r="M31" i="15"/>
  <c r="N31" i="15"/>
  <c r="N32" i="15"/>
  <c r="M34" i="15"/>
  <c r="N34" i="15"/>
  <c r="K35" i="15"/>
  <c r="M35" i="15"/>
  <c r="N35" i="15"/>
  <c r="K36" i="15"/>
  <c r="L38" i="15"/>
  <c r="K39" i="15"/>
  <c r="L39" i="15"/>
  <c r="M39" i="15"/>
  <c r="K41" i="15"/>
  <c r="L41" i="15"/>
  <c r="M41" i="15"/>
  <c r="K44" i="15"/>
  <c r="L44" i="15"/>
  <c r="M44" i="15"/>
  <c r="N44" i="15"/>
  <c r="BC79" i="15" a="1"/>
  <c r="BJ79" i="15" s="1"/>
  <c r="AR81" i="15" a="1"/>
  <c r="K82" i="15" a="1"/>
  <c r="P82" i="15" s="1"/>
  <c r="V81" i="15" a="1"/>
  <c r="V81" i="15" s="1"/>
  <c r="V13" i="15" a="1"/>
  <c r="W14" i="15" s="1"/>
  <c r="V18" i="15"/>
  <c r="AR79" i="15" a="1"/>
  <c r="AT79" i="15" s="1"/>
  <c r="AV79" i="15"/>
  <c r="AH80" i="15" a="1"/>
  <c r="AJ80" i="15" s="1"/>
  <c r="AI80" i="15"/>
  <c r="AK80" i="15"/>
  <c r="AL80" i="15"/>
  <c r="AG79" i="15" a="1"/>
  <c r="AH79" i="15" s="1"/>
  <c r="AG80" i="15"/>
  <c r="U12" i="13" a="1"/>
  <c r="X12" i="13" s="1"/>
  <c r="V21" i="13"/>
  <c r="U26" i="13"/>
  <c r="Z36" i="13"/>
  <c r="X40" i="13"/>
  <c r="X48" i="13"/>
  <c r="AA50" i="13"/>
  <c r="Y58" i="13"/>
  <c r="Y60" i="13"/>
  <c r="X66" i="13"/>
  <c r="W68" i="13"/>
  <c r="X74" i="13"/>
  <c r="U76" i="13"/>
  <c r="X82" i="13"/>
  <c r="V84" i="13"/>
  <c r="AA89" i="13"/>
  <c r="V91" i="13"/>
  <c r="U97" i="13"/>
  <c r="Y98" i="13"/>
  <c r="Z104" i="13"/>
  <c r="W106" i="13"/>
  <c r="AA111" i="13"/>
  <c r="X113" i="13"/>
  <c r="U119" i="13"/>
  <c r="AA120" i="13"/>
  <c r="U127" i="13"/>
  <c r="Y128" i="13"/>
  <c r="AA133" i="13"/>
  <c r="Y134" i="13"/>
  <c r="Y139" i="13"/>
  <c r="V141" i="13"/>
  <c r="V146" i="13"/>
  <c r="X147" i="13"/>
  <c r="AA151" i="13"/>
  <c r="W153" i="13"/>
  <c r="V158" i="13"/>
  <c r="Z159" i="13"/>
  <c r="Z164" i="13"/>
  <c r="X165" i="13"/>
  <c r="X170" i="13"/>
  <c r="U172" i="13"/>
  <c r="U177" i="13"/>
  <c r="W178" i="13"/>
  <c r="AQ12" i="13" a="1"/>
  <c r="AR14" i="13" s="1"/>
  <c r="AW12" i="13"/>
  <c r="AS17" i="13"/>
  <c r="AS19" i="13"/>
  <c r="AQ23" i="13"/>
  <c r="AT27" i="13"/>
  <c r="AV27" i="13"/>
  <c r="AU32" i="13"/>
  <c r="AW34" i="13"/>
  <c r="AS36" i="13"/>
  <c r="AQ42" i="13"/>
  <c r="AR43" i="13"/>
  <c r="AT43" i="13"/>
  <c r="AW48" i="13"/>
  <c r="AT51" i="13"/>
  <c r="AS52" i="13"/>
  <c r="AU56" i="13"/>
  <c r="AU59" i="13"/>
  <c r="AU60" i="13"/>
  <c r="AQ64" i="13"/>
  <c r="AS66" i="13"/>
  <c r="AT68" i="13"/>
  <c r="AS70" i="13"/>
  <c r="AS73" i="13"/>
  <c r="AV73" i="13"/>
  <c r="AQ77" i="13"/>
  <c r="AR79" i="13"/>
  <c r="AT79" i="13"/>
  <c r="AU82" i="13"/>
  <c r="AU83" i="13"/>
  <c r="AT84" i="13"/>
  <c r="AQ87" i="13"/>
  <c r="AR89" i="13"/>
  <c r="AQ90" i="13"/>
  <c r="AU92" i="13"/>
  <c r="AW93" i="13"/>
  <c r="AT94" i="13"/>
  <c r="AS97" i="13"/>
  <c r="AQ99" i="13"/>
  <c r="AU99" i="13"/>
  <c r="AT102" i="13"/>
  <c r="AQ103" i="13"/>
  <c r="AS103" i="13"/>
  <c r="AR106" i="13"/>
  <c r="AR108" i="13"/>
  <c r="AT108" i="13"/>
  <c r="AS111" i="13"/>
  <c r="AV112" i="13"/>
  <c r="AQ113" i="13"/>
  <c r="AS115" i="13"/>
  <c r="AW117" i="13"/>
  <c r="AR118" i="13"/>
  <c r="AT120" i="13"/>
  <c r="AU121" i="13"/>
  <c r="AW121" i="13"/>
  <c r="AV124" i="13"/>
  <c r="AV126" i="13"/>
  <c r="AQ127" i="13"/>
  <c r="AW129" i="13"/>
  <c r="AV130" i="13"/>
  <c r="AU131" i="13"/>
  <c r="AW133" i="13"/>
  <c r="AW135" i="13"/>
  <c r="AV136" i="13"/>
  <c r="AW138" i="13"/>
  <c r="AT139" i="13"/>
  <c r="AU140" i="13"/>
  <c r="AS142" i="13"/>
  <c r="AV143" i="13"/>
  <c r="AS144" i="13"/>
  <c r="AQ146" i="13"/>
  <c r="AT147" i="13"/>
  <c r="AQ148" i="13"/>
  <c r="AT149" i="13"/>
  <c r="AR151" i="13"/>
  <c r="AT151" i="13"/>
  <c r="AQ154" i="13"/>
  <c r="AU154" i="13"/>
  <c r="AW154" i="13"/>
  <c r="AR156" i="13"/>
  <c r="AT157" i="13"/>
  <c r="AS158" i="13"/>
  <c r="AR159" i="13"/>
  <c r="AW159" i="13"/>
  <c r="AR161" i="13"/>
  <c r="AV161" i="13"/>
  <c r="AW162" i="13"/>
  <c r="AR164" i="13"/>
  <c r="AU164" i="13"/>
  <c r="AS166" i="13"/>
  <c r="AU166" i="13"/>
  <c r="AU167" i="13"/>
  <c r="AQ168" i="13"/>
  <c r="AV169" i="13"/>
  <c r="AQ170" i="13"/>
  <c r="AQ171" i="13"/>
  <c r="AQ172" i="13"/>
  <c r="AR173" i="13"/>
  <c r="AV173" i="13"/>
  <c r="AV174" i="13"/>
  <c r="AT175" i="13"/>
  <c r="AW176" i="13"/>
  <c r="AR177" i="13"/>
  <c r="AT178" i="13"/>
  <c r="AV179" i="13"/>
  <c r="I12" i="13" a="1"/>
  <c r="O13" i="13" s="1"/>
  <c r="I19" i="13"/>
  <c r="O21" i="13"/>
  <c r="K27" i="13"/>
  <c r="L37" i="13"/>
  <c r="M40" i="13"/>
  <c r="N45" i="13"/>
  <c r="J48" i="13"/>
  <c r="K53" i="13"/>
  <c r="L60" i="13"/>
  <c r="M61" i="13"/>
  <c r="K68" i="13"/>
  <c r="M71" i="13"/>
  <c r="O75" i="13"/>
  <c r="K82" i="13"/>
  <c r="J84" i="13"/>
  <c r="I89" i="13"/>
  <c r="K91" i="13"/>
  <c r="J96" i="13"/>
  <c r="L102" i="13"/>
  <c r="K104" i="13"/>
  <c r="N107" i="13"/>
  <c r="J110" i="13"/>
  <c r="N114" i="13"/>
  <c r="I120" i="13"/>
  <c r="N121" i="13"/>
  <c r="M125" i="13"/>
  <c r="J128" i="13"/>
  <c r="M131" i="13"/>
  <c r="J137" i="13"/>
  <c r="O137" i="13"/>
  <c r="M141" i="13"/>
  <c r="M143" i="13"/>
  <c r="K147" i="13"/>
  <c r="K151" i="13"/>
  <c r="M153" i="13"/>
  <c r="K156" i="13"/>
  <c r="L158" i="13"/>
  <c r="K162" i="13"/>
  <c r="J166" i="13"/>
  <c r="J168" i="13"/>
  <c r="O170" i="13"/>
  <c r="O172" i="13"/>
  <c r="M174" i="13"/>
  <c r="M176" i="13"/>
  <c r="M178" i="13"/>
  <c r="M179" i="13"/>
  <c r="AF12" i="13" a="1"/>
  <c r="AK14" i="13" s="1"/>
  <c r="AK27" i="13"/>
  <c r="AJ35" i="13"/>
  <c r="AJ48" i="13"/>
  <c r="AL55" i="13"/>
  <c r="AI67" i="13"/>
  <c r="AF72" i="13"/>
  <c r="AJ82" i="13"/>
  <c r="AF88" i="13"/>
  <c r="AK97" i="13"/>
  <c r="AG103" i="13"/>
  <c r="AF113" i="13"/>
  <c r="AJ117" i="13"/>
  <c r="AJ126" i="13"/>
  <c r="AI132" i="13"/>
  <c r="AJ141" i="13"/>
  <c r="AJ143" i="13"/>
  <c r="AI146" i="13"/>
  <c r="AF148" i="13"/>
  <c r="AL150" i="13"/>
  <c r="AK152" i="13"/>
  <c r="AL154" i="13"/>
  <c r="AJ156" i="13"/>
  <c r="AJ159" i="13"/>
  <c r="AG160" i="13"/>
  <c r="AI162" i="13"/>
  <c r="AG164" i="13"/>
  <c r="AH166" i="13"/>
  <c r="AK167" i="13"/>
  <c r="AK170" i="13"/>
  <c r="AI171" i="13"/>
  <c r="AK173" i="13"/>
  <c r="AI175" i="13"/>
  <c r="AI177" i="13"/>
  <c r="AF179" i="13"/>
  <c r="BB12" i="13" a="1"/>
  <c r="BB12" i="13" s="1"/>
  <c r="BH14" i="13"/>
  <c r="BD16" i="13"/>
  <c r="BB19" i="13"/>
  <c r="BC22" i="13"/>
  <c r="BH24" i="13"/>
  <c r="BD25" i="13"/>
  <c r="BG28" i="13"/>
  <c r="BD31" i="13"/>
  <c r="BF33" i="13"/>
  <c r="BF36" i="13"/>
  <c r="BF38" i="13"/>
  <c r="BD40" i="13"/>
  <c r="BH42" i="13"/>
  <c r="BE45" i="13"/>
  <c r="BE46" i="13"/>
  <c r="BH48" i="13"/>
  <c r="BD51" i="13"/>
  <c r="BG51" i="13"/>
  <c r="BB54" i="13"/>
  <c r="BE56" i="13"/>
  <c r="BC57" i="13"/>
  <c r="BF59" i="13"/>
  <c r="BB62" i="13"/>
  <c r="BF62" i="13"/>
  <c r="BB65" i="13"/>
  <c r="BC67" i="13"/>
  <c r="BH67" i="13"/>
  <c r="BC70" i="13"/>
  <c r="BC72" i="13"/>
  <c r="BC73" i="13"/>
  <c r="BD75" i="13"/>
  <c r="BD77" i="13"/>
  <c r="BG77" i="13"/>
  <c r="BC80" i="13"/>
  <c r="BC82" i="13"/>
  <c r="BG82" i="13"/>
  <c r="BD85" i="13"/>
  <c r="BB87" i="13"/>
  <c r="BE87" i="13"/>
  <c r="BD89" i="13"/>
  <c r="BB91" i="13"/>
  <c r="BE91" i="13"/>
  <c r="BE93" i="13"/>
  <c r="BC95" i="13"/>
  <c r="BG95" i="13"/>
  <c r="BF97" i="13"/>
  <c r="BD99" i="13"/>
  <c r="BG99" i="13"/>
  <c r="BF101" i="13"/>
  <c r="BD103" i="13"/>
  <c r="BB104" i="13"/>
  <c r="BH105" i="13"/>
  <c r="BF107" i="13"/>
  <c r="BB108" i="13"/>
  <c r="BH109" i="13"/>
  <c r="BF111" i="13"/>
  <c r="BB112" i="13"/>
  <c r="BB114" i="13"/>
  <c r="BG115" i="13"/>
  <c r="BD116" i="13"/>
  <c r="BC118" i="13"/>
  <c r="BH119" i="13"/>
  <c r="BD120" i="13"/>
  <c r="BC122" i="13"/>
  <c r="BH123" i="13"/>
  <c r="BF124" i="13"/>
  <c r="BE126" i="13"/>
  <c r="BC128" i="13"/>
  <c r="BF128" i="13"/>
  <c r="BE130" i="13"/>
  <c r="BC132" i="13"/>
  <c r="BF132" i="13"/>
  <c r="BF134" i="13"/>
  <c r="BD136" i="13"/>
  <c r="BH136" i="13"/>
  <c r="BG138" i="13"/>
  <c r="BE140" i="13"/>
  <c r="BH140" i="13"/>
  <c r="BG142" i="13"/>
  <c r="BE144" i="13"/>
  <c r="BC145" i="13"/>
  <c r="BH146" i="13"/>
  <c r="BB148" i="13"/>
  <c r="BH148" i="13"/>
  <c r="BE150" i="13"/>
  <c r="BC151" i="13"/>
  <c r="BE152" i="13"/>
  <c r="BE153" i="13"/>
  <c r="BH154" i="13"/>
  <c r="BF155" i="13"/>
  <c r="BD157" i="13"/>
  <c r="BF158" i="13"/>
  <c r="BD159" i="13"/>
  <c r="BB161" i="13"/>
  <c r="BF161" i="13"/>
  <c r="BB163" i="13"/>
  <c r="BF164" i="13"/>
  <c r="BE165" i="13"/>
  <c r="BF166" i="13"/>
  <c r="BG167" i="13"/>
  <c r="BD169" i="13"/>
  <c r="BG169" i="13"/>
  <c r="BE171" i="13"/>
  <c r="BG172" i="13"/>
  <c r="BD173" i="13"/>
  <c r="BG174" i="13"/>
  <c r="BE175" i="13"/>
  <c r="BF176" i="13"/>
  <c r="BE177" i="13"/>
  <c r="BH178" i="13"/>
  <c r="BE179" i="13"/>
  <c r="BK13" i="23" a="1"/>
  <c r="BK13" i="23" s="1"/>
  <c r="BK49" i="23"/>
  <c r="BK92" i="23"/>
  <c r="BO107" i="23"/>
  <c r="AJ13" i="23" a="1"/>
  <c r="AL13" i="23" s="1"/>
  <c r="S13" i="23" a="1"/>
  <c r="S13" i="23" s="1"/>
  <c r="AE13" i="23"/>
  <c r="AE15" i="23"/>
  <c r="AG16" i="23"/>
  <c r="AB17" i="23"/>
  <c r="AC17" i="23"/>
  <c r="T19" i="23"/>
  <c r="AE20" i="23"/>
  <c r="AC21" i="23"/>
  <c r="AD21" i="23"/>
  <c r="S23" i="23"/>
  <c r="X23" i="23"/>
  <c r="AC24" i="23"/>
  <c r="Z25" i="23"/>
  <c r="AA25" i="23"/>
  <c r="AD25" i="23"/>
  <c r="Z26" i="23"/>
  <c r="T27" i="23"/>
  <c r="AG27" i="23"/>
  <c r="S28" i="23"/>
  <c r="T28" i="23"/>
  <c r="AG28" i="23"/>
  <c r="AD29" i="23"/>
  <c r="W30" i="23"/>
  <c r="AC30" i="23"/>
  <c r="AD30" i="23"/>
  <c r="W31" i="23"/>
  <c r="V32" i="23"/>
  <c r="AG32" i="23"/>
  <c r="U33" i="23"/>
  <c r="Y33" i="23"/>
  <c r="AG33" i="23"/>
  <c r="T35" i="23"/>
  <c r="Y35" i="23"/>
  <c r="Z35" i="23"/>
  <c r="T36" i="23"/>
  <c r="AB36" i="23"/>
  <c r="AA37" i="23"/>
  <c r="W38" i="23"/>
  <c r="X38" i="23"/>
  <c r="AA38" i="23"/>
  <c r="W39" i="23"/>
  <c r="AE39" i="23"/>
  <c r="AB40" i="23"/>
  <c r="AC40" i="23"/>
  <c r="AD40" i="23"/>
  <c r="AA41" i="23"/>
  <c r="W42" i="23"/>
  <c r="AB42" i="23"/>
  <c r="U43" i="23"/>
  <c r="V43" i="23"/>
  <c r="AA43" i="23"/>
  <c r="Z44" i="23"/>
  <c r="T45" i="23"/>
  <c r="Y45" i="23"/>
  <c r="Z45" i="23"/>
  <c r="T46" i="23"/>
  <c r="S47" i="23"/>
  <c r="X47" i="23"/>
  <c r="Y47" i="23"/>
  <c r="AG47" i="23"/>
  <c r="W48" i="23"/>
  <c r="U49" i="23"/>
  <c r="AE49" i="23"/>
  <c r="AF49" i="23"/>
  <c r="V50" i="23"/>
  <c r="AD50" i="23"/>
  <c r="W51" i="23"/>
  <c r="S52" i="23"/>
  <c r="T52" i="23"/>
  <c r="U52" i="23"/>
  <c r="AE52" i="23"/>
  <c r="Y53" i="23"/>
  <c r="AD53" i="23"/>
  <c r="U54" i="23"/>
  <c r="V54" i="23"/>
  <c r="AA54" i="23"/>
  <c r="W55" i="23"/>
  <c r="AE55" i="23"/>
  <c r="S56" i="23"/>
  <c r="T56" i="23"/>
  <c r="AB56" i="23"/>
  <c r="X57" i="23"/>
  <c r="AC57" i="23"/>
  <c r="AD57" i="23"/>
  <c r="U58" i="23"/>
  <c r="Z58" i="23"/>
  <c r="V59" i="23"/>
  <c r="AD59" i="23"/>
  <c r="AE59" i="23"/>
  <c r="S60" i="23"/>
  <c r="AA60" i="23"/>
  <c r="AG60" i="23"/>
  <c r="AB61" i="23"/>
  <c r="AC61" i="23"/>
  <c r="AD61" i="23"/>
  <c r="Y62" i="23"/>
  <c r="S63" i="23"/>
  <c r="X63" i="23"/>
  <c r="AD63" i="23"/>
  <c r="AE63" i="23"/>
  <c r="U64" i="23"/>
  <c r="AF64" i="23"/>
  <c r="Y65" i="23"/>
  <c r="AB65" i="23"/>
  <c r="AC65" i="23"/>
  <c r="V66" i="23"/>
  <c r="AG66" i="23"/>
  <c r="W67" i="23"/>
  <c r="X67" i="23"/>
  <c r="AD67" i="23"/>
  <c r="T68" i="23"/>
  <c r="AE68" i="23"/>
  <c r="X69" i="23"/>
  <c r="Y69" i="23"/>
  <c r="AB69" i="23"/>
  <c r="U70" i="23"/>
  <c r="AA70" i="23"/>
  <c r="V71" i="23"/>
  <c r="W71" i="23"/>
  <c r="X71" i="23"/>
  <c r="S72" i="23"/>
  <c r="AB72" i="23"/>
  <c r="AG72" i="23"/>
  <c r="X73" i="23"/>
  <c r="Y73" i="23"/>
  <c r="AD73" i="23"/>
  <c r="Z74" i="23"/>
  <c r="S75" i="23"/>
  <c r="V75" i="23"/>
  <c r="W75" i="23"/>
  <c r="AE75" i="23"/>
  <c r="U76" i="23"/>
  <c r="AD76" i="23"/>
  <c r="AE76" i="23"/>
  <c r="AF76" i="23"/>
  <c r="AZ13" i="23" a="1"/>
  <c r="BA13" i="23" s="1"/>
  <c r="BE13" i="23"/>
  <c r="BB14" i="23"/>
  <c r="BB15" i="23"/>
  <c r="BC15" i="23"/>
  <c r="BE15" i="23"/>
  <c r="BG15" i="23"/>
  <c r="AZ16" i="23"/>
  <c r="BB17" i="23"/>
  <c r="BF17" i="23"/>
  <c r="BG17" i="23"/>
  <c r="BD18" i="23"/>
  <c r="BG18" i="23"/>
  <c r="AZ19" i="23"/>
  <c r="BA20" i="23"/>
  <c r="BB20" i="23"/>
  <c r="BD20" i="23"/>
  <c r="BF20" i="23"/>
  <c r="BG20" i="23"/>
  <c r="AZ21" i="23"/>
  <c r="BA21" i="23"/>
  <c r="BF21" i="23"/>
  <c r="BG21" i="23"/>
  <c r="BB22" i="23"/>
  <c r="BC22" i="23"/>
  <c r="BD22" i="23"/>
  <c r="BE22" i="23"/>
  <c r="BF22" i="23"/>
  <c r="BC23" i="23"/>
  <c r="BD23" i="23"/>
  <c r="BG23" i="23"/>
  <c r="AZ24" i="23"/>
  <c r="BA24" i="23"/>
  <c r="BB24" i="23"/>
  <c r="BC24" i="23"/>
  <c r="AZ25" i="23"/>
  <c r="BB25" i="23"/>
  <c r="BD25" i="23"/>
  <c r="BE25" i="23"/>
  <c r="BF25" i="23"/>
  <c r="BG25" i="23"/>
  <c r="AZ26" i="23"/>
  <c r="BF26" i="23"/>
  <c r="BG26" i="23"/>
  <c r="BA27" i="23"/>
  <c r="BB27" i="23"/>
  <c r="BC27" i="23"/>
  <c r="BD27" i="23"/>
  <c r="BE27" i="23"/>
  <c r="BC28" i="23"/>
  <c r="BD28" i="23"/>
  <c r="BF28" i="23"/>
  <c r="BG28" i="23"/>
  <c r="AZ29" i="23"/>
  <c r="BA29" i="23"/>
  <c r="BB29" i="23"/>
  <c r="AZ30" i="23"/>
  <c r="BA30" i="23"/>
  <c r="BC30" i="23"/>
  <c r="BD30" i="23"/>
  <c r="BE30" i="23"/>
  <c r="BF30" i="23"/>
  <c r="BG30" i="23"/>
  <c r="BE31" i="23"/>
  <c r="BF31" i="23"/>
  <c r="AZ32" i="23"/>
  <c r="BA32" i="23"/>
  <c r="BB32" i="23"/>
  <c r="BC32" i="23"/>
  <c r="BD32" i="23"/>
  <c r="BA33" i="23"/>
  <c r="BB33" i="23"/>
  <c r="BD33" i="23"/>
  <c r="BE33" i="23"/>
  <c r="BF33" i="23"/>
  <c r="BG33" i="23"/>
  <c r="AZ34" i="23"/>
  <c r="BE34" i="23"/>
  <c r="BF34" i="23"/>
  <c r="AZ35" i="23"/>
  <c r="BA35" i="23"/>
  <c r="BB35" i="23"/>
  <c r="BC35" i="23"/>
  <c r="BD35" i="23"/>
  <c r="BA36" i="23"/>
  <c r="BB36" i="23"/>
  <c r="BD36" i="23"/>
  <c r="BE36" i="23"/>
  <c r="BF36" i="23"/>
  <c r="BG36" i="23"/>
  <c r="AZ37" i="23"/>
  <c r="BE37" i="23"/>
  <c r="BF37" i="23"/>
  <c r="AZ38" i="23"/>
  <c r="BA38" i="23"/>
  <c r="BB38" i="23"/>
  <c r="BC38" i="23"/>
  <c r="BD38" i="23"/>
  <c r="BA39" i="23"/>
  <c r="BB39" i="23"/>
  <c r="BD39" i="23"/>
  <c r="BE39" i="23"/>
  <c r="BF39" i="23"/>
  <c r="BG39" i="23"/>
  <c r="AZ40" i="23"/>
  <c r="BE40" i="23"/>
  <c r="BF40" i="23"/>
  <c r="BG40" i="23"/>
  <c r="AZ41" i="23"/>
  <c r="BA41" i="23"/>
  <c r="BB41" i="23"/>
  <c r="BC41" i="23"/>
  <c r="BD41" i="23"/>
  <c r="BA42" i="23"/>
  <c r="BB42" i="23"/>
  <c r="BC42" i="23"/>
  <c r="BD42" i="23"/>
  <c r="BE42" i="23"/>
  <c r="BF42" i="23"/>
  <c r="BG42" i="23"/>
  <c r="AZ43" i="23"/>
  <c r="BE43" i="23"/>
  <c r="BF43" i="23"/>
  <c r="BG43" i="23"/>
  <c r="AZ44" i="23"/>
  <c r="BA44" i="23"/>
  <c r="BB44" i="23"/>
  <c r="BC44" i="23"/>
  <c r="BD44" i="23"/>
  <c r="BA45" i="23"/>
  <c r="BB45" i="23"/>
  <c r="BC45" i="23"/>
  <c r="BD45" i="23"/>
  <c r="BE45" i="23"/>
  <c r="BF45" i="23"/>
  <c r="BG45" i="23"/>
  <c r="AZ46" i="23"/>
  <c r="BE46" i="23"/>
  <c r="BF46" i="23"/>
  <c r="BG46" i="23"/>
  <c r="AZ47" i="23"/>
  <c r="BA47" i="23"/>
  <c r="BB47" i="23"/>
  <c r="BC47" i="23"/>
  <c r="BD47" i="23"/>
  <c r="BA48" i="23"/>
  <c r="BB48" i="23"/>
  <c r="BC48" i="23"/>
  <c r="BD48" i="23"/>
  <c r="BE48" i="23"/>
  <c r="BF48" i="23"/>
  <c r="BG48" i="23"/>
  <c r="AZ49" i="23"/>
  <c r="BE49" i="23"/>
  <c r="BF49" i="23"/>
  <c r="BG49" i="23"/>
  <c r="AZ50" i="23"/>
  <c r="BA50" i="23"/>
  <c r="BB50" i="23"/>
  <c r="BC50" i="23"/>
  <c r="BD50" i="23"/>
  <c r="BA51" i="23"/>
  <c r="BB51" i="23"/>
  <c r="BC51" i="23"/>
  <c r="BD51" i="23"/>
  <c r="BE51" i="23"/>
  <c r="BF51" i="23"/>
  <c r="BG51" i="23"/>
  <c r="AZ52" i="23"/>
  <c r="BE52" i="23"/>
  <c r="BF52" i="23"/>
  <c r="BG52" i="23"/>
  <c r="AZ53" i="23"/>
  <c r="BA53" i="23"/>
  <c r="BB53" i="23"/>
  <c r="BC53" i="23"/>
  <c r="BD53" i="23"/>
  <c r="BA54" i="23"/>
  <c r="BB54" i="23"/>
  <c r="BC54" i="23"/>
  <c r="BD54" i="23"/>
  <c r="BE54" i="23"/>
  <c r="BF54" i="23"/>
  <c r="BG54" i="23"/>
  <c r="AZ55" i="23"/>
  <c r="BE55" i="23"/>
  <c r="BF55" i="23"/>
  <c r="BG55" i="23"/>
  <c r="AZ56" i="23"/>
  <c r="BA56" i="23"/>
  <c r="BB56" i="23"/>
  <c r="BC56" i="23"/>
  <c r="BD56" i="23"/>
  <c r="BA57" i="23"/>
  <c r="BB57" i="23"/>
  <c r="BC57" i="23"/>
  <c r="BD57" i="23"/>
  <c r="BE57" i="23"/>
  <c r="BF57" i="23"/>
  <c r="BG57" i="23"/>
  <c r="AZ58" i="23"/>
  <c r="BE58" i="23"/>
  <c r="BF58" i="23"/>
  <c r="BG58" i="23"/>
  <c r="AZ59" i="23"/>
  <c r="BA59" i="23"/>
  <c r="BB59" i="23"/>
  <c r="BC59" i="23"/>
  <c r="BD59" i="23"/>
  <c r="BA60" i="23"/>
  <c r="BB60" i="23"/>
  <c r="BC60" i="23"/>
  <c r="BD60" i="23"/>
  <c r="BE60" i="23"/>
  <c r="BF60" i="23"/>
  <c r="BG60" i="23"/>
  <c r="AZ61" i="23"/>
  <c r="BE61" i="23"/>
  <c r="BF61" i="23"/>
  <c r="BG61" i="23"/>
  <c r="AZ62" i="23"/>
  <c r="BA62" i="23"/>
  <c r="BB62" i="23"/>
  <c r="BC62" i="23"/>
  <c r="BD62" i="23"/>
  <c r="BA63" i="23"/>
  <c r="BB63" i="23"/>
  <c r="BC63" i="23"/>
  <c r="BD63" i="23"/>
  <c r="BE63" i="23"/>
  <c r="BF63" i="23"/>
  <c r="BG63" i="23"/>
  <c r="AZ64" i="23"/>
  <c r="BE64" i="23"/>
  <c r="BF64" i="23"/>
  <c r="BG64" i="23"/>
  <c r="AZ65" i="23"/>
  <c r="BA65" i="23"/>
  <c r="BB65" i="23"/>
  <c r="BC65" i="23"/>
  <c r="BD65" i="23"/>
  <c r="BA66" i="23"/>
  <c r="BB66" i="23"/>
  <c r="BC66" i="23"/>
  <c r="BD66" i="23"/>
  <c r="BE66" i="23"/>
  <c r="BF66" i="23"/>
  <c r="BG66" i="23"/>
  <c r="AZ67" i="23"/>
  <c r="BE67" i="23"/>
  <c r="BF67" i="23"/>
  <c r="BG67" i="23"/>
  <c r="AZ68" i="23"/>
  <c r="BA68" i="23"/>
  <c r="BB68" i="23"/>
  <c r="BC68" i="23"/>
  <c r="BD68" i="23"/>
  <c r="BA69" i="23"/>
  <c r="BB69" i="23"/>
  <c r="BC69" i="23"/>
  <c r="BD69" i="23"/>
  <c r="BE69" i="23"/>
  <c r="BF69" i="23"/>
  <c r="BG69" i="23"/>
  <c r="AZ70" i="23"/>
  <c r="BE70" i="23"/>
  <c r="BF70" i="23"/>
  <c r="BG70" i="23"/>
  <c r="AZ71" i="23"/>
  <c r="BA71" i="23"/>
  <c r="BB71" i="23"/>
  <c r="BC71" i="23"/>
  <c r="BD71" i="23"/>
  <c r="BA72" i="23"/>
  <c r="BB72" i="23"/>
  <c r="BC72" i="23"/>
  <c r="BD72" i="23"/>
  <c r="BE72" i="23"/>
  <c r="BF72" i="23"/>
  <c r="BG72" i="23"/>
  <c r="AZ73" i="23"/>
  <c r="BE73" i="23"/>
  <c r="BF73" i="23"/>
  <c r="BG73" i="23"/>
  <c r="AZ74" i="23"/>
  <c r="BA74" i="23"/>
  <c r="BB74" i="23"/>
  <c r="BC74" i="23"/>
  <c r="BD74" i="23"/>
  <c r="BA75" i="23"/>
  <c r="BB75" i="23"/>
  <c r="BC75" i="23"/>
  <c r="BD75" i="23"/>
  <c r="BE75" i="23"/>
  <c r="BF75" i="23"/>
  <c r="BG75" i="23"/>
  <c r="AZ76" i="23"/>
  <c r="BE76" i="23"/>
  <c r="BF76" i="23"/>
  <c r="BG76" i="23"/>
  <c r="AZ77" i="23"/>
  <c r="BA77" i="23"/>
  <c r="BB77" i="23"/>
  <c r="BC77" i="23"/>
  <c r="BD77" i="23"/>
  <c r="BA78" i="23"/>
  <c r="BB78" i="23"/>
  <c r="BC78" i="23"/>
  <c r="BD78" i="23"/>
  <c r="BE78" i="23"/>
  <c r="BF78" i="23"/>
  <c r="BG78" i="23"/>
  <c r="AZ79" i="23"/>
  <c r="BE79" i="23"/>
  <c r="BF79" i="23"/>
  <c r="BG79" i="23"/>
  <c r="AZ80" i="23"/>
  <c r="BA80" i="23"/>
  <c r="BB80" i="23"/>
  <c r="BC80" i="23"/>
  <c r="BD80" i="23"/>
  <c r="BA81" i="23"/>
  <c r="BB81" i="23"/>
  <c r="BC81" i="23"/>
  <c r="BD81" i="23"/>
  <c r="BE81" i="23"/>
  <c r="BF81" i="23"/>
  <c r="BG81" i="23"/>
  <c r="AZ82" i="23"/>
  <c r="BE82" i="23"/>
  <c r="BF82" i="23"/>
  <c r="BG82" i="23"/>
  <c r="AZ83" i="23"/>
  <c r="BA83" i="23"/>
  <c r="BB83" i="23"/>
  <c r="BC83" i="23"/>
  <c r="BD83" i="23"/>
  <c r="BA84" i="23"/>
  <c r="BB84" i="23"/>
  <c r="BC84" i="23"/>
  <c r="BD84" i="23"/>
  <c r="BE84" i="23"/>
  <c r="BF84" i="23"/>
  <c r="BG84" i="23"/>
  <c r="AZ85" i="23"/>
  <c r="BE85" i="23"/>
  <c r="BF85" i="23"/>
  <c r="BG85" i="23"/>
  <c r="AZ86" i="23"/>
  <c r="BA86" i="23"/>
  <c r="BB86" i="23"/>
  <c r="BC86" i="23"/>
  <c r="BD86" i="23"/>
  <c r="BA87" i="23"/>
  <c r="BB87" i="23"/>
  <c r="BC87" i="23"/>
  <c r="BD87" i="23"/>
  <c r="BE87" i="23"/>
  <c r="BF87" i="23"/>
  <c r="BG87" i="23"/>
  <c r="AZ88" i="23"/>
  <c r="BE88" i="23"/>
  <c r="BF88" i="23"/>
  <c r="BG88" i="23"/>
  <c r="AZ89" i="23"/>
  <c r="BA89" i="23"/>
  <c r="BB89" i="23"/>
  <c r="BC89" i="23"/>
  <c r="BD89" i="23"/>
  <c r="BA90" i="23"/>
  <c r="BB90" i="23"/>
  <c r="BC90" i="23"/>
  <c r="BD90" i="23"/>
  <c r="BE90" i="23"/>
  <c r="BF90" i="23"/>
  <c r="BG90" i="23"/>
  <c r="AZ91" i="23"/>
  <c r="BE91" i="23"/>
  <c r="BF91" i="23"/>
  <c r="BG91" i="23"/>
  <c r="AZ92" i="23"/>
  <c r="BA92" i="23"/>
  <c r="BB92" i="23"/>
  <c r="BC92" i="23"/>
  <c r="BD92" i="23"/>
  <c r="BA93" i="23"/>
  <c r="BB93" i="23"/>
  <c r="BC93" i="23"/>
  <c r="BD93" i="23"/>
  <c r="BE93" i="23"/>
  <c r="BF93" i="23"/>
  <c r="BG93" i="23"/>
  <c r="AZ94" i="23"/>
  <c r="BE94" i="23"/>
  <c r="BF94" i="23"/>
  <c r="BG94" i="23"/>
  <c r="AZ95" i="23"/>
  <c r="BA95" i="23"/>
  <c r="BB95" i="23"/>
  <c r="BC95" i="23"/>
  <c r="BD95" i="23"/>
  <c r="BA96" i="23"/>
  <c r="BB96" i="23"/>
  <c r="BC96" i="23"/>
  <c r="BD96" i="23"/>
  <c r="BE96" i="23"/>
  <c r="BF96" i="23"/>
  <c r="BG96" i="23"/>
  <c r="AZ97" i="23"/>
  <c r="BE97" i="23"/>
  <c r="BF97" i="23"/>
  <c r="BG97" i="23"/>
  <c r="AZ98" i="23"/>
  <c r="BA98" i="23"/>
  <c r="BB98" i="23"/>
  <c r="BC98" i="23"/>
  <c r="BD98" i="23"/>
  <c r="BA99" i="23"/>
  <c r="BB99" i="23"/>
  <c r="BC99" i="23"/>
  <c r="BD99" i="23"/>
  <c r="BE99" i="23"/>
  <c r="BF99" i="23"/>
  <c r="BG99" i="23"/>
  <c r="AZ100" i="23"/>
  <c r="BE100" i="23"/>
  <c r="BF100" i="23"/>
  <c r="BG100" i="23"/>
  <c r="AZ101" i="23"/>
  <c r="BA101" i="23"/>
  <c r="BB101" i="23"/>
  <c r="BC101" i="23"/>
  <c r="BD101" i="23"/>
  <c r="BA102" i="23"/>
  <c r="BB102" i="23"/>
  <c r="BC102" i="23"/>
  <c r="BD102" i="23"/>
  <c r="BE102" i="23"/>
  <c r="BF102" i="23"/>
  <c r="BG102" i="23"/>
  <c r="AZ103" i="23"/>
  <c r="BE103" i="23"/>
  <c r="BF103" i="23"/>
  <c r="BG103" i="23"/>
  <c r="AZ104" i="23"/>
  <c r="BA104" i="23"/>
  <c r="BB104" i="23"/>
  <c r="BC104" i="23"/>
  <c r="BD104" i="23"/>
  <c r="BA105" i="23"/>
  <c r="BB105" i="23"/>
  <c r="BC105" i="23"/>
  <c r="BD105" i="23"/>
  <c r="BE105" i="23"/>
  <c r="BF105" i="23"/>
  <c r="BG105" i="23"/>
  <c r="AZ106" i="23"/>
  <c r="BC106" i="23"/>
  <c r="BE106" i="23"/>
  <c r="BF106" i="23"/>
  <c r="BG106" i="23"/>
  <c r="AZ107" i="23"/>
  <c r="BA107" i="23"/>
  <c r="BB107" i="23"/>
  <c r="BC107" i="23"/>
  <c r="BD107" i="23"/>
  <c r="BG107" i="23"/>
  <c r="BA108" i="23"/>
  <c r="BB108" i="23"/>
  <c r="BC108" i="23"/>
  <c r="BD108" i="23"/>
  <c r="BE108" i="23"/>
  <c r="BF108" i="23"/>
  <c r="BG108" i="23"/>
  <c r="AZ109" i="23"/>
  <c r="BC109" i="23"/>
  <c r="BE109" i="23"/>
  <c r="BF109" i="23"/>
  <c r="BG109" i="23"/>
  <c r="AZ110" i="23"/>
  <c r="BA110" i="23"/>
  <c r="BB110" i="23"/>
  <c r="BC110" i="23"/>
  <c r="BD110" i="23"/>
  <c r="BG110" i="23"/>
  <c r="BA111" i="23"/>
  <c r="BB111" i="23"/>
  <c r="BC111" i="23"/>
  <c r="BD111" i="23"/>
  <c r="BE111" i="23"/>
  <c r="BF111" i="23"/>
  <c r="BG111" i="23"/>
  <c r="AZ112" i="23"/>
  <c r="BC112" i="23"/>
  <c r="BE112" i="23"/>
  <c r="BF112" i="23"/>
  <c r="BG112" i="23"/>
  <c r="AZ113" i="23"/>
  <c r="BA113" i="23"/>
  <c r="BB113" i="23"/>
  <c r="BC113" i="23"/>
  <c r="BD113" i="23"/>
  <c r="BG113" i="23"/>
  <c r="BA114" i="23"/>
  <c r="BB114" i="23"/>
  <c r="BC114" i="23"/>
  <c r="BD114" i="23"/>
  <c r="BE114" i="23"/>
  <c r="BF114" i="23"/>
  <c r="BG114" i="23"/>
  <c r="AZ115" i="23"/>
  <c r="BC115" i="23"/>
  <c r="BE115" i="23"/>
  <c r="BF115" i="23"/>
  <c r="BG115" i="23"/>
  <c r="AZ116" i="23"/>
  <c r="BA116" i="23"/>
  <c r="BB116" i="23"/>
  <c r="BC116" i="23"/>
  <c r="BD116" i="23"/>
  <c r="BG116" i="23"/>
  <c r="BA117" i="23"/>
  <c r="BB117" i="23"/>
  <c r="BC117" i="23"/>
  <c r="BD117" i="23"/>
  <c r="BE117" i="23"/>
  <c r="BF117" i="23"/>
  <c r="BG117" i="23"/>
  <c r="AZ118" i="23"/>
  <c r="BC118" i="23"/>
  <c r="BE118" i="23"/>
  <c r="BF118" i="23"/>
  <c r="BG118" i="23"/>
  <c r="AZ119" i="23"/>
  <c r="BA119" i="23"/>
  <c r="BB119" i="23"/>
  <c r="BC119" i="23"/>
  <c r="BD119" i="23"/>
  <c r="BG119" i="23"/>
  <c r="BA120" i="23"/>
  <c r="BB120" i="23"/>
  <c r="BC120" i="23"/>
  <c r="BD120" i="23"/>
  <c r="BE120" i="23"/>
  <c r="BF120" i="23"/>
  <c r="BG120" i="23"/>
  <c r="AJ47" i="23" a="1"/>
  <c r="AP69" i="23" s="1"/>
  <c r="AL48" i="23"/>
  <c r="AS55" i="23"/>
  <c r="AP63" i="23"/>
  <c r="AS68" i="23"/>
  <c r="AM74" i="23"/>
  <c r="F13" i="23" a="1"/>
  <c r="O13" i="23" s="1"/>
  <c r="L16" i="23"/>
  <c r="M29" i="23"/>
  <c r="N42" i="23"/>
  <c r="O55" i="23"/>
  <c r="P68" i="23"/>
  <c r="N54" i="23" l="1"/>
  <c r="M41" i="23"/>
  <c r="H14" i="23"/>
  <c r="F13" i="23"/>
  <c r="AR72" i="23"/>
  <c r="AO67" i="23"/>
  <c r="AO61" i="23"/>
  <c r="AS53" i="23"/>
  <c r="AR68" i="23"/>
  <c r="AS47" i="23"/>
  <c r="AQ68" i="23"/>
  <c r="J26" i="23"/>
  <c r="AN67" i="23"/>
  <c r="O67" i="23"/>
  <c r="J15" i="23"/>
  <c r="AR55" i="23"/>
  <c r="AQ55" i="23"/>
  <c r="L52" i="23"/>
  <c r="K75" i="23"/>
  <c r="J62" i="23"/>
  <c r="I49" i="23"/>
  <c r="H36" i="23"/>
  <c r="G23" i="23"/>
  <c r="AS76" i="23"/>
  <c r="AP71" i="23"/>
  <c r="AM66" i="23"/>
  <c r="AS59" i="23"/>
  <c r="AM52" i="23"/>
  <c r="L28" i="23"/>
  <c r="M53" i="23"/>
  <c r="AU73" i="23"/>
  <c r="AP61" i="23"/>
  <c r="J38" i="23"/>
  <c r="L76" i="23"/>
  <c r="J50" i="23"/>
  <c r="AU77" i="23"/>
  <c r="AR53" i="23"/>
  <c r="J74" i="23"/>
  <c r="I61" i="23"/>
  <c r="H48" i="23"/>
  <c r="G35" i="23"/>
  <c r="F22" i="23"/>
  <c r="AR76" i="23"/>
  <c r="AO71" i="23"/>
  <c r="AL66" i="23"/>
  <c r="AR59" i="23"/>
  <c r="AL52" i="23"/>
  <c r="AO63" i="23"/>
  <c r="L40" i="23"/>
  <c r="AM63" i="23"/>
  <c r="M65" i="23"/>
  <c r="AS72" i="23"/>
  <c r="AR51" i="23"/>
  <c r="N66" i="23"/>
  <c r="K51" i="23"/>
  <c r="I37" i="23"/>
  <c r="AN61" i="23"/>
  <c r="H60" i="23"/>
  <c r="P32" i="23"/>
  <c r="AS64" i="23"/>
  <c r="AS49" i="23"/>
  <c r="L64" i="23"/>
  <c r="AQ72" i="23"/>
  <c r="I73" i="23"/>
  <c r="G47" i="23"/>
  <c r="F34" i="23"/>
  <c r="P20" i="23"/>
  <c r="AQ76" i="23"/>
  <c r="AN71" i="23"/>
  <c r="AU65" i="23"/>
  <c r="AQ59" i="23"/>
  <c r="H72" i="23"/>
  <c r="G59" i="23"/>
  <c r="F46" i="23"/>
  <c r="O19" i="23"/>
  <c r="AP75" i="23"/>
  <c r="AM70" i="23"/>
  <c r="AM58" i="23"/>
  <c r="G71" i="23"/>
  <c r="F58" i="23"/>
  <c r="P44" i="23"/>
  <c r="O31" i="23"/>
  <c r="N18" i="23"/>
  <c r="AO75" i="23"/>
  <c r="AL70" i="23"/>
  <c r="AR64" i="23"/>
  <c r="AL58" i="23"/>
  <c r="AR49" i="23"/>
  <c r="AL74" i="23"/>
  <c r="K27" i="23"/>
  <c r="AR47" i="23"/>
  <c r="K39" i="23"/>
  <c r="AP67" i="23"/>
  <c r="AL54" i="23"/>
  <c r="I25" i="23"/>
  <c r="K63" i="23"/>
  <c r="H24" i="23"/>
  <c r="F70" i="23"/>
  <c r="P56" i="23"/>
  <c r="O43" i="23"/>
  <c r="N30" i="23"/>
  <c r="M17" i="23"/>
  <c r="AN75" i="23"/>
  <c r="AU69" i="23"/>
  <c r="AQ64" i="23"/>
  <c r="AR57" i="23"/>
  <c r="AQ49" i="23"/>
  <c r="BB19" i="23"/>
  <c r="BB16" i="23"/>
  <c r="BF13" i="23"/>
  <c r="AG75" i="23"/>
  <c r="U74" i="23"/>
  <c r="T72" i="23"/>
  <c r="V70" i="23"/>
  <c r="U68" i="23"/>
  <c r="Y66" i="23"/>
  <c r="AA64" i="23"/>
  <c r="Z62" i="23"/>
  <c r="AB60" i="23"/>
  <c r="AA58" i="23"/>
  <c r="AE56" i="23"/>
  <c r="AG54" i="23"/>
  <c r="AF52" i="23"/>
  <c r="AF50" i="23"/>
  <c r="X48" i="23"/>
  <c r="X46" i="23"/>
  <c r="T44" i="23"/>
  <c r="AB41" i="23"/>
  <c r="X39" i="23"/>
  <c r="AC36" i="23"/>
  <c r="X34" i="23"/>
  <c r="AF31" i="23"/>
  <c r="S29" i="23"/>
  <c r="AA26" i="23"/>
  <c r="Y23" i="23"/>
  <c r="Y19" i="23"/>
  <c r="T15" i="23"/>
  <c r="BK65" i="23"/>
  <c r="BD178" i="13"/>
  <c r="BB175" i="13"/>
  <c r="BF171" i="13"/>
  <c r="BH167" i="13"/>
  <c r="BG164" i="13"/>
  <c r="BC161" i="13"/>
  <c r="BE157" i="13"/>
  <c r="BD154" i="13"/>
  <c r="BG150" i="13"/>
  <c r="BB147" i="13"/>
  <c r="BH142" i="13"/>
  <c r="BH138" i="13"/>
  <c r="BH134" i="13"/>
  <c r="BF130" i="13"/>
  <c r="BF126" i="13"/>
  <c r="BD122" i="13"/>
  <c r="BD118" i="13"/>
  <c r="BD114" i="13"/>
  <c r="BB110" i="13"/>
  <c r="BB106" i="13"/>
  <c r="BG101" i="13"/>
  <c r="BG97" i="13"/>
  <c r="BG93" i="13"/>
  <c r="BE89" i="13"/>
  <c r="BE85" i="13"/>
  <c r="BD80" i="13"/>
  <c r="BE75" i="13"/>
  <c r="BE70" i="13"/>
  <c r="BC65" i="13"/>
  <c r="BH59" i="13"/>
  <c r="BC54" i="13"/>
  <c r="BC49" i="13"/>
  <c r="BB43" i="13"/>
  <c r="BH36" i="13"/>
  <c r="BF29" i="13"/>
  <c r="BD22" i="13"/>
  <c r="BH15" i="13"/>
  <c r="AJ178" i="13"/>
  <c r="AI174" i="13"/>
  <c r="AL170" i="13"/>
  <c r="AH167" i="13"/>
  <c r="AH163" i="13"/>
  <c r="AK159" i="13"/>
  <c r="AG156" i="13"/>
  <c r="AJ151" i="13"/>
  <c r="AJ146" i="13"/>
  <c r="AK141" i="13"/>
  <c r="AI128" i="13"/>
  <c r="AI114" i="13"/>
  <c r="AL99" i="13"/>
  <c r="AI83" i="13"/>
  <c r="AL67" i="13"/>
  <c r="AK50" i="13"/>
  <c r="AH30" i="13"/>
  <c r="AV82" i="15"/>
  <c r="AR82" i="15"/>
  <c r="AT82" i="15"/>
  <c r="AU82" i="15"/>
  <c r="AX82" i="15"/>
  <c r="AW82" i="15"/>
  <c r="AY82" i="15"/>
  <c r="AS82" i="15"/>
  <c r="AD75" i="23"/>
  <c r="AC73" i="23"/>
  <c r="AE71" i="23"/>
  <c r="AD69" i="23"/>
  <c r="S68" i="23"/>
  <c r="U66" i="23"/>
  <c r="T64" i="23"/>
  <c r="V62" i="23"/>
  <c r="U60" i="23"/>
  <c r="Y58" i="23"/>
  <c r="AA56" i="23"/>
  <c r="Z54" i="23"/>
  <c r="AB52" i="23"/>
  <c r="X50" i="23"/>
  <c r="V48" i="23"/>
  <c r="AG45" i="23"/>
  <c r="Z43" i="23"/>
  <c r="W41" i="23"/>
  <c r="AC38" i="23"/>
  <c r="X36" i="23"/>
  <c r="AF33" i="23"/>
  <c r="V31" i="23"/>
  <c r="AD28" i="23"/>
  <c r="AF25" i="23"/>
  <c r="W23" i="23"/>
  <c r="S19" i="23"/>
  <c r="AD13" i="23"/>
  <c r="BO26" i="23"/>
  <c r="BD177" i="13"/>
  <c r="BF174" i="13"/>
  <c r="BD171" i="13"/>
  <c r="BF167" i="13"/>
  <c r="BG163" i="13"/>
  <c r="BG160" i="13"/>
  <c r="BC157" i="13"/>
  <c r="BC153" i="13"/>
  <c r="BD150" i="13"/>
  <c r="BF146" i="13"/>
  <c r="BF142" i="13"/>
  <c r="BF138" i="13"/>
  <c r="BD134" i="13"/>
  <c r="BD130" i="13"/>
  <c r="BD126" i="13"/>
  <c r="BB122" i="13"/>
  <c r="BB118" i="13"/>
  <c r="BG113" i="13"/>
  <c r="BG109" i="13"/>
  <c r="BG105" i="13"/>
  <c r="BE101" i="13"/>
  <c r="BE97" i="13"/>
  <c r="BC93" i="13"/>
  <c r="BC89" i="13"/>
  <c r="BH84" i="13"/>
  <c r="BB80" i="13"/>
  <c r="BC75" i="13"/>
  <c r="BB70" i="13"/>
  <c r="BG64" i="13"/>
  <c r="BD59" i="13"/>
  <c r="BH53" i="13"/>
  <c r="BF48" i="13"/>
  <c r="BG42" i="13"/>
  <c r="BH35" i="13"/>
  <c r="BF28" i="13"/>
  <c r="BH21" i="13"/>
  <c r="BG13" i="13"/>
  <c r="AG177" i="13"/>
  <c r="AJ173" i="13"/>
  <c r="AF170" i="13"/>
  <c r="AL165" i="13"/>
  <c r="AH162" i="13"/>
  <c r="AK158" i="13"/>
  <c r="AJ154" i="13"/>
  <c r="AI150" i="13"/>
  <c r="AF146" i="13"/>
  <c r="AF140" i="13"/>
  <c r="AH126" i="13"/>
  <c r="AJ112" i="13"/>
  <c r="AL96" i="13"/>
  <c r="AL81" i="13"/>
  <c r="AH65" i="13"/>
  <c r="AJ47" i="13"/>
  <c r="AG27" i="13"/>
  <c r="BE18" i="23"/>
  <c r="BF15" i="23"/>
  <c r="AG76" i="23"/>
  <c r="X75" i="23"/>
  <c r="AB73" i="23"/>
  <c r="AD71" i="23"/>
  <c r="AC69" i="23"/>
  <c r="AE67" i="23"/>
  <c r="AD65" i="23"/>
  <c r="S64" i="23"/>
  <c r="U62" i="23"/>
  <c r="T60" i="23"/>
  <c r="V58" i="23"/>
  <c r="U56" i="23"/>
  <c r="Y54" i="23"/>
  <c r="AA52" i="23"/>
  <c r="W50" i="23"/>
  <c r="S48" i="23"/>
  <c r="AA45" i="23"/>
  <c r="Y43" i="23"/>
  <c r="U41" i="23"/>
  <c r="AB38" i="23"/>
  <c r="U36" i="23"/>
  <c r="Z33" i="23"/>
  <c r="U31" i="23"/>
  <c r="AC28" i="23"/>
  <c r="AE25" i="23"/>
  <c r="T23" i="23"/>
  <c r="AD17" i="23"/>
  <c r="AC13" i="23"/>
  <c r="BO24" i="23"/>
  <c r="BC177" i="13"/>
  <c r="BG173" i="13"/>
  <c r="BB171" i="13"/>
  <c r="BE167" i="13"/>
  <c r="BE163" i="13"/>
  <c r="BF160" i="13"/>
  <c r="BH156" i="13"/>
  <c r="BB153" i="13"/>
  <c r="BD149" i="13"/>
  <c r="BC146" i="13"/>
  <c r="BE142" i="13"/>
  <c r="BE138" i="13"/>
  <c r="BC134" i="13"/>
  <c r="BC130" i="13"/>
  <c r="BB126" i="13"/>
  <c r="BH121" i="13"/>
  <c r="BH117" i="13"/>
  <c r="BF113" i="13"/>
  <c r="BF109" i="13"/>
  <c r="BE105" i="13"/>
  <c r="BD101" i="13"/>
  <c r="BD97" i="13"/>
  <c r="BB93" i="13"/>
  <c r="BB89" i="13"/>
  <c r="BE84" i="13"/>
  <c r="BG79" i="13"/>
  <c r="BB75" i="13"/>
  <c r="BH69" i="13"/>
  <c r="BF64" i="13"/>
  <c r="BB59" i="13"/>
  <c r="BG53" i="13"/>
  <c r="BE48" i="13"/>
  <c r="BE42" i="13"/>
  <c r="BE34" i="13"/>
  <c r="BH27" i="13"/>
  <c r="BF20" i="13"/>
  <c r="BD13" i="13"/>
  <c r="AF177" i="13"/>
  <c r="AI173" i="13"/>
  <c r="AL169" i="13"/>
  <c r="AK165" i="13"/>
  <c r="AG162" i="13"/>
  <c r="AJ158" i="13"/>
  <c r="AI154" i="13"/>
  <c r="AG150" i="13"/>
  <c r="AK145" i="13"/>
  <c r="AF138" i="13"/>
  <c r="AJ124" i="13"/>
  <c r="AJ110" i="13"/>
  <c r="AI96" i="13"/>
  <c r="AG80" i="13"/>
  <c r="AH63" i="13"/>
  <c r="AK45" i="13"/>
  <c r="AG24" i="13"/>
  <c r="BK22" i="23"/>
  <c r="BB177" i="13"/>
  <c r="BF173" i="13"/>
  <c r="BH170" i="13"/>
  <c r="BC167" i="13"/>
  <c r="BD163" i="13"/>
  <c r="BF159" i="13"/>
  <c r="BE156" i="13"/>
  <c r="BH152" i="13"/>
  <c r="BC149" i="13"/>
  <c r="BB146" i="13"/>
  <c r="BB142" i="13"/>
  <c r="BG137" i="13"/>
  <c r="BG133" i="13"/>
  <c r="BG129" i="13"/>
  <c r="BE125" i="13"/>
  <c r="BE121" i="13"/>
  <c r="BC117" i="13"/>
  <c r="BC113" i="13"/>
  <c r="BC109" i="13"/>
  <c r="BH104" i="13"/>
  <c r="BH100" i="13"/>
  <c r="BF96" i="13"/>
  <c r="BF92" i="13"/>
  <c r="BF88" i="13"/>
  <c r="BB84" i="13"/>
  <c r="BC79" i="13"/>
  <c r="BB74" i="13"/>
  <c r="BC69" i="13"/>
  <c r="BH63" i="13"/>
  <c r="BF58" i="13"/>
  <c r="BD53" i="13"/>
  <c r="BF47" i="13"/>
  <c r="BB42" i="13"/>
  <c r="BD34" i="13"/>
  <c r="BF27" i="13"/>
  <c r="BG19" i="13"/>
  <c r="BB13" i="13"/>
  <c r="AL176" i="13"/>
  <c r="AH173" i="13"/>
  <c r="AH169" i="13"/>
  <c r="AJ165" i="13"/>
  <c r="AF162" i="13"/>
  <c r="AG158" i="13"/>
  <c r="AH154" i="13"/>
  <c r="AF150" i="13"/>
  <c r="AH145" i="13"/>
  <c r="AJ137" i="13"/>
  <c r="AH124" i="13"/>
  <c r="AL108" i="13"/>
  <c r="AI94" i="13"/>
  <c r="AI79" i="13"/>
  <c r="AF63" i="13"/>
  <c r="AI43" i="13"/>
  <c r="AH22" i="13"/>
  <c r="BH176" i="13"/>
  <c r="BE173" i="13"/>
  <c r="BH169" i="13"/>
  <c r="BG166" i="13"/>
  <c r="BC163" i="13"/>
  <c r="BE159" i="13"/>
  <c r="BD156" i="13"/>
  <c r="BG152" i="13"/>
  <c r="BB149" i="13"/>
  <c r="BD145" i="13"/>
  <c r="BB141" i="13"/>
  <c r="BB137" i="13"/>
  <c r="BH132" i="13"/>
  <c r="BG128" i="13"/>
  <c r="BG124" i="13"/>
  <c r="BE120" i="13"/>
  <c r="BE116" i="13"/>
  <c r="BD112" i="13"/>
  <c r="BC108" i="13"/>
  <c r="BC104" i="13"/>
  <c r="BH99" i="13"/>
  <c r="BH95" i="13"/>
  <c r="BG91" i="13"/>
  <c r="BF87" i="13"/>
  <c r="BC83" i="13"/>
  <c r="BB78" i="13"/>
  <c r="BD73" i="13"/>
  <c r="BB68" i="13"/>
  <c r="BG62" i="13"/>
  <c r="BE57" i="13"/>
  <c r="BH51" i="13"/>
  <c r="BF46" i="13"/>
  <c r="BE40" i="13"/>
  <c r="BH33" i="13"/>
  <c r="BH26" i="13"/>
  <c r="BF19" i="13"/>
  <c r="BH12" i="13"/>
  <c r="AK176" i="13"/>
  <c r="AG173" i="13"/>
  <c r="AF169" i="13"/>
  <c r="AI165" i="13"/>
  <c r="AL161" i="13"/>
  <c r="AL157" i="13"/>
  <c r="AL153" i="13"/>
  <c r="AL149" i="13"/>
  <c r="AJ144" i="13"/>
  <c r="AG137" i="13"/>
  <c r="AG122" i="13"/>
  <c r="AF108" i="13"/>
  <c r="AG94" i="13"/>
  <c r="AK76" i="13"/>
  <c r="AG61" i="13"/>
  <c r="AK42" i="13"/>
  <c r="AK21" i="13"/>
  <c r="AJ176" i="13"/>
  <c r="AL172" i="13"/>
  <c r="AL168" i="13"/>
  <c r="AH165" i="13"/>
  <c r="AK161" i="13"/>
  <c r="AK157" i="13"/>
  <c r="AK153" i="13"/>
  <c r="AJ148" i="13"/>
  <c r="AI144" i="13"/>
  <c r="AL136" i="13"/>
  <c r="AG121" i="13"/>
  <c r="AH106" i="13"/>
  <c r="AI92" i="13"/>
  <c r="AJ75" i="13"/>
  <c r="AL60" i="13"/>
  <c r="AJ39" i="13"/>
  <c r="AK18" i="13"/>
  <c r="BD17" i="23"/>
  <c r="BD14" i="23"/>
  <c r="AB76" i="23"/>
  <c r="AG74" i="23"/>
  <c r="AF72" i="23"/>
  <c r="S71" i="23"/>
  <c r="AG68" i="23"/>
  <c r="V67" i="23"/>
  <c r="X65" i="23"/>
  <c r="W63" i="23"/>
  <c r="Y61" i="23"/>
  <c r="X59" i="23"/>
  <c r="AB57" i="23"/>
  <c r="AD55" i="23"/>
  <c r="AC53" i="23"/>
  <c r="AE51" i="23"/>
  <c r="Y49" i="23"/>
  <c r="W47" i="23"/>
  <c r="S45" i="23"/>
  <c r="AA42" i="23"/>
  <c r="W40" i="23"/>
  <c r="AC37" i="23"/>
  <c r="X35" i="23"/>
  <c r="AF32" i="23"/>
  <c r="V30" i="23"/>
  <c r="AA27" i="23"/>
  <c r="AE24" i="23"/>
  <c r="AA21" i="23"/>
  <c r="AF16" i="23"/>
  <c r="BO105" i="23"/>
  <c r="BC179" i="13"/>
  <c r="BE176" i="13"/>
  <c r="BC173" i="13"/>
  <c r="BF169" i="13"/>
  <c r="BH165" i="13"/>
  <c r="BG162" i="13"/>
  <c r="BC159" i="13"/>
  <c r="BE155" i="13"/>
  <c r="BD152" i="13"/>
  <c r="BG148" i="13"/>
  <c r="BH144" i="13"/>
  <c r="BG140" i="13"/>
  <c r="BG136" i="13"/>
  <c r="BE132" i="13"/>
  <c r="BE128" i="13"/>
  <c r="BD124" i="13"/>
  <c r="BC120" i="13"/>
  <c r="BC116" i="13"/>
  <c r="BH111" i="13"/>
  <c r="BH107" i="13"/>
  <c r="BG103" i="13"/>
  <c r="BF99" i="13"/>
  <c r="BF95" i="13"/>
  <c r="BD91" i="13"/>
  <c r="BD87" i="13"/>
  <c r="BE82" i="13"/>
  <c r="BF77" i="13"/>
  <c r="BH72" i="13"/>
  <c r="BF67" i="13"/>
  <c r="BE62" i="13"/>
  <c r="BH56" i="13"/>
  <c r="BF51" i="13"/>
  <c r="BH45" i="13"/>
  <c r="BC40" i="13"/>
  <c r="BB33" i="13"/>
  <c r="BC25" i="13"/>
  <c r="BE18" i="13"/>
  <c r="AH179" i="13"/>
  <c r="AH176" i="13"/>
  <c r="AL171" i="13"/>
  <c r="AG168" i="13"/>
  <c r="AG165" i="13"/>
  <c r="AJ160" i="13"/>
  <c r="AL156" i="13"/>
  <c r="AJ153" i="13"/>
  <c r="AH148" i="13"/>
  <c r="AG144" i="13"/>
  <c r="AL134" i="13"/>
  <c r="AG120" i="13"/>
  <c r="AF106" i="13"/>
  <c r="AG90" i="13"/>
  <c r="AG75" i="13"/>
  <c r="AL57" i="13"/>
  <c r="AJ38" i="13"/>
  <c r="AF17" i="13"/>
  <c r="BC17" i="23"/>
  <c r="BC14" i="23"/>
  <c r="AA76" i="23"/>
  <c r="AA74" i="23"/>
  <c r="AE72" i="23"/>
  <c r="AG70" i="23"/>
  <c r="AF68" i="23"/>
  <c r="S67" i="23"/>
  <c r="AG64" i="23"/>
  <c r="V63" i="23"/>
  <c r="X61" i="23"/>
  <c r="W59" i="23"/>
  <c r="Y57" i="23"/>
  <c r="X55" i="23"/>
  <c r="AB53" i="23"/>
  <c r="AC51" i="23"/>
  <c r="W49" i="23"/>
  <c r="T47" i="23"/>
  <c r="AB44" i="23"/>
  <c r="Z42" i="23"/>
  <c r="V40" i="23"/>
  <c r="AB37" i="23"/>
  <c r="U35" i="23"/>
  <c r="W32" i="23"/>
  <c r="AG29" i="23"/>
  <c r="Z27" i="23"/>
  <c r="AD24" i="23"/>
  <c r="AF20" i="23"/>
  <c r="AF15" i="23"/>
  <c r="BK103" i="23"/>
  <c r="BB179" i="13"/>
  <c r="BF175" i="13"/>
  <c r="BH172" i="13"/>
  <c r="BE169" i="13"/>
  <c r="BG165" i="13"/>
  <c r="BF162" i="13"/>
  <c r="BB159" i="13"/>
  <c r="BC155" i="13"/>
  <c r="BD151" i="13"/>
  <c r="BD148" i="13"/>
  <c r="BF144" i="13"/>
  <c r="BF140" i="13"/>
  <c r="BF136" i="13"/>
  <c r="BD132" i="13"/>
  <c r="BD128" i="13"/>
  <c r="BB124" i="13"/>
  <c r="BB120" i="13"/>
  <c r="BB116" i="13"/>
  <c r="BG111" i="13"/>
  <c r="BG107" i="13"/>
  <c r="BE103" i="13"/>
  <c r="BE99" i="13"/>
  <c r="BE95" i="13"/>
  <c r="BC91" i="13"/>
  <c r="BC87" i="13"/>
  <c r="BD82" i="13"/>
  <c r="BE77" i="13"/>
  <c r="BE72" i="13"/>
  <c r="BD67" i="13"/>
  <c r="BD62" i="13"/>
  <c r="BG56" i="13"/>
  <c r="BE51" i="13"/>
  <c r="BF45" i="13"/>
  <c r="BB40" i="13"/>
  <c r="BE31" i="13"/>
  <c r="BB25" i="13"/>
  <c r="BH17" i="13"/>
  <c r="AG179" i="13"/>
  <c r="AJ175" i="13"/>
  <c r="AJ171" i="13"/>
  <c r="AF168" i="13"/>
  <c r="AH164" i="13"/>
  <c r="AH160" i="13"/>
  <c r="AK156" i="13"/>
  <c r="AL152" i="13"/>
  <c r="AG148" i="13"/>
  <c r="AF144" i="13"/>
  <c r="AH133" i="13"/>
  <c r="AK118" i="13"/>
  <c r="AG104" i="13"/>
  <c r="AK89" i="13"/>
  <c r="AJ74" i="13"/>
  <c r="AG57" i="13"/>
  <c r="AF38" i="13"/>
  <c r="AF12" i="13"/>
  <c r="AK19" i="13"/>
  <c r="AI28" i="13"/>
  <c r="AH38" i="13"/>
  <c r="AH46" i="13"/>
  <c r="AK54" i="13"/>
  <c r="AH62" i="13"/>
  <c r="AG68" i="13"/>
  <c r="AI75" i="13"/>
  <c r="AG82" i="13"/>
  <c r="AI89" i="13"/>
  <c r="AK94" i="13"/>
  <c r="AI101" i="13"/>
  <c r="AJ107" i="13"/>
  <c r="AH113" i="13"/>
  <c r="AI119" i="13"/>
  <c r="AF126" i="13"/>
  <c r="AH131" i="13"/>
  <c r="AI137" i="13"/>
  <c r="AG22" i="13"/>
  <c r="AK30" i="13"/>
  <c r="AK38" i="13"/>
  <c r="AH48" i="13"/>
  <c r="AF56" i="13"/>
  <c r="AG63" i="13"/>
  <c r="AG70" i="13"/>
  <c r="AK75" i="13"/>
  <c r="AL82" i="13"/>
  <c r="AF90" i="13"/>
  <c r="AJ96" i="13"/>
  <c r="AF102" i="13"/>
  <c r="AG108" i="13"/>
  <c r="AJ114" i="13"/>
  <c r="AF121" i="13"/>
  <c r="AI126" i="13"/>
  <c r="AG133" i="13"/>
  <c r="AK137" i="13"/>
  <c r="AK13" i="13"/>
  <c r="AI22" i="13"/>
  <c r="AK32" i="13"/>
  <c r="AF41" i="13"/>
  <c r="AL48" i="13"/>
  <c r="AJ57" i="13"/>
  <c r="AI64" i="13"/>
  <c r="AG71" i="13"/>
  <c r="AK77" i="13"/>
  <c r="AJ84" i="13"/>
  <c r="AI90" i="13"/>
  <c r="AI97" i="13"/>
  <c r="AI103" i="13"/>
  <c r="AL109" i="13"/>
  <c r="AF115" i="13"/>
  <c r="AK121" i="13"/>
  <c r="AL127" i="13"/>
  <c r="AJ133" i="13"/>
  <c r="AH139" i="13"/>
  <c r="AH14" i="13"/>
  <c r="AJ22" i="13"/>
  <c r="AI33" i="13"/>
  <c r="AI42" i="13"/>
  <c r="AK49" i="13"/>
  <c r="AK57" i="13"/>
  <c r="AG65" i="13"/>
  <c r="AL71" i="13"/>
  <c r="AH78" i="13"/>
  <c r="AF85" i="13"/>
  <c r="AG92" i="13"/>
  <c r="AJ97" i="13"/>
  <c r="AF104" i="13"/>
  <c r="AF110" i="13"/>
  <c r="AK116" i="13"/>
  <c r="AL121" i="13"/>
  <c r="AH128" i="13"/>
  <c r="AH134" i="13"/>
  <c r="AL139" i="13"/>
  <c r="AI16" i="13"/>
  <c r="AH25" i="13"/>
  <c r="AF34" i="13"/>
  <c r="AL42" i="13"/>
  <c r="AJ52" i="13"/>
  <c r="AG58" i="13"/>
  <c r="AK65" i="13"/>
  <c r="AG72" i="13"/>
  <c r="AK79" i="13"/>
  <c r="AJ85" i="13"/>
  <c r="AJ92" i="13"/>
  <c r="AJ98" i="13"/>
  <c r="AH104" i="13"/>
  <c r="AK110" i="13"/>
  <c r="AF117" i="13"/>
  <c r="AG123" i="13"/>
  <c r="AK128" i="13"/>
  <c r="AF135" i="13"/>
  <c r="AI140" i="13"/>
  <c r="AL16" i="13"/>
  <c r="AL26" i="13"/>
  <c r="AG35" i="13"/>
  <c r="AF43" i="13"/>
  <c r="AL52" i="13"/>
  <c r="AL59" i="13"/>
  <c r="AG67" i="13"/>
  <c r="AJ72" i="13"/>
  <c r="AF80" i="13"/>
  <c r="AK86" i="13"/>
  <c r="AL92" i="13"/>
  <c r="AI99" i="13"/>
  <c r="AK105" i="13"/>
  <c r="AF111" i="13"/>
  <c r="AI117" i="13"/>
  <c r="AK123" i="13"/>
  <c r="AG130" i="13"/>
  <c r="AH135" i="13"/>
  <c r="AI141" i="13"/>
  <c r="AI17" i="13"/>
  <c r="AH27" i="13"/>
  <c r="AI37" i="13"/>
  <c r="AG45" i="13"/>
  <c r="AG53" i="13"/>
  <c r="AF61" i="13"/>
  <c r="AK67" i="13"/>
  <c r="AK74" i="13"/>
  <c r="AI80" i="13"/>
  <c r="AJ87" i="13"/>
  <c r="AH94" i="13"/>
  <c r="AK100" i="13"/>
  <c r="AG106" i="13"/>
  <c r="AL112" i="13"/>
  <c r="AF118" i="13"/>
  <c r="AI124" i="13"/>
  <c r="AI130" i="13"/>
  <c r="AF137" i="13"/>
  <c r="BD19" i="23"/>
  <c r="AZ17" i="23"/>
  <c r="BA14" i="23"/>
  <c r="T76" i="23"/>
  <c r="Y74" i="23"/>
  <c r="AA72" i="23"/>
  <c r="Z70" i="23"/>
  <c r="AB68" i="23"/>
  <c r="AA66" i="23"/>
  <c r="AE64" i="23"/>
  <c r="AG62" i="23"/>
  <c r="AF60" i="23"/>
  <c r="S59" i="23"/>
  <c r="AG56" i="23"/>
  <c r="V55" i="23"/>
  <c r="X53" i="23"/>
  <c r="V51" i="23"/>
  <c r="AG48" i="23"/>
  <c r="Z46" i="23"/>
  <c r="X44" i="23"/>
  <c r="V42" i="23"/>
  <c r="AC39" i="23"/>
  <c r="U37" i="23"/>
  <c r="Z34" i="23"/>
  <c r="U32" i="23"/>
  <c r="AC29" i="23"/>
  <c r="S27" i="23"/>
  <c r="V24" i="23"/>
  <c r="AE19" i="23"/>
  <c r="Y15" i="23"/>
  <c r="BO69" i="23"/>
  <c r="BG178" i="13"/>
  <c r="BD175" i="13"/>
  <c r="BH171" i="13"/>
  <c r="BH168" i="13"/>
  <c r="BC165" i="13"/>
  <c r="BE161" i="13"/>
  <c r="BD158" i="13"/>
  <c r="BG154" i="13"/>
  <c r="BB151" i="13"/>
  <c r="BD147" i="13"/>
  <c r="BB144" i="13"/>
  <c r="BB140" i="13"/>
  <c r="BG135" i="13"/>
  <c r="BG131" i="13"/>
  <c r="BE127" i="13"/>
  <c r="BE123" i="13"/>
  <c r="BE119" i="13"/>
  <c r="BC115" i="13"/>
  <c r="BC111" i="13"/>
  <c r="BH106" i="13"/>
  <c r="BH102" i="13"/>
  <c r="BH98" i="13"/>
  <c r="BF94" i="13"/>
  <c r="BF90" i="13"/>
  <c r="BD86" i="13"/>
  <c r="BG81" i="13"/>
  <c r="BG76" i="13"/>
  <c r="BG71" i="13"/>
  <c r="BG66" i="13"/>
  <c r="BB61" i="13"/>
  <c r="BG55" i="13"/>
  <c r="BD50" i="13"/>
  <c r="BG44" i="13"/>
  <c r="BG37" i="13"/>
  <c r="BC31" i="13"/>
  <c r="BB24" i="13"/>
  <c r="BC16" i="13"/>
  <c r="AL178" i="13"/>
  <c r="AF175" i="13"/>
  <c r="AG171" i="13"/>
  <c r="AJ167" i="13"/>
  <c r="AK163" i="13"/>
  <c r="AF160" i="13"/>
  <c r="AI156" i="13"/>
  <c r="AF152" i="13"/>
  <c r="AL147" i="13"/>
  <c r="AJ142" i="13"/>
  <c r="AJ130" i="13"/>
  <c r="AL116" i="13"/>
  <c r="AJ101" i="13"/>
  <c r="AI87" i="13"/>
  <c r="AH70" i="13"/>
  <c r="AH53" i="13"/>
  <c r="AJ33" i="13"/>
  <c r="BC19" i="23"/>
  <c r="BG16" i="23"/>
  <c r="AZ14" i="23"/>
  <c r="S76" i="23"/>
  <c r="V74" i="23"/>
  <c r="U72" i="23"/>
  <c r="Y70" i="23"/>
  <c r="AA68" i="23"/>
  <c r="Z66" i="23"/>
  <c r="AB64" i="23"/>
  <c r="AA62" i="23"/>
  <c r="AE60" i="23"/>
  <c r="AG58" i="23"/>
  <c r="AF56" i="23"/>
  <c r="S55" i="23"/>
  <c r="AG52" i="23"/>
  <c r="U51" i="23"/>
  <c r="AF48" i="23"/>
  <c r="Y46" i="23"/>
  <c r="U44" i="23"/>
  <c r="AC41" i="23"/>
  <c r="AA39" i="23"/>
  <c r="T37" i="23"/>
  <c r="Y34" i="23"/>
  <c r="AG31" i="23"/>
  <c r="T29" i="23"/>
  <c r="AD26" i="23"/>
  <c r="U24" i="23"/>
  <c r="Z19" i="23"/>
  <c r="U15" i="23"/>
  <c r="BK67" i="23"/>
  <c r="BE178" i="13"/>
  <c r="BC175" i="13"/>
  <c r="BG171" i="13"/>
  <c r="BF168" i="13"/>
  <c r="BB165" i="13"/>
  <c r="BD161" i="13"/>
  <c r="BF157" i="13"/>
  <c r="BE154" i="13"/>
  <c r="BH150" i="13"/>
  <c r="BC147" i="13"/>
  <c r="BC143" i="13"/>
  <c r="BB139" i="13"/>
  <c r="BB135" i="13"/>
  <c r="BG130" i="13"/>
  <c r="BG126" i="13"/>
  <c r="BF122" i="13"/>
  <c r="BE118" i="13"/>
  <c r="BE114" i="13"/>
  <c r="BC110" i="13"/>
  <c r="BC106" i="13"/>
  <c r="BB102" i="13"/>
  <c r="BH97" i="13"/>
  <c r="BH93" i="13"/>
  <c r="BF89" i="13"/>
  <c r="BF85" i="13"/>
  <c r="BE80" i="13"/>
  <c r="BF75" i="13"/>
  <c r="BG70" i="13"/>
  <c r="BD65" i="13"/>
  <c r="BC60" i="13"/>
  <c r="BE54" i="13"/>
  <c r="BD49" i="13"/>
  <c r="BD43" i="13"/>
  <c r="BD37" i="13"/>
  <c r="BB31" i="13"/>
  <c r="BE22" i="13"/>
  <c r="BB16" i="13"/>
  <c r="AK178" i="13"/>
  <c r="AJ174" i="13"/>
  <c r="AF171" i="13"/>
  <c r="AI167" i="13"/>
  <c r="AI163" i="13"/>
  <c r="AL159" i="13"/>
  <c r="AH156" i="13"/>
  <c r="AK151" i="13"/>
  <c r="AJ147" i="13"/>
  <c r="AL141" i="13"/>
  <c r="AH130" i="13"/>
  <c r="AK114" i="13"/>
  <c r="AG101" i="13"/>
  <c r="AI85" i="13"/>
  <c r="AL69" i="13"/>
  <c r="AF53" i="13"/>
  <c r="AF31" i="13"/>
  <c r="M177" i="13"/>
  <c r="K166" i="13"/>
  <c r="K152" i="13"/>
  <c r="K137" i="13"/>
  <c r="K121" i="13"/>
  <c r="M102" i="13"/>
  <c r="N83" i="13"/>
  <c r="J61" i="13"/>
  <c r="M37" i="13"/>
  <c r="AW179" i="13"/>
  <c r="AR176" i="13"/>
  <c r="AV172" i="13"/>
  <c r="AR168" i="13"/>
  <c r="AV164" i="13"/>
  <c r="AS161" i="13"/>
  <c r="AU157" i="13"/>
  <c r="AR154" i="13"/>
  <c r="AU149" i="13"/>
  <c r="AR146" i="13"/>
  <c r="AT142" i="13"/>
  <c r="AQ139" i="13"/>
  <c r="AQ134" i="13"/>
  <c r="AS130" i="13"/>
  <c r="AR125" i="13"/>
  <c r="AU120" i="13"/>
  <c r="AT115" i="13"/>
  <c r="AT111" i="13"/>
  <c r="AS106" i="13"/>
  <c r="AU102" i="13"/>
  <c r="AT97" i="13"/>
  <c r="AV92" i="13"/>
  <c r="AR87" i="13"/>
  <c r="AQ83" i="13"/>
  <c r="AT77" i="13"/>
  <c r="AR72" i="13"/>
  <c r="AR65" i="13"/>
  <c r="AW56" i="13"/>
  <c r="AS49" i="13"/>
  <c r="AT42" i="13"/>
  <c r="AV32" i="13"/>
  <c r="AR23" i="13"/>
  <c r="AV15" i="13"/>
  <c r="V177" i="13"/>
  <c r="Y170" i="13"/>
  <c r="AA164" i="13"/>
  <c r="X158" i="13"/>
  <c r="Y152" i="13"/>
  <c r="W146" i="13"/>
  <c r="Z139" i="13"/>
  <c r="U134" i="13"/>
  <c r="V127" i="13"/>
  <c r="V119" i="13"/>
  <c r="V112" i="13"/>
  <c r="V105" i="13"/>
  <c r="Z97" i="13"/>
  <c r="U90" i="13"/>
  <c r="Y82" i="13"/>
  <c r="V75" i="13"/>
  <c r="Z66" i="13"/>
  <c r="Z58" i="13"/>
  <c r="Y48" i="13"/>
  <c r="AA36" i="13"/>
  <c r="W25" i="13"/>
  <c r="W30" i="15"/>
  <c r="AI203" i="13"/>
  <c r="AH203" i="13"/>
  <c r="AH201" i="13"/>
  <c r="AI201" i="13"/>
  <c r="AG202" i="13"/>
  <c r="T69" i="18"/>
  <c r="T70" i="18"/>
  <c r="J176" i="13"/>
  <c r="I165" i="13"/>
  <c r="O149" i="13"/>
  <c r="O134" i="13"/>
  <c r="N117" i="13"/>
  <c r="L99" i="13"/>
  <c r="J79" i="13"/>
  <c r="L56" i="13"/>
  <c r="O32" i="13"/>
  <c r="AU179" i="13"/>
  <c r="AS175" i="13"/>
  <c r="AU171" i="13"/>
  <c r="AW167" i="13"/>
  <c r="AT164" i="13"/>
  <c r="AV160" i="13"/>
  <c r="AS157" i="13"/>
  <c r="AV152" i="13"/>
  <c r="AS149" i="13"/>
  <c r="AW145" i="13"/>
  <c r="AR142" i="13"/>
  <c r="AU138" i="13"/>
  <c r="AV133" i="13"/>
  <c r="AR129" i="13"/>
  <c r="AQ124" i="13"/>
  <c r="AS120" i="13"/>
  <c r="AR115" i="13"/>
  <c r="AR111" i="13"/>
  <c r="AQ106" i="13"/>
  <c r="AV101" i="13"/>
  <c r="AU96" i="13"/>
  <c r="AT92" i="13"/>
  <c r="AW86" i="13"/>
  <c r="AW81" i="13"/>
  <c r="AQ76" i="13"/>
  <c r="AR70" i="13"/>
  <c r="AW63" i="13"/>
  <c r="AT56" i="13"/>
  <c r="AU47" i="13"/>
  <c r="AW39" i="13"/>
  <c r="AT32" i="13"/>
  <c r="AV22" i="13"/>
  <c r="AV12" i="13"/>
  <c r="W175" i="13"/>
  <c r="U169" i="13"/>
  <c r="U163" i="13"/>
  <c r="Z156" i="13"/>
  <c r="V150" i="13"/>
  <c r="X144" i="13"/>
  <c r="V138" i="13"/>
  <c r="V132" i="13"/>
  <c r="X124" i="13"/>
  <c r="Y117" i="13"/>
  <c r="V110" i="13"/>
  <c r="U103" i="13"/>
  <c r="V95" i="13"/>
  <c r="AA87" i="13"/>
  <c r="Z80" i="13"/>
  <c r="W72" i="13"/>
  <c r="X64" i="13"/>
  <c r="X56" i="13"/>
  <c r="Z45" i="13"/>
  <c r="V34" i="13"/>
  <c r="W20" i="13"/>
  <c r="Y17" i="15"/>
  <c r="M13" i="25"/>
  <c r="M17" i="25"/>
  <c r="L18" i="25"/>
  <c r="H19" i="25"/>
  <c r="AR201" i="13"/>
  <c r="AR202" i="13"/>
  <c r="AR203" i="13"/>
  <c r="AG191" i="13"/>
  <c r="AI191" i="13"/>
  <c r="W70" i="21"/>
  <c r="W68" i="21"/>
  <c r="W69" i="21"/>
  <c r="W71" i="21"/>
  <c r="W72" i="21"/>
  <c r="I176" i="13"/>
  <c r="M163" i="13"/>
  <c r="N147" i="13"/>
  <c r="N132" i="13"/>
  <c r="O116" i="13"/>
  <c r="N97" i="13"/>
  <c r="I77" i="13"/>
  <c r="I56" i="13"/>
  <c r="N30" i="13"/>
  <c r="AW178" i="13"/>
  <c r="AR175" i="13"/>
  <c r="AT171" i="13"/>
  <c r="AV167" i="13"/>
  <c r="AS164" i="13"/>
  <c r="AQ160" i="13"/>
  <c r="AU156" i="13"/>
  <c r="AU152" i="13"/>
  <c r="AR149" i="13"/>
  <c r="AV145" i="13"/>
  <c r="AQ142" i="13"/>
  <c r="AS137" i="13"/>
  <c r="AU133" i="13"/>
  <c r="AT128" i="13"/>
  <c r="AW123" i="13"/>
  <c r="AV118" i="13"/>
  <c r="AQ115" i="13"/>
  <c r="AW109" i="13"/>
  <c r="AW105" i="13"/>
  <c r="AV100" i="13"/>
  <c r="AR96" i="13"/>
  <c r="AV90" i="13"/>
  <c r="AU86" i="13"/>
  <c r="AQ81" i="13"/>
  <c r="AW75" i="13"/>
  <c r="AW69" i="13"/>
  <c r="AQ63" i="13"/>
  <c r="AR56" i="13"/>
  <c r="AQ47" i="13"/>
  <c r="AU38" i="13"/>
  <c r="AR31" i="13"/>
  <c r="AR22" i="13"/>
  <c r="AU12" i="13"/>
  <c r="V175" i="13"/>
  <c r="Z168" i="13"/>
  <c r="AA162" i="13"/>
  <c r="Y156" i="13"/>
  <c r="U150" i="13"/>
  <c r="W144" i="13"/>
  <c r="AA137" i="13"/>
  <c r="U132" i="13"/>
  <c r="W124" i="13"/>
  <c r="W117" i="13"/>
  <c r="AA109" i="13"/>
  <c r="AA102" i="13"/>
  <c r="AA94" i="13"/>
  <c r="Z87" i="13"/>
  <c r="Y80" i="13"/>
  <c r="U72" i="13"/>
  <c r="W64" i="13"/>
  <c r="W55" i="13"/>
  <c r="Y45" i="13"/>
  <c r="Y33" i="13"/>
  <c r="V18" i="13"/>
  <c r="O79" i="15"/>
  <c r="P79" i="15"/>
  <c r="BB187" i="13"/>
  <c r="BC187" i="13"/>
  <c r="AT152" i="13"/>
  <c r="AQ149" i="13"/>
  <c r="AS145" i="13"/>
  <c r="AW141" i="13"/>
  <c r="AR137" i="13"/>
  <c r="AT133" i="13"/>
  <c r="AS128" i="13"/>
  <c r="AV123" i="13"/>
  <c r="AU118" i="13"/>
  <c r="AW114" i="13"/>
  <c r="AV109" i="13"/>
  <c r="AR105" i="13"/>
  <c r="AQ100" i="13"/>
  <c r="AQ96" i="13"/>
  <c r="AU90" i="13"/>
  <c r="AT86" i="13"/>
  <c r="AW80" i="13"/>
  <c r="AV75" i="13"/>
  <c r="AT69" i="13"/>
  <c r="AU62" i="13"/>
  <c r="AV55" i="13"/>
  <c r="AW46" i="13"/>
  <c r="AT38" i="13"/>
  <c r="AS28" i="13"/>
  <c r="AW20" i="13"/>
  <c r="AS12" i="13"/>
  <c r="U175" i="13"/>
  <c r="X168" i="13"/>
  <c r="V162" i="13"/>
  <c r="X156" i="13"/>
  <c r="AA149" i="13"/>
  <c r="V144" i="13"/>
  <c r="Y137" i="13"/>
  <c r="W131" i="13"/>
  <c r="V124" i="13"/>
  <c r="AA116" i="13"/>
  <c r="U109" i="13"/>
  <c r="V102" i="13"/>
  <c r="Z94" i="13"/>
  <c r="Y87" i="13"/>
  <c r="Z79" i="13"/>
  <c r="AA71" i="13"/>
  <c r="V64" i="13"/>
  <c r="V55" i="13"/>
  <c r="X45" i="13"/>
  <c r="W33" i="13"/>
  <c r="U18" i="13"/>
  <c r="V14" i="15"/>
  <c r="X17" i="15"/>
  <c r="W34" i="15"/>
  <c r="V82" i="15"/>
  <c r="W82" i="15"/>
  <c r="BB205" i="13"/>
  <c r="BD205" i="13"/>
  <c r="BC191" i="13"/>
  <c r="BB191" i="13"/>
  <c r="K174" i="13"/>
  <c r="J162" i="13"/>
  <c r="J147" i="13"/>
  <c r="L131" i="13"/>
  <c r="M114" i="13"/>
  <c r="L95" i="13"/>
  <c r="N75" i="13"/>
  <c r="J53" i="13"/>
  <c r="J27" i="13"/>
  <c r="AS178" i="13"/>
  <c r="AU174" i="13"/>
  <c r="AS170" i="13"/>
  <c r="AW166" i="13"/>
  <c r="AT163" i="13"/>
  <c r="AV159" i="13"/>
  <c r="AQ156" i="13"/>
  <c r="AS152" i="13"/>
  <c r="AW148" i="13"/>
  <c r="AU144" i="13"/>
  <c r="AR141" i="13"/>
  <c r="AQ137" i="13"/>
  <c r="AS133" i="13"/>
  <c r="AR128" i="13"/>
  <c r="AU123" i="13"/>
  <c r="AT118" i="13"/>
  <c r="AT114" i="13"/>
  <c r="AS109" i="13"/>
  <c r="AQ105" i="13"/>
  <c r="AW99" i="13"/>
  <c r="AW95" i="13"/>
  <c r="AT90" i="13"/>
  <c r="AS86" i="13"/>
  <c r="AV80" i="13"/>
  <c r="AU75" i="13"/>
  <c r="AS69" i="13"/>
  <c r="AS61" i="13"/>
  <c r="AU53" i="13"/>
  <c r="AV46" i="13"/>
  <c r="AR38" i="13"/>
  <c r="AR28" i="13"/>
  <c r="AV20" i="13"/>
  <c r="AR12" i="13"/>
  <c r="V174" i="13"/>
  <c r="V168" i="13"/>
  <c r="AA161" i="13"/>
  <c r="W155" i="13"/>
  <c r="Y149" i="13"/>
  <c r="W143" i="13"/>
  <c r="W137" i="13"/>
  <c r="U131" i="13"/>
  <c r="AA123" i="13"/>
  <c r="AA115" i="13"/>
  <c r="Z108" i="13"/>
  <c r="X101" i="13"/>
  <c r="Y93" i="13"/>
  <c r="Z86" i="13"/>
  <c r="W79" i="13"/>
  <c r="Y71" i="13"/>
  <c r="U63" i="13"/>
  <c r="Z54" i="13"/>
  <c r="V44" i="13"/>
  <c r="Z31" i="13"/>
  <c r="AA17" i="13"/>
  <c r="AN80" i="15"/>
  <c r="AH80" i="15"/>
  <c r="AM80" i="15"/>
  <c r="W81" i="15"/>
  <c r="AG200" i="13"/>
  <c r="AH200" i="13"/>
  <c r="AG190" i="13"/>
  <c r="O173" i="13"/>
  <c r="N159" i="13"/>
  <c r="I144" i="13"/>
  <c r="M128" i="13"/>
  <c r="N111" i="13"/>
  <c r="L92" i="13"/>
  <c r="I72" i="13"/>
  <c r="J49" i="13"/>
  <c r="K25" i="13"/>
  <c r="AW177" i="13"/>
  <c r="AT174" i="13"/>
  <c r="AR170" i="13"/>
  <c r="AV166" i="13"/>
  <c r="AQ163" i="13"/>
  <c r="AS159" i="13"/>
  <c r="AU155" i="13"/>
  <c r="AR152" i="13"/>
  <c r="AV148" i="13"/>
  <c r="AT144" i="13"/>
  <c r="AV140" i="13"/>
  <c r="AW136" i="13"/>
  <c r="AU132" i="13"/>
  <c r="AT127" i="13"/>
  <c r="AT123" i="13"/>
  <c r="AS118" i="13"/>
  <c r="AV113" i="13"/>
  <c r="AU108" i="13"/>
  <c r="AW104" i="13"/>
  <c r="AV99" i="13"/>
  <c r="AV95" i="13"/>
  <c r="AS90" i="13"/>
  <c r="AU85" i="13"/>
  <c r="AQ80" i="13"/>
  <c r="AW73" i="13"/>
  <c r="AR69" i="13"/>
  <c r="AV60" i="13"/>
  <c r="AV52" i="13"/>
  <c r="AW45" i="13"/>
  <c r="AU37" i="13"/>
  <c r="AQ28" i="13"/>
  <c r="AT19" i="13"/>
  <c r="AQ12" i="13"/>
  <c r="AA173" i="13"/>
  <c r="U168" i="13"/>
  <c r="Z161" i="13"/>
  <c r="V155" i="13"/>
  <c r="X149" i="13"/>
  <c r="U143" i="13"/>
  <c r="V137" i="13"/>
  <c r="AA130" i="13"/>
  <c r="Z123" i="13"/>
  <c r="Z115" i="13"/>
  <c r="Y108" i="13"/>
  <c r="V101" i="13"/>
  <c r="X93" i="13"/>
  <c r="X86" i="13"/>
  <c r="U79" i="13"/>
  <c r="X71" i="13"/>
  <c r="Z62" i="13"/>
  <c r="Y54" i="13"/>
  <c r="U44" i="13"/>
  <c r="V31" i="13"/>
  <c r="W14" i="13"/>
  <c r="V79" i="15"/>
  <c r="X79" i="15"/>
  <c r="Z79" i="15"/>
  <c r="AA79" i="15"/>
  <c r="I201" i="13"/>
  <c r="I202" i="13"/>
  <c r="BE201" i="13"/>
  <c r="BB201" i="13"/>
  <c r="BF201" i="13"/>
  <c r="BC203" i="13"/>
  <c r="W187" i="13"/>
  <c r="V187" i="13"/>
  <c r="Y187" i="13"/>
  <c r="Y173" i="13"/>
  <c r="W167" i="13"/>
  <c r="Y161" i="13"/>
  <c r="U155" i="13"/>
  <c r="W149" i="13"/>
  <c r="Z142" i="13"/>
  <c r="X136" i="13"/>
  <c r="Z130" i="13"/>
  <c r="X123" i="13"/>
  <c r="Y115" i="13"/>
  <c r="X108" i="13"/>
  <c r="X100" i="13"/>
  <c r="W93" i="13"/>
  <c r="U86" i="13"/>
  <c r="V78" i="13"/>
  <c r="Z70" i="13"/>
  <c r="Y62" i="13"/>
  <c r="X54" i="13"/>
  <c r="Z43" i="13"/>
  <c r="AA30" i="13"/>
  <c r="U14" i="13"/>
  <c r="BG80" i="15"/>
  <c r="O179" i="13"/>
  <c r="K171" i="13"/>
  <c r="K157" i="13"/>
  <c r="N141" i="13"/>
  <c r="O125" i="13"/>
  <c r="O107" i="13"/>
  <c r="K90" i="13"/>
  <c r="L68" i="13"/>
  <c r="I46" i="13"/>
  <c r="J19" i="13"/>
  <c r="AQ177" i="13"/>
  <c r="AS173" i="13"/>
  <c r="AW169" i="13"/>
  <c r="AT166" i="13"/>
  <c r="AT162" i="13"/>
  <c r="AQ159" i="13"/>
  <c r="AV154" i="13"/>
  <c r="AS151" i="13"/>
  <c r="AU147" i="13"/>
  <c r="AW143" i="13"/>
  <c r="AR140" i="13"/>
  <c r="AQ136" i="13"/>
  <c r="AW130" i="13"/>
  <c r="AW126" i="13"/>
  <c r="AV121" i="13"/>
  <c r="AQ118" i="13"/>
  <c r="AW112" i="13"/>
  <c r="AS108" i="13"/>
  <c r="AR103" i="13"/>
  <c r="AT99" i="13"/>
  <c r="AS94" i="13"/>
  <c r="AS89" i="13"/>
  <c r="AV83" i="13"/>
  <c r="AS79" i="13"/>
  <c r="AU73" i="13"/>
  <c r="AR67" i="13"/>
  <c r="AT60" i="13"/>
  <c r="AQ52" i="13"/>
  <c r="AS43" i="13"/>
  <c r="AR36" i="13"/>
  <c r="AU27" i="13"/>
  <c r="AU17" i="13"/>
  <c r="X178" i="13"/>
  <c r="V172" i="13"/>
  <c r="Y165" i="13"/>
  <c r="AA159" i="13"/>
  <c r="Y153" i="13"/>
  <c r="Y147" i="13"/>
  <c r="W141" i="13"/>
  <c r="Z134" i="13"/>
  <c r="Z128" i="13"/>
  <c r="U121" i="13"/>
  <c r="Z113" i="13"/>
  <c r="X106" i="13"/>
  <c r="Z98" i="13"/>
  <c r="W91" i="13"/>
  <c r="X84" i="13"/>
  <c r="U77" i="13"/>
  <c r="X68" i="13"/>
  <c r="Z60" i="13"/>
  <c r="U51" i="13"/>
  <c r="Y40" i="13"/>
  <c r="Z28" i="13"/>
  <c r="AG203" i="13"/>
  <c r="AG189" i="13"/>
  <c r="AG188" i="13"/>
  <c r="Y12" i="13"/>
  <c r="V14" i="13"/>
  <c r="Z26" i="13"/>
  <c r="V20" i="13"/>
  <c r="X41" i="15"/>
  <c r="AJ202" i="13"/>
  <c r="AU188" i="13"/>
  <c r="AU190" i="13"/>
  <c r="L188" i="13"/>
  <c r="J189" i="13"/>
  <c r="M190" i="13"/>
  <c r="K191" i="13"/>
  <c r="AR61" i="15"/>
  <c r="AR64" i="15"/>
  <c r="I179" i="13"/>
  <c r="N168" i="13"/>
  <c r="J154" i="13"/>
  <c r="I139" i="13"/>
  <c r="N123" i="13"/>
  <c r="L106" i="13"/>
  <c r="O86" i="13"/>
  <c r="K65" i="13"/>
  <c r="L42" i="13"/>
  <c r="J14" i="13"/>
  <c r="AV176" i="13"/>
  <c r="AQ173" i="13"/>
  <c r="AU169" i="13"/>
  <c r="AQ165" i="13"/>
  <c r="AU161" i="13"/>
  <c r="AW157" i="13"/>
  <c r="AT154" i="13"/>
  <c r="AQ151" i="13"/>
  <c r="AQ147" i="13"/>
  <c r="AU143" i="13"/>
  <c r="AS139" i="13"/>
  <c r="AV135" i="13"/>
  <c r="AU130" i="13"/>
  <c r="AU126" i="13"/>
  <c r="AT121" i="13"/>
  <c r="AR117" i="13"/>
  <c r="AQ112" i="13"/>
  <c r="AQ108" i="13"/>
  <c r="AW102" i="13"/>
  <c r="AS98" i="13"/>
  <c r="AQ93" i="13"/>
  <c r="AQ89" i="13"/>
  <c r="AT83" i="13"/>
  <c r="AQ79" i="13"/>
  <c r="AT72" i="13"/>
  <c r="AQ66" i="13"/>
  <c r="AR57" i="13"/>
  <c r="AS50" i="13"/>
  <c r="AW42" i="13"/>
  <c r="AV34" i="13"/>
  <c r="AS27" i="13"/>
  <c r="AR17" i="13"/>
  <c r="Y177" i="13"/>
  <c r="AA171" i="13"/>
  <c r="W165" i="13"/>
  <c r="Y159" i="13"/>
  <c r="U153" i="13"/>
  <c r="Z146" i="13"/>
  <c r="U141" i="13"/>
  <c r="X134" i="13"/>
  <c r="AA127" i="13"/>
  <c r="Z120" i="13"/>
  <c r="W113" i="13"/>
  <c r="Y105" i="13"/>
  <c r="W98" i="13"/>
  <c r="U91" i="13"/>
  <c r="W83" i="13"/>
  <c r="Z75" i="13"/>
  <c r="V68" i="13"/>
  <c r="W60" i="13"/>
  <c r="X50" i="13"/>
  <c r="V39" i="13"/>
  <c r="Y25" i="13"/>
  <c r="W41" i="15"/>
  <c r="AI202" i="13"/>
  <c r="AI68" i="18"/>
  <c r="AI70" i="18"/>
  <c r="AI71" i="18"/>
  <c r="AI72" i="18"/>
  <c r="AI73" i="18"/>
  <c r="AU176" i="13"/>
  <c r="AW172" i="13"/>
  <c r="AT169" i="13"/>
  <c r="AW164" i="13"/>
  <c r="AT161" i="13"/>
  <c r="AV157" i="13"/>
  <c r="AS154" i="13"/>
  <c r="AW150" i="13"/>
  <c r="AS146" i="13"/>
  <c r="AW142" i="13"/>
  <c r="AR139" i="13"/>
  <c r="AR134" i="13"/>
  <c r="AT130" i="13"/>
  <c r="AS125" i="13"/>
  <c r="AS121" i="13"/>
  <c r="AR116" i="13"/>
  <c r="AU111" i="13"/>
  <c r="AT106" i="13"/>
  <c r="AV102" i="13"/>
  <c r="AU97" i="13"/>
  <c r="AW92" i="13"/>
  <c r="AS87" i="13"/>
  <c r="AR83" i="13"/>
  <c r="AU77" i="13"/>
  <c r="AS72" i="13"/>
  <c r="AV65" i="13"/>
  <c r="AQ57" i="13"/>
  <c r="AR50" i="13"/>
  <c r="AV42" i="13"/>
  <c r="AQ33" i="13"/>
  <c r="AT24" i="13"/>
  <c r="AQ17" i="13"/>
  <c r="W177" i="13"/>
  <c r="Z170" i="13"/>
  <c r="U165" i="13"/>
  <c r="Z158" i="13"/>
  <c r="Z152" i="13"/>
  <c r="X146" i="13"/>
  <c r="AA139" i="13"/>
  <c r="V134" i="13"/>
  <c r="W127" i="13"/>
  <c r="V120" i="13"/>
  <c r="X112" i="13"/>
  <c r="W105" i="13"/>
  <c r="AA97" i="13"/>
  <c r="V90" i="13"/>
  <c r="AA82" i="13"/>
  <c r="W75" i="13"/>
  <c r="AA66" i="13"/>
  <c r="AA58" i="13"/>
  <c r="U49" i="13"/>
  <c r="W38" i="13"/>
  <c r="X25" i="13"/>
  <c r="AI79" i="15"/>
  <c r="X32" i="15"/>
  <c r="M81" i="15"/>
  <c r="O81" i="15"/>
  <c r="K21" i="25"/>
  <c r="AJ201" i="13"/>
  <c r="AU201" i="13"/>
  <c r="AU203" i="13"/>
  <c r="T68" i="18"/>
  <c r="AL28" i="9"/>
  <c r="AS27" i="9"/>
  <c r="AZ26" i="9"/>
  <c r="AK26" i="9"/>
  <c r="AS25" i="9"/>
  <c r="AZ24" i="9"/>
  <c r="AI24" i="9"/>
  <c r="AQ23" i="9"/>
  <c r="AX22" i="9"/>
  <c r="BA21" i="9"/>
  <c r="AK21" i="9"/>
  <c r="AQ20" i="9"/>
  <c r="AU19" i="9"/>
  <c r="BA18" i="9"/>
  <c r="AK18" i="9"/>
  <c r="AN17" i="9"/>
  <c r="AU16" i="9"/>
  <c r="BA15" i="9"/>
  <c r="AH15" i="9"/>
  <c r="AN14" i="9"/>
  <c r="CT25" i="9"/>
  <c r="CF25" i="9"/>
  <c r="CO24" i="9"/>
  <c r="CW23" i="9"/>
  <c r="CH23" i="9"/>
  <c r="CQ22" i="9"/>
  <c r="CC22" i="9"/>
  <c r="CL21" i="9"/>
  <c r="CQ20" i="9"/>
  <c r="CY19" i="9"/>
  <c r="CJ19" i="9"/>
  <c r="CO18" i="9"/>
  <c r="CW17" i="9"/>
  <c r="CH17" i="9"/>
  <c r="CM16" i="9"/>
  <c r="CU15" i="9"/>
  <c r="CF15" i="9"/>
  <c r="CK14" i="9"/>
  <c r="G21" i="9"/>
  <c r="BN21" i="9"/>
  <c r="DR20" i="9"/>
  <c r="P43" i="9"/>
  <c r="F40" i="9"/>
  <c r="AK48" i="9"/>
  <c r="BI45" i="9"/>
  <c r="BL38" i="9"/>
  <c r="CK46" i="9"/>
  <c r="CL44" i="9"/>
  <c r="CD42" i="9"/>
  <c r="CJ39" i="9"/>
  <c r="AU42" i="15"/>
  <c r="AT34" i="15"/>
  <c r="AR27" i="15"/>
  <c r="AT18" i="15"/>
  <c r="BE42" i="15"/>
  <c r="BF30" i="15"/>
  <c r="BD19" i="15"/>
  <c r="BB190" i="13"/>
  <c r="V69" i="18"/>
  <c r="V71" i="21"/>
  <c r="AG42" i="18"/>
  <c r="I44" i="21"/>
  <c r="I27" i="21"/>
  <c r="AJ51" i="21"/>
  <c r="BA28" i="9"/>
  <c r="AJ28" i="9"/>
  <c r="AR27" i="9"/>
  <c r="AY26" i="9"/>
  <c r="AJ26" i="9"/>
  <c r="AR25" i="9"/>
  <c r="AW24" i="9"/>
  <c r="AH24" i="9"/>
  <c r="AP23" i="9"/>
  <c r="AV22" i="9"/>
  <c r="AZ21" i="9"/>
  <c r="AI21" i="9"/>
  <c r="AP20" i="9"/>
  <c r="AS19" i="9"/>
  <c r="AZ18" i="9"/>
  <c r="AJ18" i="9"/>
  <c r="AM17" i="9"/>
  <c r="AT16" i="9"/>
  <c r="AZ15" i="9"/>
  <c r="AG15" i="9"/>
  <c r="AM14" i="9"/>
  <c r="CS25" i="9"/>
  <c r="CE25" i="9"/>
  <c r="CN24" i="9"/>
  <c r="CV23" i="9"/>
  <c r="CG23" i="9"/>
  <c r="CP22" i="9"/>
  <c r="CY21" i="9"/>
  <c r="CI21" i="9"/>
  <c r="CP20" i="9"/>
  <c r="CX19" i="9"/>
  <c r="CG19" i="9"/>
  <c r="CN18" i="9"/>
  <c r="CV17" i="9"/>
  <c r="CE17" i="9"/>
  <c r="CL16" i="9"/>
  <c r="CT15" i="9"/>
  <c r="CC15" i="9"/>
  <c r="CJ14" i="9"/>
  <c r="F20" i="9"/>
  <c r="BG20" i="9"/>
  <c r="DX18" i="9"/>
  <c r="N43" i="9"/>
  <c r="S39" i="9"/>
  <c r="AL45" i="9"/>
  <c r="BH45" i="9"/>
  <c r="BP37" i="9"/>
  <c r="CJ46" i="9"/>
  <c r="CC44" i="9"/>
  <c r="CI41" i="9"/>
  <c r="CO38" i="9"/>
  <c r="V71" i="15"/>
  <c r="AG36" i="18"/>
  <c r="H44" i="21"/>
  <c r="J26" i="21"/>
  <c r="AG51" i="21"/>
  <c r="AY28" i="9"/>
  <c r="AI28" i="9"/>
  <c r="AQ27" i="9"/>
  <c r="AX26" i="9"/>
  <c r="AI26" i="9"/>
  <c r="AP25" i="9"/>
  <c r="AV24" i="9"/>
  <c r="AG24" i="9"/>
  <c r="AO23" i="9"/>
  <c r="AU22" i="9"/>
  <c r="AY21" i="9"/>
  <c r="AH21" i="9"/>
  <c r="AO20" i="9"/>
  <c r="AR19" i="9"/>
  <c r="AY18" i="9"/>
  <c r="AI18" i="9"/>
  <c r="AL17" i="9"/>
  <c r="AS16" i="9"/>
  <c r="AY15" i="9"/>
  <c r="AF15" i="9"/>
  <c r="AL14" i="9"/>
  <c r="CR25" i="9"/>
  <c r="CD25" i="9"/>
  <c r="CL24" i="9"/>
  <c r="CT23" i="9"/>
  <c r="CF23" i="9"/>
  <c r="CO22" i="9"/>
  <c r="CX21" i="9"/>
  <c r="CH21" i="9"/>
  <c r="CO20" i="9"/>
  <c r="CW19" i="9"/>
  <c r="CF19" i="9"/>
  <c r="CM18" i="9"/>
  <c r="CU17" i="9"/>
  <c r="CD17" i="9"/>
  <c r="CK16" i="9"/>
  <c r="CS15" i="9"/>
  <c r="CY14" i="9"/>
  <c r="CI14" i="9"/>
  <c r="AB19" i="9"/>
  <c r="BD18" i="9"/>
  <c r="DI18" i="9"/>
  <c r="L43" i="9"/>
  <c r="R39" i="9"/>
  <c r="AF45" i="9"/>
  <c r="BG45" i="9"/>
  <c r="BO37" i="9"/>
  <c r="CI46" i="9"/>
  <c r="CP43" i="9"/>
  <c r="CH41" i="9"/>
  <c r="CN38" i="9"/>
  <c r="N38" i="15"/>
  <c r="L31" i="15"/>
  <c r="N21" i="15"/>
  <c r="M13" i="15"/>
  <c r="AJ35" i="15"/>
  <c r="AI24" i="15"/>
  <c r="V80" i="15"/>
  <c r="AU41" i="15"/>
  <c r="AU33" i="15"/>
  <c r="AU25" i="15"/>
  <c r="AU17" i="15"/>
  <c r="AM81" i="15"/>
  <c r="BC40" i="15"/>
  <c r="BF29" i="15"/>
  <c r="BF15" i="15"/>
  <c r="Y190" i="13"/>
  <c r="V70" i="15"/>
  <c r="H49" i="18"/>
  <c r="H25" i="18"/>
  <c r="AG26" i="18"/>
  <c r="H60" i="21"/>
  <c r="L42" i="21"/>
  <c r="I25" i="21"/>
  <c r="AJ45" i="21"/>
  <c r="AW28" i="9"/>
  <c r="AH28" i="9"/>
  <c r="AO27" i="9"/>
  <c r="AW26" i="9"/>
  <c r="AH26" i="9"/>
  <c r="AM25" i="9"/>
  <c r="AU24" i="9"/>
  <c r="AF24" i="9"/>
  <c r="AN23" i="9"/>
  <c r="AQ22" i="9"/>
  <c r="AX21" i="9"/>
  <c r="AG21" i="9"/>
  <c r="AK20" i="9"/>
  <c r="AQ19" i="9"/>
  <c r="AX18" i="9"/>
  <c r="BA17" i="9"/>
  <c r="AK17" i="9"/>
  <c r="AR16" i="9"/>
  <c r="AU15" i="9"/>
  <c r="AE15" i="9"/>
  <c r="AK14" i="9"/>
  <c r="CQ25" i="9"/>
  <c r="CC25" i="9"/>
  <c r="CK24" i="9"/>
  <c r="CS23" i="9"/>
  <c r="CE23" i="9"/>
  <c r="CN22" i="9"/>
  <c r="CW21" i="9"/>
  <c r="CF21" i="9"/>
  <c r="CN20" i="9"/>
  <c r="CV19" i="9"/>
  <c r="CD19" i="9"/>
  <c r="CL18" i="9"/>
  <c r="CT17" i="9"/>
  <c r="CY16" i="9"/>
  <c r="CJ16" i="9"/>
  <c r="CR15" i="9"/>
  <c r="CW14" i="9"/>
  <c r="CH14" i="9"/>
  <c r="T17" i="9"/>
  <c r="BR17" i="9"/>
  <c r="DG18" i="9"/>
  <c r="J43" i="9"/>
  <c r="R38" i="9"/>
  <c r="AO42" i="9"/>
  <c r="CH46" i="9"/>
  <c r="CO43" i="9"/>
  <c r="CG41" i="9"/>
  <c r="CM38" i="9"/>
  <c r="AI34" i="15"/>
  <c r="AJ23" i="15"/>
  <c r="AR41" i="15"/>
  <c r="AT33" i="15"/>
  <c r="AT25" i="15"/>
  <c r="AR17" i="15"/>
  <c r="AL81" i="15"/>
  <c r="BE39" i="15"/>
  <c r="BC29" i="15"/>
  <c r="BE15" i="15"/>
  <c r="BE200" i="13"/>
  <c r="X190" i="13"/>
  <c r="BC64" i="15"/>
  <c r="I47" i="18"/>
  <c r="I20" i="18"/>
  <c r="AG24" i="18"/>
  <c r="K58" i="21"/>
  <c r="K41" i="21"/>
  <c r="H24" i="21"/>
  <c r="AI44" i="21"/>
  <c r="AV28" i="9"/>
  <c r="AG28" i="9"/>
  <c r="AN27" i="9"/>
  <c r="AV26" i="9"/>
  <c r="AF26" i="9"/>
  <c r="AL25" i="9"/>
  <c r="AT24" i="9"/>
  <c r="AE24" i="9"/>
  <c r="AM23" i="9"/>
  <c r="AP22" i="9"/>
  <c r="AW21" i="9"/>
  <c r="AF21" i="9"/>
  <c r="AJ20" i="9"/>
  <c r="AP19" i="9"/>
  <c r="AW18" i="9"/>
  <c r="AZ17" i="9"/>
  <c r="AJ17" i="9"/>
  <c r="AP16" i="9"/>
  <c r="AT15" i="9"/>
  <c r="AZ14" i="9"/>
  <c r="AJ14" i="9"/>
  <c r="CP25" i="9"/>
  <c r="CX24" i="9"/>
  <c r="CI24" i="9"/>
  <c r="CR23" i="9"/>
  <c r="CD23" i="9"/>
  <c r="CM22" i="9"/>
  <c r="CU21" i="9"/>
  <c r="CE21" i="9"/>
  <c r="CM20" i="9"/>
  <c r="CS19" i="9"/>
  <c r="CC19" i="9"/>
  <c r="CK18" i="9"/>
  <c r="CQ17" i="9"/>
  <c r="CX16" i="9"/>
  <c r="CI16" i="9"/>
  <c r="CO15" i="9"/>
  <c r="CV14" i="9"/>
  <c r="CG14" i="9"/>
  <c r="H17" i="9"/>
  <c r="BM16" i="9"/>
  <c r="DE18" i="9"/>
  <c r="M42" i="9"/>
  <c r="Q38" i="9"/>
  <c r="AO41" i="9"/>
  <c r="BI43" i="9"/>
  <c r="DF37" i="9"/>
  <c r="CG46" i="9"/>
  <c r="CN43" i="9"/>
  <c r="CF41" i="9"/>
  <c r="CL38" i="9"/>
  <c r="H56" i="21"/>
  <c r="J38" i="21"/>
  <c r="I21" i="21"/>
  <c r="AI41" i="21"/>
  <c r="AU28" i="9"/>
  <c r="AF28" i="9"/>
  <c r="AM27" i="9"/>
  <c r="AU26" i="9"/>
  <c r="BA25" i="9"/>
  <c r="AK25" i="9"/>
  <c r="AS24" i="9"/>
  <c r="BA23" i="9"/>
  <c r="AK23" i="9"/>
  <c r="AO22" i="9"/>
  <c r="AU21" i="9"/>
  <c r="AE21" i="9"/>
  <c r="AH20" i="9"/>
  <c r="AO19" i="9"/>
  <c r="AV18" i="9"/>
  <c r="AY17" i="9"/>
  <c r="AI17" i="9"/>
  <c r="AO16" i="9"/>
  <c r="AS15" i="9"/>
  <c r="AY14" i="9"/>
  <c r="AI14" i="9"/>
  <c r="CO25" i="9"/>
  <c r="CW24" i="9"/>
  <c r="CH24" i="9"/>
  <c r="CQ23" i="9"/>
  <c r="CC23" i="9"/>
  <c r="CL22" i="9"/>
  <c r="CT21" i="9"/>
  <c r="CD21" i="9"/>
  <c r="CL20" i="9"/>
  <c r="CR19" i="9"/>
  <c r="CY18" i="9"/>
  <c r="CJ18" i="9"/>
  <c r="CP17" i="9"/>
  <c r="CW16" i="9"/>
  <c r="CH16" i="9"/>
  <c r="CN15" i="9"/>
  <c r="CU14" i="9"/>
  <c r="CF14" i="9"/>
  <c r="L42" i="9"/>
  <c r="F38" i="9"/>
  <c r="AN41" i="9"/>
  <c r="BH43" i="9"/>
  <c r="CM45" i="9"/>
  <c r="CE43" i="9"/>
  <c r="CK40" i="9"/>
  <c r="CC38" i="9"/>
  <c r="BC200" i="13"/>
  <c r="M203" i="13"/>
  <c r="BC192" i="13"/>
  <c r="W189" i="13"/>
  <c r="I40" i="18"/>
  <c r="I14" i="18"/>
  <c r="U57" i="18"/>
  <c r="I55" i="21"/>
  <c r="H38" i="21"/>
  <c r="J20" i="21"/>
  <c r="AH34" i="21"/>
  <c r="AT28" i="9"/>
  <c r="BA27" i="9"/>
  <c r="AL27" i="9"/>
  <c r="AS26" i="9"/>
  <c r="AY25" i="9"/>
  <c r="AJ25" i="9"/>
  <c r="AR24" i="9"/>
  <c r="AZ23" i="9"/>
  <c r="AG23" i="9"/>
  <c r="AN22" i="9"/>
  <c r="AT21" i="9"/>
  <c r="AX20" i="9"/>
  <c r="AG20" i="9"/>
  <c r="AN19" i="9"/>
  <c r="AQ18" i="9"/>
  <c r="AX17" i="9"/>
  <c r="AH17" i="9"/>
  <c r="AK16" i="9"/>
  <c r="AR15" i="9"/>
  <c r="AX14" i="9"/>
  <c r="AE14" i="9"/>
  <c r="CM25" i="9"/>
  <c r="CU24" i="9"/>
  <c r="CG24" i="9"/>
  <c r="CP23" i="9"/>
  <c r="CY22" i="9"/>
  <c r="CJ22" i="9"/>
  <c r="CR21" i="9"/>
  <c r="CC21" i="9"/>
  <c r="CK20" i="9"/>
  <c r="CP19" i="9"/>
  <c r="CX18" i="9"/>
  <c r="CI18" i="9"/>
  <c r="CN17" i="9"/>
  <c r="CV16" i="9"/>
  <c r="CG16" i="9"/>
  <c r="CL15" i="9"/>
  <c r="CT14" i="9"/>
  <c r="CE14" i="9"/>
  <c r="Z14" i="9"/>
  <c r="DQ25" i="9"/>
  <c r="R45" i="9"/>
  <c r="K42" i="9"/>
  <c r="S37" i="9"/>
  <c r="AR38" i="9"/>
  <c r="BM42" i="9"/>
  <c r="CL45" i="9"/>
  <c r="CD43" i="9"/>
  <c r="CJ40" i="9"/>
  <c r="CO37" i="9"/>
  <c r="DE25" i="9"/>
  <c r="BJ42" i="9"/>
  <c r="CI47" i="9"/>
  <c r="CK45" i="9"/>
  <c r="CC43" i="9"/>
  <c r="CI40" i="9"/>
  <c r="CN37" i="9"/>
  <c r="M42" i="15"/>
  <c r="L35" i="15"/>
  <c r="L26" i="15"/>
  <c r="L19" i="15"/>
  <c r="AH43" i="15"/>
  <c r="AI31" i="15"/>
  <c r="AG20" i="15"/>
  <c r="AU37" i="15"/>
  <c r="AS30" i="15"/>
  <c r="AR22" i="15"/>
  <c r="AT13" i="15"/>
  <c r="BD36" i="15"/>
  <c r="BF24" i="15"/>
  <c r="V188" i="13"/>
  <c r="I37" i="18"/>
  <c r="I13" i="18"/>
  <c r="U49" i="18"/>
  <c r="L52" i="21"/>
  <c r="K35" i="21"/>
  <c r="H18" i="21"/>
  <c r="AJ24" i="21"/>
  <c r="AR28" i="9"/>
  <c r="AY27" i="9"/>
  <c r="AI27" i="9"/>
  <c r="AP26" i="9"/>
  <c r="AW25" i="9"/>
  <c r="AH25" i="9"/>
  <c r="AP24" i="9"/>
  <c r="AV23" i="9"/>
  <c r="AE23" i="9"/>
  <c r="AL22" i="9"/>
  <c r="AR21" i="9"/>
  <c r="AV20" i="9"/>
  <c r="AE20" i="9"/>
  <c r="AL19" i="9"/>
  <c r="AO18" i="9"/>
  <c r="AV17" i="9"/>
  <c r="AE17" i="9"/>
  <c r="AI16" i="9"/>
  <c r="AO15" i="9"/>
  <c r="AV14" i="9"/>
  <c r="CY25" i="9"/>
  <c r="CJ25" i="9"/>
  <c r="CS24" i="9"/>
  <c r="CE24" i="9"/>
  <c r="CN23" i="9"/>
  <c r="CV22" i="9"/>
  <c r="CG22" i="9"/>
  <c r="CP21" i="9"/>
  <c r="CX20" i="9"/>
  <c r="CG20" i="9"/>
  <c r="CN19" i="9"/>
  <c r="CV18" i="9"/>
  <c r="CE18" i="9"/>
  <c r="CL17" i="9"/>
  <c r="CT16" i="9"/>
  <c r="CC16" i="9"/>
  <c r="CJ15" i="9"/>
  <c r="CR14" i="9"/>
  <c r="S24" i="9"/>
  <c r="BP25" i="9"/>
  <c r="DK24" i="9"/>
  <c r="BN47" i="9"/>
  <c r="BO40" i="9"/>
  <c r="CH47" i="9"/>
  <c r="CJ45" i="9"/>
  <c r="CP42" i="9"/>
  <c r="CH40" i="9"/>
  <c r="CM37" i="9"/>
  <c r="BC44" i="15"/>
  <c r="BF34" i="15"/>
  <c r="BE24" i="15"/>
  <c r="J73" i="21"/>
  <c r="T47" i="18"/>
  <c r="H50" i="21"/>
  <c r="J32" i="21"/>
  <c r="J15" i="21"/>
  <c r="AI24" i="21"/>
  <c r="AP28" i="9"/>
  <c r="AX27" i="9"/>
  <c r="AG27" i="9"/>
  <c r="AN26" i="9"/>
  <c r="AV25" i="9"/>
  <c r="AG25" i="9"/>
  <c r="AO24" i="9"/>
  <c r="AT23" i="9"/>
  <c r="BA22" i="9"/>
  <c r="AJ22" i="9"/>
  <c r="AN21" i="9"/>
  <c r="AT20" i="9"/>
  <c r="BA19" i="9"/>
  <c r="AG19" i="9"/>
  <c r="AN18" i="9"/>
  <c r="AU17" i="9"/>
  <c r="AX16" i="9"/>
  <c r="AH16" i="9"/>
  <c r="AN15" i="9"/>
  <c r="CX25" i="9"/>
  <c r="CI25" i="9"/>
  <c r="CR24" i="9"/>
  <c r="CD24" i="9"/>
  <c r="CM23" i="9"/>
  <c r="CU22" i="9"/>
  <c r="CF22" i="9"/>
  <c r="CO21" i="9"/>
  <c r="CW20" i="9"/>
  <c r="CE20" i="9"/>
  <c r="CM19" i="9"/>
  <c r="CU18" i="9"/>
  <c r="CC18" i="9"/>
  <c r="CK17" i="9"/>
  <c r="CS16" i="9"/>
  <c r="CX15" i="9"/>
  <c r="CI15" i="9"/>
  <c r="CQ14" i="9"/>
  <c r="N23" i="9"/>
  <c r="BO24" i="9"/>
  <c r="DJ24" i="9"/>
  <c r="N45" i="9"/>
  <c r="H41" i="9"/>
  <c r="AM50" i="9"/>
  <c r="J76" i="23"/>
  <c r="N68" i="23"/>
  <c r="G61" i="23"/>
  <c r="J52" i="23"/>
  <c r="M43" i="23"/>
  <c r="L30" i="23"/>
  <c r="H75" i="23"/>
  <c r="N69" i="23"/>
  <c r="K66" i="23"/>
  <c r="H63" i="23"/>
  <c r="G62" i="23"/>
  <c r="F61" i="23"/>
  <c r="O58" i="23"/>
  <c r="M56" i="23"/>
  <c r="L55" i="23"/>
  <c r="K54" i="23"/>
  <c r="J53" i="23"/>
  <c r="I52" i="23"/>
  <c r="H51" i="23"/>
  <c r="G50" i="23"/>
  <c r="F49" i="23"/>
  <c r="P47" i="23"/>
  <c r="O46" i="23"/>
  <c r="N45" i="23"/>
  <c r="M44" i="23"/>
  <c r="L43" i="23"/>
  <c r="K42" i="23"/>
  <c r="J41" i="23"/>
  <c r="I40" i="23"/>
  <c r="H39" i="23"/>
  <c r="G38" i="23"/>
  <c r="F37" i="23"/>
  <c r="P35" i="23"/>
  <c r="O34" i="23"/>
  <c r="N33" i="23"/>
  <c r="M32" i="23"/>
  <c r="L31" i="23"/>
  <c r="K30" i="23"/>
  <c r="J29" i="23"/>
  <c r="I28" i="23"/>
  <c r="H27" i="23"/>
  <c r="G26" i="23"/>
  <c r="F25" i="23"/>
  <c r="P23" i="23"/>
  <c r="O22" i="23"/>
  <c r="N21" i="23"/>
  <c r="M20" i="23"/>
  <c r="L19" i="23"/>
  <c r="K18" i="23"/>
  <c r="J17" i="23"/>
  <c r="I16" i="23"/>
  <c r="G15" i="23"/>
  <c r="P13" i="23"/>
  <c r="AS77" i="23"/>
  <c r="AP76" i="23"/>
  <c r="AM75" i="23"/>
  <c r="AS73" i="23"/>
  <c r="AP72" i="23"/>
  <c r="AM71" i="23"/>
  <c r="AS69" i="23"/>
  <c r="AP68" i="23"/>
  <c r="AM67" i="23"/>
  <c r="AS65" i="23"/>
  <c r="AP64" i="23"/>
  <c r="AS62" i="23"/>
  <c r="AM61" i="23"/>
  <c r="AP59" i="23"/>
  <c r="AO57" i="23"/>
  <c r="AP55" i="23"/>
  <c r="AQ53" i="23"/>
  <c r="AO51" i="23"/>
  <c r="AP49" i="23"/>
  <c r="AQ47" i="23"/>
  <c r="I74" i="23"/>
  <c r="O68" i="23"/>
  <c r="J63" i="23"/>
  <c r="O56" i="23"/>
  <c r="I50" i="23"/>
  <c r="O44" i="23"/>
  <c r="F35" i="23"/>
  <c r="H25" i="23"/>
  <c r="P70" i="23"/>
  <c r="J64" i="23"/>
  <c r="P58" i="23"/>
  <c r="K53" i="23"/>
  <c r="P46" i="23"/>
  <c r="H38" i="23"/>
  <c r="G25" i="23"/>
  <c r="G74" i="23"/>
  <c r="P71" i="23"/>
  <c r="M68" i="23"/>
  <c r="J65" i="23"/>
  <c r="P59" i="23"/>
  <c r="G75" i="23"/>
  <c r="P72" i="23"/>
  <c r="M69" i="23"/>
  <c r="K67" i="23"/>
  <c r="I65" i="23"/>
  <c r="G63" i="23"/>
  <c r="P60" i="23"/>
  <c r="N58" i="23"/>
  <c r="K55" i="23"/>
  <c r="I53" i="23"/>
  <c r="G51" i="23"/>
  <c r="P48" i="23"/>
  <c r="N46" i="23"/>
  <c r="L44" i="23"/>
  <c r="J42" i="23"/>
  <c r="I41" i="23"/>
  <c r="G39" i="23"/>
  <c r="F38" i="23"/>
  <c r="P36" i="23"/>
  <c r="O35" i="23"/>
  <c r="N34" i="23"/>
  <c r="M33" i="23"/>
  <c r="L32" i="23"/>
  <c r="K31" i="23"/>
  <c r="J30" i="23"/>
  <c r="I29" i="23"/>
  <c r="H28" i="23"/>
  <c r="F26" i="23"/>
  <c r="P24" i="23"/>
  <c r="O23" i="23"/>
  <c r="N22" i="23"/>
  <c r="M21" i="23"/>
  <c r="L20" i="23"/>
  <c r="K19" i="23"/>
  <c r="J18" i="23"/>
  <c r="I17" i="23"/>
  <c r="H16" i="23"/>
  <c r="F15" i="23"/>
  <c r="N13" i="23"/>
  <c r="AR77" i="23"/>
  <c r="AO76" i="23"/>
  <c r="AL75" i="23"/>
  <c r="AR73" i="23"/>
  <c r="AO72" i="23"/>
  <c r="AL71" i="23"/>
  <c r="AR69" i="23"/>
  <c r="AO68" i="23"/>
  <c r="AL67" i="23"/>
  <c r="AR65" i="23"/>
  <c r="AO64" i="23"/>
  <c r="AR62" i="23"/>
  <c r="AL61" i="23"/>
  <c r="AO59" i="23"/>
  <c r="AN57" i="23"/>
  <c r="AO55" i="23"/>
  <c r="AP53" i="23"/>
  <c r="AN51" i="23"/>
  <c r="AO49" i="23"/>
  <c r="AP47" i="23"/>
  <c r="H73" i="23"/>
  <c r="N67" i="23"/>
  <c r="I62" i="23"/>
  <c r="N55" i="23"/>
  <c r="J51" i="23"/>
  <c r="F47" i="23"/>
  <c r="K40" i="23"/>
  <c r="G36" i="23"/>
  <c r="M30" i="23"/>
  <c r="O20" i="23"/>
  <c r="H74" i="23"/>
  <c r="M67" i="23"/>
  <c r="H62" i="23"/>
  <c r="M55" i="23"/>
  <c r="H50" i="23"/>
  <c r="O45" i="23"/>
  <c r="K41" i="23"/>
  <c r="I39" i="23"/>
  <c r="P34" i="23"/>
  <c r="M31" i="23"/>
  <c r="J28" i="23"/>
  <c r="H26" i="23"/>
  <c r="P22" i="23"/>
  <c r="N20" i="23"/>
  <c r="K17" i="23"/>
  <c r="F14" i="23"/>
  <c r="I76" i="23"/>
  <c r="F73" i="23"/>
  <c r="O70" i="23"/>
  <c r="L67" i="23"/>
  <c r="I64" i="23"/>
  <c r="N57" i="23"/>
  <c r="H76" i="23"/>
  <c r="F74" i="23"/>
  <c r="O71" i="23"/>
  <c r="N70" i="23"/>
  <c r="L68" i="23"/>
  <c r="J66" i="23"/>
  <c r="H64" i="23"/>
  <c r="F62" i="23"/>
  <c r="O59" i="23"/>
  <c r="M57" i="23"/>
  <c r="L56" i="23"/>
  <c r="J54" i="23"/>
  <c r="H52" i="23"/>
  <c r="F50" i="23"/>
  <c r="O47" i="23"/>
  <c r="M45" i="23"/>
  <c r="K43" i="23"/>
  <c r="H40" i="23"/>
  <c r="G27" i="23"/>
  <c r="G76" i="23"/>
  <c r="F75" i="23"/>
  <c r="P73" i="23"/>
  <c r="O72" i="23"/>
  <c r="N71" i="23"/>
  <c r="M70" i="23"/>
  <c r="L69" i="23"/>
  <c r="K68" i="23"/>
  <c r="J67" i="23"/>
  <c r="I66" i="23"/>
  <c r="H65" i="23"/>
  <c r="G64" i="23"/>
  <c r="F63" i="23"/>
  <c r="P61" i="23"/>
  <c r="O60" i="23"/>
  <c r="N59" i="23"/>
  <c r="M58" i="23"/>
  <c r="L57" i="23"/>
  <c r="K56" i="23"/>
  <c r="J55" i="23"/>
  <c r="I54" i="23"/>
  <c r="H53" i="23"/>
  <c r="G52" i="23"/>
  <c r="F51" i="23"/>
  <c r="P49" i="23"/>
  <c r="O48" i="23"/>
  <c r="N47" i="23"/>
  <c r="M46" i="23"/>
  <c r="L45" i="23"/>
  <c r="K44" i="23"/>
  <c r="J43" i="23"/>
  <c r="I42" i="23"/>
  <c r="H41" i="23"/>
  <c r="G40" i="23"/>
  <c r="F39" i="23"/>
  <c r="P37" i="23"/>
  <c r="O36" i="23"/>
  <c r="N35" i="23"/>
  <c r="M34" i="23"/>
  <c r="L33" i="23"/>
  <c r="K32" i="23"/>
  <c r="J31" i="23"/>
  <c r="I30" i="23"/>
  <c r="H29" i="23"/>
  <c r="G28" i="23"/>
  <c r="F27" i="23"/>
  <c r="P25" i="23"/>
  <c r="O24" i="23"/>
  <c r="N23" i="23"/>
  <c r="M22" i="23"/>
  <c r="L21" i="23"/>
  <c r="K20" i="23"/>
  <c r="J19" i="23"/>
  <c r="I18" i="23"/>
  <c r="H17" i="23"/>
  <c r="G16" i="23"/>
  <c r="O14" i="23"/>
  <c r="M13" i="23"/>
  <c r="AQ77" i="23"/>
  <c r="AN76" i="23"/>
  <c r="AU74" i="23"/>
  <c r="AQ73" i="23"/>
  <c r="AN72" i="23"/>
  <c r="AU70" i="23"/>
  <c r="AQ69" i="23"/>
  <c r="AN68" i="23"/>
  <c r="AU66" i="23"/>
  <c r="AQ65" i="23"/>
  <c r="AN64" i="23"/>
  <c r="AQ62" i="23"/>
  <c r="AU60" i="23"/>
  <c r="AM59" i="23"/>
  <c r="AM57" i="23"/>
  <c r="AN55" i="23"/>
  <c r="AN53" i="23"/>
  <c r="AM51" i="23"/>
  <c r="AN49" i="23"/>
  <c r="AN47" i="23"/>
  <c r="O32" i="23"/>
  <c r="N72" i="23"/>
  <c r="H42" i="23"/>
  <c r="H61" i="23"/>
  <c r="AJ47" i="23"/>
  <c r="AL47" i="23"/>
  <c r="AP48" i="23"/>
  <c r="AL50" i="23"/>
  <c r="AP51" i="23"/>
  <c r="AL53" i="23"/>
  <c r="AP54" i="23"/>
  <c r="AL56" i="23"/>
  <c r="AP57" i="23"/>
  <c r="AU58" i="23"/>
  <c r="AN60" i="23"/>
  <c r="AQ61" i="23"/>
  <c r="AU62" i="23"/>
  <c r="AM47" i="23"/>
  <c r="AQ48" i="23"/>
  <c r="AM50" i="23"/>
  <c r="AQ51" i="23"/>
  <c r="AM53" i="23"/>
  <c r="AQ54" i="23"/>
  <c r="AM56" i="23"/>
  <c r="AQ57" i="23"/>
  <c r="AL59" i="23"/>
  <c r="AO60" i="23"/>
  <c r="AR61" i="23"/>
  <c r="AL63" i="23"/>
  <c r="AO47" i="23"/>
  <c r="AS48" i="23"/>
  <c r="AO50" i="23"/>
  <c r="AS51" i="23"/>
  <c r="AO53" i="23"/>
  <c r="AS54" i="23"/>
  <c r="AO56" i="23"/>
  <c r="AS57" i="23"/>
  <c r="AN59" i="23"/>
  <c r="AQ60" i="23"/>
  <c r="AU61" i="23"/>
  <c r="AN63" i="23"/>
  <c r="P75" i="23"/>
  <c r="O74" i="23"/>
  <c r="N73" i="23"/>
  <c r="M72" i="23"/>
  <c r="L71" i="23"/>
  <c r="K70" i="23"/>
  <c r="J69" i="23"/>
  <c r="I68" i="23"/>
  <c r="H67" i="23"/>
  <c r="G66" i="23"/>
  <c r="F65" i="23"/>
  <c r="P63" i="23"/>
  <c r="O62" i="23"/>
  <c r="N61" i="23"/>
  <c r="M60" i="23"/>
  <c r="L59" i="23"/>
  <c r="K58" i="23"/>
  <c r="J57" i="23"/>
  <c r="I56" i="23"/>
  <c r="H55" i="23"/>
  <c r="G54" i="23"/>
  <c r="F53" i="23"/>
  <c r="P51" i="23"/>
  <c r="O50" i="23"/>
  <c r="N49" i="23"/>
  <c r="M48" i="23"/>
  <c r="L47" i="23"/>
  <c r="K46" i="23"/>
  <c r="J45" i="23"/>
  <c r="I44" i="23"/>
  <c r="H43" i="23"/>
  <c r="G42" i="23"/>
  <c r="F41" i="23"/>
  <c r="P39" i="23"/>
  <c r="O38" i="23"/>
  <c r="N37" i="23"/>
  <c r="M36" i="23"/>
  <c r="L35" i="23"/>
  <c r="K34" i="23"/>
  <c r="J33" i="23"/>
  <c r="I32" i="23"/>
  <c r="H31" i="23"/>
  <c r="G30" i="23"/>
  <c r="F29" i="23"/>
  <c r="P27" i="23"/>
  <c r="O26" i="23"/>
  <c r="N25" i="23"/>
  <c r="M24" i="23"/>
  <c r="L23" i="23"/>
  <c r="K22" i="23"/>
  <c r="J21" i="23"/>
  <c r="I20" i="23"/>
  <c r="H19" i="23"/>
  <c r="G18" i="23"/>
  <c r="F17" i="23"/>
  <c r="O15" i="23"/>
  <c r="M14" i="23"/>
  <c r="K13" i="23"/>
  <c r="AO77" i="23"/>
  <c r="AL76" i="23"/>
  <c r="AR74" i="23"/>
  <c r="AO73" i="23"/>
  <c r="AL72" i="23"/>
  <c r="AR70" i="23"/>
  <c r="AO69" i="23"/>
  <c r="AL68" i="23"/>
  <c r="AR66" i="23"/>
  <c r="AO65" i="23"/>
  <c r="AL64" i="23"/>
  <c r="AO62" i="23"/>
  <c r="AR60" i="23"/>
  <c r="AR58" i="23"/>
  <c r="AS56" i="23"/>
  <c r="AL55" i="23"/>
  <c r="AR52" i="23"/>
  <c r="AS50" i="23"/>
  <c r="AL49" i="23"/>
  <c r="G72" i="23"/>
  <c r="L65" i="23"/>
  <c r="F59" i="23"/>
  <c r="L53" i="23"/>
  <c r="H49" i="23"/>
  <c r="M42" i="23"/>
  <c r="J39" i="23"/>
  <c r="P33" i="23"/>
  <c r="N31" i="23"/>
  <c r="J27" i="23"/>
  <c r="I26" i="23"/>
  <c r="G24" i="23"/>
  <c r="F23" i="23"/>
  <c r="P21" i="23"/>
  <c r="N19" i="23"/>
  <c r="L17" i="23"/>
  <c r="K16" i="23"/>
  <c r="G14" i="23"/>
  <c r="G73" i="23"/>
  <c r="K65" i="23"/>
  <c r="O57" i="23"/>
  <c r="F48" i="23"/>
  <c r="G37" i="23"/>
  <c r="M19" i="23"/>
  <c r="P74" i="23"/>
  <c r="K69" i="23"/>
  <c r="G65" i="23"/>
  <c r="N60" i="23"/>
  <c r="J56" i="23"/>
  <c r="F52" i="23"/>
  <c r="M47" i="23"/>
  <c r="I43" i="23"/>
  <c r="O37" i="23"/>
  <c r="K33" i="23"/>
  <c r="F28" i="23"/>
  <c r="M23" i="23"/>
  <c r="L13" i="23"/>
  <c r="AL51" i="23"/>
  <c r="L72" i="23"/>
  <c r="G67" i="23"/>
  <c r="M61" i="23"/>
  <c r="H56" i="23"/>
  <c r="O51" i="23"/>
  <c r="L48" i="23"/>
  <c r="K47" i="23"/>
  <c r="J46" i="23"/>
  <c r="I45" i="23"/>
  <c r="H44" i="23"/>
  <c r="G43" i="23"/>
  <c r="F42" i="23"/>
  <c r="O39" i="23"/>
  <c r="L36" i="23"/>
  <c r="K35" i="23"/>
  <c r="J34" i="23"/>
  <c r="I33" i="23"/>
  <c r="H32" i="23"/>
  <c r="G31" i="23"/>
  <c r="F30" i="23"/>
  <c r="P28" i="23"/>
  <c r="O27" i="23"/>
  <c r="N26" i="23"/>
  <c r="M25" i="23"/>
  <c r="L24" i="23"/>
  <c r="K23" i="23"/>
  <c r="J22" i="23"/>
  <c r="I21" i="23"/>
  <c r="H20" i="23"/>
  <c r="G19" i="23"/>
  <c r="F18" i="23"/>
  <c r="P16" i="23"/>
  <c r="N15" i="23"/>
  <c r="L14" i="23"/>
  <c r="J13" i="23"/>
  <c r="AN77" i="23"/>
  <c r="AU75" i="23"/>
  <c r="AQ74" i="23"/>
  <c r="AN73" i="23"/>
  <c r="AU71" i="23"/>
  <c r="AQ70" i="23"/>
  <c r="AN69" i="23"/>
  <c r="AU67" i="23"/>
  <c r="AQ66" i="23"/>
  <c r="AN65" i="23"/>
  <c r="AU63" i="23"/>
  <c r="AN62" i="23"/>
  <c r="AP60" i="23"/>
  <c r="AQ58" i="23"/>
  <c r="AR56" i="23"/>
  <c r="AR54" i="23"/>
  <c r="AQ52" i="23"/>
  <c r="AR50" i="23"/>
  <c r="AR48" i="23"/>
  <c r="K76" i="23"/>
  <c r="F71" i="23"/>
  <c r="M66" i="23"/>
  <c r="G60" i="23"/>
  <c r="M54" i="23"/>
  <c r="G48" i="23"/>
  <c r="L41" i="23"/>
  <c r="H37" i="23"/>
  <c r="K28" i="23"/>
  <c r="M18" i="23"/>
  <c r="F72" i="23"/>
  <c r="L66" i="23"/>
  <c r="F60" i="23"/>
  <c r="L54" i="23"/>
  <c r="G49" i="23"/>
  <c r="N44" i="23"/>
  <c r="J40" i="23"/>
  <c r="F36" i="23"/>
  <c r="N32" i="23"/>
  <c r="K29" i="23"/>
  <c r="I27" i="23"/>
  <c r="F24" i="23"/>
  <c r="O21" i="23"/>
  <c r="L18" i="23"/>
  <c r="H15" i="23"/>
  <c r="M71" i="23"/>
  <c r="I67" i="23"/>
  <c r="P62" i="23"/>
  <c r="L58" i="23"/>
  <c r="H54" i="23"/>
  <c r="N48" i="23"/>
  <c r="J44" i="23"/>
  <c r="P38" i="23"/>
  <c r="L34" i="23"/>
  <c r="H30" i="23"/>
  <c r="N24" i="23"/>
  <c r="G17" i="23"/>
  <c r="AS58" i="23"/>
  <c r="O75" i="23"/>
  <c r="K71" i="23"/>
  <c r="H68" i="23"/>
  <c r="O63" i="23"/>
  <c r="L60" i="23"/>
  <c r="I57" i="23"/>
  <c r="F54" i="23"/>
  <c r="N50" i="23"/>
  <c r="P40" i="23"/>
  <c r="L73" i="23"/>
  <c r="K72" i="23"/>
  <c r="J71" i="23"/>
  <c r="I70" i="23"/>
  <c r="H69" i="23"/>
  <c r="G68" i="23"/>
  <c r="F67" i="23"/>
  <c r="P65" i="23"/>
  <c r="O64" i="23"/>
  <c r="N63" i="23"/>
  <c r="M62" i="23"/>
  <c r="L61" i="23"/>
  <c r="K60" i="23"/>
  <c r="J59" i="23"/>
  <c r="I58" i="23"/>
  <c r="H57" i="23"/>
  <c r="G56" i="23"/>
  <c r="F55" i="23"/>
  <c r="P53" i="23"/>
  <c r="O52" i="23"/>
  <c r="N51" i="23"/>
  <c r="M50" i="23"/>
  <c r="L49" i="23"/>
  <c r="K48" i="23"/>
  <c r="J47" i="23"/>
  <c r="I46" i="23"/>
  <c r="H45" i="23"/>
  <c r="G44" i="23"/>
  <c r="F43" i="23"/>
  <c r="P41" i="23"/>
  <c r="O40" i="23"/>
  <c r="N39" i="23"/>
  <c r="M38" i="23"/>
  <c r="L37" i="23"/>
  <c r="K36" i="23"/>
  <c r="J35" i="23"/>
  <c r="I34" i="23"/>
  <c r="H33" i="23"/>
  <c r="G32" i="23"/>
  <c r="F31" i="23"/>
  <c r="P29" i="23"/>
  <c r="O28" i="23"/>
  <c r="N27" i="23"/>
  <c r="M26" i="23"/>
  <c r="L25" i="23"/>
  <c r="K24" i="23"/>
  <c r="J23" i="23"/>
  <c r="I22" i="23"/>
  <c r="H21" i="23"/>
  <c r="G20" i="23"/>
  <c r="F19" i="23"/>
  <c r="P17" i="23"/>
  <c r="O16" i="23"/>
  <c r="M15" i="23"/>
  <c r="K14" i="23"/>
  <c r="I13" i="23"/>
  <c r="AM77" i="23"/>
  <c r="AS75" i="23"/>
  <c r="AP74" i="23"/>
  <c r="AM73" i="23"/>
  <c r="AS71" i="23"/>
  <c r="AP70" i="23"/>
  <c r="AM69" i="23"/>
  <c r="AS67" i="23"/>
  <c r="AP66" i="23"/>
  <c r="AM65" i="23"/>
  <c r="AS63" i="23"/>
  <c r="AM62" i="23"/>
  <c r="AM60" i="23"/>
  <c r="AP58" i="23"/>
  <c r="AQ56" i="23"/>
  <c r="AO54" i="23"/>
  <c r="AP52" i="23"/>
  <c r="AQ50" i="23"/>
  <c r="AO48" i="23"/>
  <c r="J75" i="23"/>
  <c r="P69" i="23"/>
  <c r="K64" i="23"/>
  <c r="P57" i="23"/>
  <c r="K52" i="23"/>
  <c r="P45" i="23"/>
  <c r="I38" i="23"/>
  <c r="L29" i="23"/>
  <c r="I15" i="23"/>
  <c r="I75" i="23"/>
  <c r="O69" i="23"/>
  <c r="I63" i="23"/>
  <c r="N56" i="23"/>
  <c r="I51" i="23"/>
  <c r="L42" i="23"/>
  <c r="O33" i="23"/>
  <c r="J16" i="23"/>
  <c r="O73" i="23"/>
  <c r="J68" i="23"/>
  <c r="F64" i="23"/>
  <c r="M59" i="23"/>
  <c r="I55" i="23"/>
  <c r="P50" i="23"/>
  <c r="L46" i="23"/>
  <c r="G41" i="23"/>
  <c r="N36" i="23"/>
  <c r="I31" i="23"/>
  <c r="O25" i="23"/>
  <c r="P15" i="23"/>
  <c r="AM55" i="23"/>
  <c r="P76" i="23"/>
  <c r="M73" i="23"/>
  <c r="J70" i="23"/>
  <c r="F66" i="23"/>
  <c r="N62" i="23"/>
  <c r="J58" i="23"/>
  <c r="G55" i="23"/>
  <c r="M49" i="23"/>
  <c r="M37" i="23"/>
  <c r="N75" i="23"/>
  <c r="M75" i="23"/>
  <c r="K73" i="23"/>
  <c r="I71" i="23"/>
  <c r="G69" i="23"/>
  <c r="P66" i="23"/>
  <c r="N64" i="23"/>
  <c r="L62" i="23"/>
  <c r="K61" i="23"/>
  <c r="J60" i="23"/>
  <c r="I59" i="23"/>
  <c r="H58" i="23"/>
  <c r="G57" i="23"/>
  <c r="F56" i="23"/>
  <c r="P54" i="23"/>
  <c r="O53" i="23"/>
  <c r="N52" i="23"/>
  <c r="M51" i="23"/>
  <c r="L50" i="23"/>
  <c r="K49" i="23"/>
  <c r="J48" i="23"/>
  <c r="I47" i="23"/>
  <c r="H46" i="23"/>
  <c r="G45" i="23"/>
  <c r="F44" i="23"/>
  <c r="P42" i="23"/>
  <c r="O41" i="23"/>
  <c r="N40" i="23"/>
  <c r="M39" i="23"/>
  <c r="L38" i="23"/>
  <c r="K37" i="23"/>
  <c r="J36" i="23"/>
  <c r="I35" i="23"/>
  <c r="H34" i="23"/>
  <c r="G33" i="23"/>
  <c r="F32" i="23"/>
  <c r="P30" i="23"/>
  <c r="O29" i="23"/>
  <c r="N28" i="23"/>
  <c r="M27" i="23"/>
  <c r="L26" i="23"/>
  <c r="K25" i="23"/>
  <c r="J24" i="23"/>
  <c r="I23" i="23"/>
  <c r="H22" i="23"/>
  <c r="G21" i="23"/>
  <c r="F20" i="23"/>
  <c r="P18" i="23"/>
  <c r="O17" i="23"/>
  <c r="N16" i="23"/>
  <c r="L15" i="23"/>
  <c r="J14" i="23"/>
  <c r="H13" i="23"/>
  <c r="AL77" i="23"/>
  <c r="AR75" i="23"/>
  <c r="AO74" i="23"/>
  <c r="AL73" i="23"/>
  <c r="AR71" i="23"/>
  <c r="AO70" i="23"/>
  <c r="AL69" i="23"/>
  <c r="AR67" i="23"/>
  <c r="AO66" i="23"/>
  <c r="AL65" i="23"/>
  <c r="AR63" i="23"/>
  <c r="AL62" i="23"/>
  <c r="AL60" i="23"/>
  <c r="AO58" i="23"/>
  <c r="AP56" i="23"/>
  <c r="AN54" i="23"/>
  <c r="AO52" i="23"/>
  <c r="AP50" i="23"/>
  <c r="AN48" i="23"/>
  <c r="N43" i="23"/>
  <c r="F76" i="23"/>
  <c r="L70" i="23"/>
  <c r="H66" i="23"/>
  <c r="O61" i="23"/>
  <c r="K57" i="23"/>
  <c r="G53" i="23"/>
  <c r="O49" i="23"/>
  <c r="K45" i="23"/>
  <c r="F40" i="23"/>
  <c r="M35" i="23"/>
  <c r="J32" i="23"/>
  <c r="G29" i="23"/>
  <c r="P26" i="23"/>
  <c r="L22" i="23"/>
  <c r="K21" i="23"/>
  <c r="J20" i="23"/>
  <c r="I19" i="23"/>
  <c r="H18" i="23"/>
  <c r="N14" i="23"/>
  <c r="AP77" i="23"/>
  <c r="AM76" i="23"/>
  <c r="AS74" i="23"/>
  <c r="AP73" i="23"/>
  <c r="AM72" i="23"/>
  <c r="AS70" i="23"/>
  <c r="AM68" i="23"/>
  <c r="AS66" i="23"/>
  <c r="AP65" i="23"/>
  <c r="AM64" i="23"/>
  <c r="AP62" i="23"/>
  <c r="AS60" i="23"/>
  <c r="AL57" i="23"/>
  <c r="AS52" i="23"/>
  <c r="AM49" i="23"/>
  <c r="N74" i="23"/>
  <c r="I69" i="23"/>
  <c r="P64" i="23"/>
  <c r="K59" i="23"/>
  <c r="P52" i="23"/>
  <c r="N38" i="23"/>
  <c r="O76" i="23"/>
  <c r="M74" i="23"/>
  <c r="N76" i="23"/>
  <c r="L74" i="23"/>
  <c r="J72" i="23"/>
  <c r="H70" i="23"/>
  <c r="F68" i="23"/>
  <c r="O65" i="23"/>
  <c r="M63" i="23"/>
  <c r="M76" i="23"/>
  <c r="L75" i="23"/>
  <c r="K74" i="23"/>
  <c r="J73" i="23"/>
  <c r="I72" i="23"/>
  <c r="H71" i="23"/>
  <c r="G70" i="23"/>
  <c r="F69" i="23"/>
  <c r="P67" i="23"/>
  <c r="O66" i="23"/>
  <c r="N65" i="23"/>
  <c r="M64" i="23"/>
  <c r="L63" i="23"/>
  <c r="K62" i="23"/>
  <c r="J61" i="23"/>
  <c r="I60" i="23"/>
  <c r="H59" i="23"/>
  <c r="G58" i="23"/>
  <c r="F57" i="23"/>
  <c r="P55" i="23"/>
  <c r="O54" i="23"/>
  <c r="N53" i="23"/>
  <c r="M52" i="23"/>
  <c r="L51" i="23"/>
  <c r="K50" i="23"/>
  <c r="J49" i="23"/>
  <c r="I48" i="23"/>
  <c r="H47" i="23"/>
  <c r="G46" i="23"/>
  <c r="F45" i="23"/>
  <c r="P43" i="23"/>
  <c r="O42" i="23"/>
  <c r="N41" i="23"/>
  <c r="M40" i="23"/>
  <c r="L39" i="23"/>
  <c r="K38" i="23"/>
  <c r="J37" i="23"/>
  <c r="I36" i="23"/>
  <c r="H35" i="23"/>
  <c r="G34" i="23"/>
  <c r="F33" i="23"/>
  <c r="P31" i="23"/>
  <c r="O30" i="23"/>
  <c r="N29" i="23"/>
  <c r="M28" i="23"/>
  <c r="L27" i="23"/>
  <c r="K26" i="23"/>
  <c r="J25" i="23"/>
  <c r="I24" i="23"/>
  <c r="H23" i="23"/>
  <c r="G22" i="23"/>
  <c r="F21" i="23"/>
  <c r="P19" i="23"/>
  <c r="O18" i="23"/>
  <c r="N17" i="23"/>
  <c r="M16" i="23"/>
  <c r="K15" i="23"/>
  <c r="I14" i="23"/>
  <c r="G13" i="23"/>
  <c r="AU76" i="23"/>
  <c r="AQ75" i="23"/>
  <c r="AN74" i="23"/>
  <c r="AU72" i="23"/>
  <c r="AQ71" i="23"/>
  <c r="AN70" i="23"/>
  <c r="AU68" i="23"/>
  <c r="AQ67" i="23"/>
  <c r="AN66" i="23"/>
  <c r="AU64" i="23"/>
  <c r="AQ63" i="23"/>
  <c r="AS61" i="23"/>
  <c r="AU59" i="23"/>
  <c r="AN58" i="23"/>
  <c r="AN56" i="23"/>
  <c r="AM54" i="23"/>
  <c r="AN52" i="23"/>
  <c r="AN50" i="23"/>
  <c r="AM48" i="23"/>
  <c r="U75" i="23"/>
  <c r="X74" i="23"/>
  <c r="AA73" i="23"/>
  <c r="AD72" i="23"/>
  <c r="AG71" i="23"/>
  <c r="U71" i="23"/>
  <c r="X70" i="23"/>
  <c r="AA69" i="23"/>
  <c r="AD68" i="23"/>
  <c r="AG67" i="23"/>
  <c r="U67" i="23"/>
  <c r="X66" i="23"/>
  <c r="AA65" i="23"/>
  <c r="AD64" i="23"/>
  <c r="AG63" i="23"/>
  <c r="U63" i="23"/>
  <c r="X62" i="23"/>
  <c r="AA61" i="23"/>
  <c r="AD60" i="23"/>
  <c r="AG59" i="23"/>
  <c r="U59" i="23"/>
  <c r="X58" i="23"/>
  <c r="AA57" i="23"/>
  <c r="AD56" i="23"/>
  <c r="AG55" i="23"/>
  <c r="U55" i="23"/>
  <c r="X54" i="23"/>
  <c r="AA53" i="23"/>
  <c r="AD52" i="23"/>
  <c r="AG51" i="23"/>
  <c r="T51" i="23"/>
  <c r="T50" i="23"/>
  <c r="T49" i="23"/>
  <c r="U48" i="23"/>
  <c r="V47" i="23"/>
  <c r="W46" i="23"/>
  <c r="W45" i="23"/>
  <c r="W44" i="23"/>
  <c r="X43" i="23"/>
  <c r="Y42" i="23"/>
  <c r="Z41" i="23"/>
  <c r="Z40" i="23"/>
  <c r="Z39" i="23"/>
  <c r="Z38" i="23"/>
  <c r="Z37" i="23"/>
  <c r="W36" i="23"/>
  <c r="W35" i="23"/>
  <c r="W34" i="23"/>
  <c r="T33" i="23"/>
  <c r="T32" i="23"/>
  <c r="T31" i="23"/>
  <c r="AF29" i="23"/>
  <c r="AF28" i="23"/>
  <c r="AF27" i="23"/>
  <c r="AC26" i="23"/>
  <c r="AC25" i="23"/>
  <c r="AB24" i="23"/>
  <c r="V23" i="23"/>
  <c r="S21" i="23"/>
  <c r="X19" i="23"/>
  <c r="T17" i="23"/>
  <c r="X15" i="23"/>
  <c r="Y13" i="23"/>
  <c r="BK101" i="23"/>
  <c r="BK56" i="23"/>
  <c r="BK20" i="23"/>
  <c r="BC39" i="23"/>
  <c r="BG37" i="23"/>
  <c r="BC36" i="23"/>
  <c r="BG34" i="23"/>
  <c r="BC33" i="23"/>
  <c r="BG31" i="23"/>
  <c r="BB30" i="23"/>
  <c r="BE28" i="23"/>
  <c r="AZ27" i="23"/>
  <c r="BC25" i="23"/>
  <c r="BF23" i="23"/>
  <c r="AZ22" i="23"/>
  <c r="BC20" i="23"/>
  <c r="BF18" i="23"/>
  <c r="BA17" i="23"/>
  <c r="BD15" i="23"/>
  <c r="BG13" i="23"/>
  <c r="AC76" i="23"/>
  <c r="AF75" i="23"/>
  <c r="T75" i="23"/>
  <c r="W74" i="23"/>
  <c r="Z73" i="23"/>
  <c r="AC72" i="23"/>
  <c r="AF71" i="23"/>
  <c r="T71" i="23"/>
  <c r="W70" i="23"/>
  <c r="Z69" i="23"/>
  <c r="AC68" i="23"/>
  <c r="AF67" i="23"/>
  <c r="T67" i="23"/>
  <c r="W66" i="23"/>
  <c r="Z65" i="23"/>
  <c r="AC64" i="23"/>
  <c r="AF63" i="23"/>
  <c r="T63" i="23"/>
  <c r="W62" i="23"/>
  <c r="Z61" i="23"/>
  <c r="AC60" i="23"/>
  <c r="AF59" i="23"/>
  <c r="T59" i="23"/>
  <c r="W58" i="23"/>
  <c r="Z57" i="23"/>
  <c r="AC56" i="23"/>
  <c r="AF55" i="23"/>
  <c r="T55" i="23"/>
  <c r="W54" i="23"/>
  <c r="Z53" i="23"/>
  <c r="AC52" i="23"/>
  <c r="AF51" i="23"/>
  <c r="S51" i="23"/>
  <c r="AG49" i="23"/>
  <c r="S49" i="23"/>
  <c r="T48" i="23"/>
  <c r="U47" i="23"/>
  <c r="V46" i="23"/>
  <c r="U45" i="23"/>
  <c r="V44" i="23"/>
  <c r="W43" i="23"/>
  <c r="X42" i="23"/>
  <c r="Y41" i="23"/>
  <c r="X40" i="23"/>
  <c r="Y39" i="23"/>
  <c r="Y38" i="23"/>
  <c r="Y37" i="23"/>
  <c r="V36" i="23"/>
  <c r="V35" i="23"/>
  <c r="V34" i="23"/>
  <c r="S33" i="23"/>
  <c r="S32" i="23"/>
  <c r="S31" i="23"/>
  <c r="AE29" i="23"/>
  <c r="AE28" i="23"/>
  <c r="AE27" i="23"/>
  <c r="AB26" i="23"/>
  <c r="AB25" i="23"/>
  <c r="W24" i="23"/>
  <c r="U23" i="23"/>
  <c r="AG20" i="23"/>
  <c r="U19" i="23"/>
  <c r="S17" i="23"/>
  <c r="V15" i="23"/>
  <c r="BO96" i="23"/>
  <c r="BO53" i="23"/>
  <c r="BO15" i="23"/>
  <c r="Z13" i="23"/>
  <c r="AB14" i="23"/>
  <c r="S16" i="23"/>
  <c r="Y17" i="23"/>
  <c r="AA18" i="23"/>
  <c r="AG19" i="23"/>
  <c r="T21" i="23"/>
  <c r="Z22" i="23"/>
  <c r="AA13" i="23"/>
  <c r="AC14" i="23"/>
  <c r="T16" i="23"/>
  <c r="Z17" i="23"/>
  <c r="AB18" i="23"/>
  <c r="S20" i="23"/>
  <c r="Y21" i="23"/>
  <c r="AA22" i="23"/>
  <c r="AB13" i="23"/>
  <c r="S15" i="23"/>
  <c r="U16" i="23"/>
  <c r="AA17" i="23"/>
  <c r="AC18" i="23"/>
  <c r="T20" i="23"/>
  <c r="Z21" i="23"/>
  <c r="AB22" i="23"/>
  <c r="AF13" i="23"/>
  <c r="W15" i="23"/>
  <c r="AC16" i="23"/>
  <c r="AE17" i="23"/>
  <c r="W19" i="23"/>
  <c r="AC20" i="23"/>
  <c r="AE21" i="23"/>
  <c r="BK94" i="23"/>
  <c r="BO51" i="23"/>
  <c r="BL13" i="23"/>
  <c r="BK31" i="23"/>
  <c r="BK58" i="23"/>
  <c r="BK85" i="23"/>
  <c r="BK112" i="23"/>
  <c r="BO33" i="23"/>
  <c r="BO60" i="23"/>
  <c r="BO87" i="23"/>
  <c r="BO114" i="23"/>
  <c r="BO35" i="23"/>
  <c r="BO62" i="23"/>
  <c r="BO89" i="23"/>
  <c r="BO116" i="23"/>
  <c r="BO17" i="23"/>
  <c r="BO44" i="23"/>
  <c r="BO71" i="23"/>
  <c r="BO98" i="23"/>
  <c r="BO125" i="23"/>
  <c r="AZ120" i="23"/>
  <c r="BD118" i="23"/>
  <c r="AZ117" i="23"/>
  <c r="BD115" i="23"/>
  <c r="AZ114" i="23"/>
  <c r="BD112" i="23"/>
  <c r="AZ111" i="23"/>
  <c r="BD109" i="23"/>
  <c r="AZ108" i="23"/>
  <c r="BD106" i="23"/>
  <c r="AZ105" i="23"/>
  <c r="BD103" i="23"/>
  <c r="AZ102" i="23"/>
  <c r="BD100" i="23"/>
  <c r="AZ99" i="23"/>
  <c r="BD97" i="23"/>
  <c r="AZ96" i="23"/>
  <c r="BD94" i="23"/>
  <c r="AZ93" i="23"/>
  <c r="BD91" i="23"/>
  <c r="AZ90" i="23"/>
  <c r="BD88" i="23"/>
  <c r="AZ87" i="23"/>
  <c r="BD85" i="23"/>
  <c r="AZ84" i="23"/>
  <c r="BD82" i="23"/>
  <c r="AZ81" i="23"/>
  <c r="BD79" i="23"/>
  <c r="AZ78" i="23"/>
  <c r="BD76" i="23"/>
  <c r="AZ75" i="23"/>
  <c r="BD73" i="23"/>
  <c r="AZ72" i="23"/>
  <c r="BD70" i="23"/>
  <c r="AZ69" i="23"/>
  <c r="BD67" i="23"/>
  <c r="AZ66" i="23"/>
  <c r="BD64" i="23"/>
  <c r="AZ63" i="23"/>
  <c r="BD61" i="23"/>
  <c r="AZ60" i="23"/>
  <c r="BD58" i="23"/>
  <c r="AZ57" i="23"/>
  <c r="BD55" i="23"/>
  <c r="AZ54" i="23"/>
  <c r="BD52" i="23"/>
  <c r="AZ51" i="23"/>
  <c r="BD49" i="23"/>
  <c r="AZ48" i="23"/>
  <c r="BD46" i="23"/>
  <c r="AZ45" i="23"/>
  <c r="BD43" i="23"/>
  <c r="AZ42" i="23"/>
  <c r="BD40" i="23"/>
  <c r="AZ39" i="23"/>
  <c r="BD37" i="23"/>
  <c r="AZ36" i="23"/>
  <c r="BD34" i="23"/>
  <c r="AZ33" i="23"/>
  <c r="BD31" i="23"/>
  <c r="BG29" i="23"/>
  <c r="BB28" i="23"/>
  <c r="BD26" i="23"/>
  <c r="BG24" i="23"/>
  <c r="BB23" i="23"/>
  <c r="BE21" i="23"/>
  <c r="AZ20" i="23"/>
  <c r="BC18" i="23"/>
  <c r="BF16" i="23"/>
  <c r="BA15" i="23"/>
  <c r="BD13" i="23"/>
  <c r="Z76" i="23"/>
  <c r="AC75" i="23"/>
  <c r="AF74" i="23"/>
  <c r="T74" i="23"/>
  <c r="W73" i="23"/>
  <c r="Z72" i="23"/>
  <c r="AC71" i="23"/>
  <c r="AF70" i="23"/>
  <c r="T70" i="23"/>
  <c r="W69" i="23"/>
  <c r="Z68" i="23"/>
  <c r="AC67" i="23"/>
  <c r="AF66" i="23"/>
  <c r="T66" i="23"/>
  <c r="W65" i="23"/>
  <c r="Z64" i="23"/>
  <c r="AC63" i="23"/>
  <c r="AF62" i="23"/>
  <c r="T62" i="23"/>
  <c r="W61" i="23"/>
  <c r="Z60" i="23"/>
  <c r="AC59" i="23"/>
  <c r="AF58" i="23"/>
  <c r="T58" i="23"/>
  <c r="W57" i="23"/>
  <c r="Z56" i="23"/>
  <c r="AC55" i="23"/>
  <c r="AF54" i="23"/>
  <c r="T54" i="23"/>
  <c r="W53" i="23"/>
  <c r="Z52" i="23"/>
  <c r="AB51" i="23"/>
  <c r="AC50" i="23"/>
  <c r="AD49" i="23"/>
  <c r="AE48" i="23"/>
  <c r="AF47" i="23"/>
  <c r="AF46" i="23"/>
  <c r="AF45" i="23"/>
  <c r="AG44" i="23"/>
  <c r="S44" i="23"/>
  <c r="T43" i="23"/>
  <c r="T42" i="23"/>
  <c r="T41" i="23"/>
  <c r="U40" i="23"/>
  <c r="V39" i="23"/>
  <c r="V38" i="23"/>
  <c r="S37" i="23"/>
  <c r="S36" i="23"/>
  <c r="S35" i="23"/>
  <c r="AE33" i="23"/>
  <c r="AE32" i="23"/>
  <c r="AE31" i="23"/>
  <c r="AB30" i="23"/>
  <c r="AB29" i="23"/>
  <c r="AB28" i="23"/>
  <c r="Y27" i="23"/>
  <c r="Y26" i="23"/>
  <c r="Y25" i="23"/>
  <c r="T24" i="23"/>
  <c r="Y22" i="23"/>
  <c r="AD20" i="23"/>
  <c r="Z18" i="23"/>
  <c r="AD16" i="23"/>
  <c r="AA14" i="23"/>
  <c r="BK128" i="23"/>
  <c r="BK83" i="23"/>
  <c r="BK47" i="23"/>
  <c r="BG104" i="23"/>
  <c r="BC103" i="23"/>
  <c r="BG101" i="23"/>
  <c r="BC100" i="23"/>
  <c r="BG98" i="23"/>
  <c r="BC97" i="23"/>
  <c r="BG95" i="23"/>
  <c r="BC94" i="23"/>
  <c r="BG92" i="23"/>
  <c r="BC91" i="23"/>
  <c r="BG89" i="23"/>
  <c r="BC88" i="23"/>
  <c r="BG86" i="23"/>
  <c r="BC85" i="23"/>
  <c r="BG83" i="23"/>
  <c r="BC82" i="23"/>
  <c r="BG80" i="23"/>
  <c r="BC79" i="23"/>
  <c r="BG77" i="23"/>
  <c r="BC76" i="23"/>
  <c r="BG74" i="23"/>
  <c r="BC73" i="23"/>
  <c r="BG71" i="23"/>
  <c r="BC70" i="23"/>
  <c r="BG68" i="23"/>
  <c r="BC67" i="23"/>
  <c r="BG65" i="23"/>
  <c r="BC64" i="23"/>
  <c r="BG62" i="23"/>
  <c r="BC61" i="23"/>
  <c r="BG59" i="23"/>
  <c r="BC58" i="23"/>
  <c r="BG56" i="23"/>
  <c r="BC55" i="23"/>
  <c r="BG53" i="23"/>
  <c r="BC52" i="23"/>
  <c r="BG50" i="23"/>
  <c r="BC49" i="23"/>
  <c r="BG47" i="23"/>
  <c r="BC46" i="23"/>
  <c r="BG44" i="23"/>
  <c r="BC43" i="23"/>
  <c r="BG41" i="23"/>
  <c r="BC40" i="23"/>
  <c r="BG38" i="23"/>
  <c r="BC37" i="23"/>
  <c r="BG35" i="23"/>
  <c r="BC34" i="23"/>
  <c r="BG32" i="23"/>
  <c r="BC31" i="23"/>
  <c r="BF29" i="23"/>
  <c r="AZ28" i="23"/>
  <c r="BC26" i="23"/>
  <c r="BF24" i="23"/>
  <c r="BA23" i="23"/>
  <c r="BD21" i="23"/>
  <c r="BG19" i="23"/>
  <c r="BB18" i="23"/>
  <c r="BE16" i="23"/>
  <c r="AZ15" i="23"/>
  <c r="BC13" i="23"/>
  <c r="Y76" i="23"/>
  <c r="AB75" i="23"/>
  <c r="AE74" i="23"/>
  <c r="S74" i="23"/>
  <c r="V73" i="23"/>
  <c r="Y72" i="23"/>
  <c r="AB71" i="23"/>
  <c r="AE70" i="23"/>
  <c r="S70" i="23"/>
  <c r="V69" i="23"/>
  <c r="Y68" i="23"/>
  <c r="AB67" i="23"/>
  <c r="AE66" i="23"/>
  <c r="S66" i="23"/>
  <c r="V65" i="23"/>
  <c r="Y64" i="23"/>
  <c r="AB63" i="23"/>
  <c r="AE62" i="23"/>
  <c r="S62" i="23"/>
  <c r="V61" i="23"/>
  <c r="Y60" i="23"/>
  <c r="AB59" i="23"/>
  <c r="AE58" i="23"/>
  <c r="S58" i="23"/>
  <c r="V57" i="23"/>
  <c r="Y56" i="23"/>
  <c r="AB55" i="23"/>
  <c r="AE54" i="23"/>
  <c r="S54" i="23"/>
  <c r="V53" i="23"/>
  <c r="Y52" i="23"/>
  <c r="AA51" i="23"/>
  <c r="AB50" i="23"/>
  <c r="AC49" i="23"/>
  <c r="AD48" i="23"/>
  <c r="AE47" i="23"/>
  <c r="AD46" i="23"/>
  <c r="AE45" i="23"/>
  <c r="AF44" i="23"/>
  <c r="AG43" i="23"/>
  <c r="S43" i="23"/>
  <c r="AG41" i="23"/>
  <c r="S41" i="23"/>
  <c r="T40" i="23"/>
  <c r="U39" i="23"/>
  <c r="AG37" i="23"/>
  <c r="AG36" i="23"/>
  <c r="AG35" i="23"/>
  <c r="AD34" i="23"/>
  <c r="AD33" i="23"/>
  <c r="AD32" i="23"/>
  <c r="AA31" i="23"/>
  <c r="AA30" i="23"/>
  <c r="AA29" i="23"/>
  <c r="X28" i="23"/>
  <c r="X27" i="23"/>
  <c r="X26" i="23"/>
  <c r="U25" i="23"/>
  <c r="AG23" i="23"/>
  <c r="X22" i="23"/>
  <c r="AB20" i="23"/>
  <c r="Y18" i="23"/>
  <c r="AB16" i="23"/>
  <c r="Z14" i="23"/>
  <c r="BO123" i="23"/>
  <c r="BO80" i="23"/>
  <c r="BO42" i="23"/>
  <c r="BF119" i="23"/>
  <c r="BB118" i="23"/>
  <c r="BF116" i="23"/>
  <c r="BB115" i="23"/>
  <c r="BF113" i="23"/>
  <c r="BB112" i="23"/>
  <c r="BF110" i="23"/>
  <c r="BB109" i="23"/>
  <c r="BF107" i="23"/>
  <c r="BB106" i="23"/>
  <c r="BF104" i="23"/>
  <c r="BB103" i="23"/>
  <c r="BF101" i="23"/>
  <c r="BB100" i="23"/>
  <c r="BF98" i="23"/>
  <c r="BB97" i="23"/>
  <c r="BF95" i="23"/>
  <c r="BB94" i="23"/>
  <c r="BF92" i="23"/>
  <c r="BB91" i="23"/>
  <c r="BF89" i="23"/>
  <c r="BB88" i="23"/>
  <c r="BF86" i="23"/>
  <c r="BB85" i="23"/>
  <c r="BF83" i="23"/>
  <c r="BB82" i="23"/>
  <c r="BF80" i="23"/>
  <c r="BB79" i="23"/>
  <c r="BF77" i="23"/>
  <c r="BB76" i="23"/>
  <c r="BF74" i="23"/>
  <c r="BB73" i="23"/>
  <c r="BF71" i="23"/>
  <c r="BB70" i="23"/>
  <c r="BF68" i="23"/>
  <c r="BB67" i="23"/>
  <c r="BF65" i="23"/>
  <c r="BB64" i="23"/>
  <c r="BF62" i="23"/>
  <c r="BB61" i="23"/>
  <c r="BF59" i="23"/>
  <c r="BB58" i="23"/>
  <c r="BF56" i="23"/>
  <c r="BB55" i="23"/>
  <c r="BF53" i="23"/>
  <c r="BB52" i="23"/>
  <c r="BF50" i="23"/>
  <c r="BB49" i="23"/>
  <c r="BF47" i="23"/>
  <c r="BB46" i="23"/>
  <c r="BF44" i="23"/>
  <c r="BB43" i="23"/>
  <c r="BF41" i="23"/>
  <c r="BB40" i="23"/>
  <c r="BF38" i="23"/>
  <c r="BB37" i="23"/>
  <c r="BF35" i="23"/>
  <c r="BB34" i="23"/>
  <c r="BF32" i="23"/>
  <c r="BB31" i="23"/>
  <c r="BD29" i="23"/>
  <c r="BG27" i="23"/>
  <c r="BB26" i="23"/>
  <c r="BE24" i="23"/>
  <c r="AZ23" i="23"/>
  <c r="BC21" i="23"/>
  <c r="BF19" i="23"/>
  <c r="BA18" i="23"/>
  <c r="BD16" i="23"/>
  <c r="BG14" i="23"/>
  <c r="BB13" i="23"/>
  <c r="X76" i="23"/>
  <c r="AA75" i="23"/>
  <c r="AD74" i="23"/>
  <c r="AG73" i="23"/>
  <c r="U73" i="23"/>
  <c r="X72" i="23"/>
  <c r="AA71" i="23"/>
  <c r="AD70" i="23"/>
  <c r="AG69" i="23"/>
  <c r="U69" i="23"/>
  <c r="X68" i="23"/>
  <c r="AA67" i="23"/>
  <c r="AD66" i="23"/>
  <c r="AG65" i="23"/>
  <c r="U65" i="23"/>
  <c r="X64" i="23"/>
  <c r="AA63" i="23"/>
  <c r="AD62" i="23"/>
  <c r="AG61" i="23"/>
  <c r="U61" i="23"/>
  <c r="X60" i="23"/>
  <c r="AA59" i="23"/>
  <c r="AD58" i="23"/>
  <c r="AG57" i="23"/>
  <c r="U57" i="23"/>
  <c r="X56" i="23"/>
  <c r="AA55" i="23"/>
  <c r="AD54" i="23"/>
  <c r="AG53" i="23"/>
  <c r="U53" i="23"/>
  <c r="X52" i="23"/>
  <c r="Z51" i="23"/>
  <c r="AA50" i="23"/>
  <c r="AB49" i="23"/>
  <c r="AC48" i="23"/>
  <c r="AC47" i="23"/>
  <c r="AC46" i="23"/>
  <c r="AD45" i="23"/>
  <c r="AE44" i="23"/>
  <c r="AF43" i="23"/>
  <c r="AF42" i="23"/>
  <c r="AF41" i="23"/>
  <c r="AG40" i="23"/>
  <c r="S40" i="23"/>
  <c r="T39" i="23"/>
  <c r="AF37" i="23"/>
  <c r="AF36" i="23"/>
  <c r="AF35" i="23"/>
  <c r="AC34" i="23"/>
  <c r="AC33" i="23"/>
  <c r="AC32" i="23"/>
  <c r="Z31" i="23"/>
  <c r="Z30" i="23"/>
  <c r="Z29" i="23"/>
  <c r="W28" i="23"/>
  <c r="W27" i="23"/>
  <c r="W26" i="23"/>
  <c r="S25" i="23"/>
  <c r="AF23" i="23"/>
  <c r="W22" i="23"/>
  <c r="V20" i="23"/>
  <c r="X18" i="23"/>
  <c r="W16" i="23"/>
  <c r="X14" i="23"/>
  <c r="BK121" i="23"/>
  <c r="BO78" i="23"/>
  <c r="BK40" i="23"/>
  <c r="BE119" i="23"/>
  <c r="BA118" i="23"/>
  <c r="BE116" i="23"/>
  <c r="BA115" i="23"/>
  <c r="BE113" i="23"/>
  <c r="BA112" i="23"/>
  <c r="BE110" i="23"/>
  <c r="BA109" i="23"/>
  <c r="BE107" i="23"/>
  <c r="BA106" i="23"/>
  <c r="BE104" i="23"/>
  <c r="BA103" i="23"/>
  <c r="BE101" i="23"/>
  <c r="BA100" i="23"/>
  <c r="BE98" i="23"/>
  <c r="BA97" i="23"/>
  <c r="BE95" i="23"/>
  <c r="BA94" i="23"/>
  <c r="BE92" i="23"/>
  <c r="BA91" i="23"/>
  <c r="BE89" i="23"/>
  <c r="BA88" i="23"/>
  <c r="BE86" i="23"/>
  <c r="BA85" i="23"/>
  <c r="BE83" i="23"/>
  <c r="BA82" i="23"/>
  <c r="BE80" i="23"/>
  <c r="BA79" i="23"/>
  <c r="BE77" i="23"/>
  <c r="BA76" i="23"/>
  <c r="BE74" i="23"/>
  <c r="BA73" i="23"/>
  <c r="BE71" i="23"/>
  <c r="BA70" i="23"/>
  <c r="BE68" i="23"/>
  <c r="BA67" i="23"/>
  <c r="BE65" i="23"/>
  <c r="BA64" i="23"/>
  <c r="BE62" i="23"/>
  <c r="BA61" i="23"/>
  <c r="BE59" i="23"/>
  <c r="BA58" i="23"/>
  <c r="BE56" i="23"/>
  <c r="BA55" i="23"/>
  <c r="BE53" i="23"/>
  <c r="BA52" i="23"/>
  <c r="BE50" i="23"/>
  <c r="BA49" i="23"/>
  <c r="BE47" i="23"/>
  <c r="BA46" i="23"/>
  <c r="BE44" i="23"/>
  <c r="BA43" i="23"/>
  <c r="BE41" i="23"/>
  <c r="BA40" i="23"/>
  <c r="BE38" i="23"/>
  <c r="BA37" i="23"/>
  <c r="BE35" i="23"/>
  <c r="BA34" i="23"/>
  <c r="BE32" i="23"/>
  <c r="AZ31" i="23"/>
  <c r="BC29" i="23"/>
  <c r="BF27" i="23"/>
  <c r="BA26" i="23"/>
  <c r="BD24" i="23"/>
  <c r="BG22" i="23"/>
  <c r="BB21" i="23"/>
  <c r="BE19" i="23"/>
  <c r="AZ18" i="23"/>
  <c r="BC16" i="23"/>
  <c r="BF14" i="23"/>
  <c r="AZ13" i="23"/>
  <c r="W76" i="23"/>
  <c r="Z75" i="23"/>
  <c r="AC74" i="23"/>
  <c r="AF73" i="23"/>
  <c r="T73" i="23"/>
  <c r="W72" i="23"/>
  <c r="Z71" i="23"/>
  <c r="AC70" i="23"/>
  <c r="AF69" i="23"/>
  <c r="T69" i="23"/>
  <c r="W68" i="23"/>
  <c r="Z67" i="23"/>
  <c r="AC66" i="23"/>
  <c r="AF65" i="23"/>
  <c r="T65" i="23"/>
  <c r="W64" i="23"/>
  <c r="Z63" i="23"/>
  <c r="AC62" i="23"/>
  <c r="AF61" i="23"/>
  <c r="T61" i="23"/>
  <c r="W60" i="23"/>
  <c r="Z59" i="23"/>
  <c r="AC58" i="23"/>
  <c r="AF57" i="23"/>
  <c r="T57" i="23"/>
  <c r="W56" i="23"/>
  <c r="Z55" i="23"/>
  <c r="AC54" i="23"/>
  <c r="AF53" i="23"/>
  <c r="T53" i="23"/>
  <c r="W52" i="23"/>
  <c r="Y51" i="23"/>
  <c r="Z50" i="23"/>
  <c r="AA49" i="23"/>
  <c r="AB48" i="23"/>
  <c r="AA47" i="23"/>
  <c r="AB46" i="23"/>
  <c r="AC45" i="23"/>
  <c r="AD44" i="23"/>
  <c r="AE43" i="23"/>
  <c r="AD42" i="23"/>
  <c r="AE41" i="23"/>
  <c r="AF40" i="23"/>
  <c r="AG39" i="23"/>
  <c r="S39" i="23"/>
  <c r="AE37" i="23"/>
  <c r="AE36" i="23"/>
  <c r="AE35" i="23"/>
  <c r="AB34" i="23"/>
  <c r="AB33" i="23"/>
  <c r="AB32" i="23"/>
  <c r="Y31" i="23"/>
  <c r="Y30" i="23"/>
  <c r="Y29" i="23"/>
  <c r="V28" i="23"/>
  <c r="V27" i="23"/>
  <c r="V26" i="23"/>
  <c r="AG24" i="23"/>
  <c r="AE23" i="23"/>
  <c r="V22" i="23"/>
  <c r="U20" i="23"/>
  <c r="W18" i="23"/>
  <c r="V16" i="23"/>
  <c r="W14" i="23"/>
  <c r="BK119" i="23"/>
  <c r="BK76" i="23"/>
  <c r="BK38" i="23"/>
  <c r="V76" i="23"/>
  <c r="Y75" i="23"/>
  <c r="AB74" i="23"/>
  <c r="AE73" i="23"/>
  <c r="S73" i="23"/>
  <c r="V72" i="23"/>
  <c r="Y71" i="23"/>
  <c r="AB70" i="23"/>
  <c r="AE69" i="23"/>
  <c r="S69" i="23"/>
  <c r="V68" i="23"/>
  <c r="Y67" i="23"/>
  <c r="AB66" i="23"/>
  <c r="AE65" i="23"/>
  <c r="S65" i="23"/>
  <c r="V64" i="23"/>
  <c r="Y63" i="23"/>
  <c r="AB62" i="23"/>
  <c r="AE61" i="23"/>
  <c r="S61" i="23"/>
  <c r="V60" i="23"/>
  <c r="Y59" i="23"/>
  <c r="AB58" i="23"/>
  <c r="AE57" i="23"/>
  <c r="S57" i="23"/>
  <c r="V56" i="23"/>
  <c r="Y55" i="23"/>
  <c r="AB54" i="23"/>
  <c r="AE53" i="23"/>
  <c r="S53" i="23"/>
  <c r="V52" i="23"/>
  <c r="X51" i="23"/>
  <c r="Y50" i="23"/>
  <c r="Z49" i="23"/>
  <c r="Z48" i="23"/>
  <c r="Z47" i="23"/>
  <c r="AA46" i="23"/>
  <c r="AB45" i="23"/>
  <c r="AC44" i="23"/>
  <c r="AC43" i="23"/>
  <c r="AC42" i="23"/>
  <c r="AD41" i="23"/>
  <c r="AE40" i="23"/>
  <c r="AF39" i="23"/>
  <c r="AD38" i="23"/>
  <c r="AD37" i="23"/>
  <c r="AD36" i="23"/>
  <c r="AA35" i="23"/>
  <c r="AA34" i="23"/>
  <c r="AA33" i="23"/>
  <c r="X32" i="23"/>
  <c r="X31" i="23"/>
  <c r="X30" i="23"/>
  <c r="U29" i="23"/>
  <c r="U28" i="23"/>
  <c r="U27" i="23"/>
  <c r="AG25" i="23"/>
  <c r="AF24" i="23"/>
  <c r="Z23" i="23"/>
  <c r="AF21" i="23"/>
  <c r="AF19" i="23"/>
  <c r="V18" i="23"/>
  <c r="AG15" i="23"/>
  <c r="V14" i="23"/>
  <c r="BK110" i="23"/>
  <c r="BK74" i="23"/>
  <c r="BK29" i="23"/>
  <c r="BH39" i="13"/>
  <c r="BE36" i="13"/>
  <c r="BE33" i="13"/>
  <c r="BH30" i="13"/>
  <c r="BE27" i="13"/>
  <c r="BF24" i="13"/>
  <c r="BG21" i="13"/>
  <c r="BD18" i="13"/>
  <c r="BG15" i="13"/>
  <c r="BG12" i="13"/>
  <c r="BF178" i="13"/>
  <c r="BG176" i="13"/>
  <c r="BH174" i="13"/>
  <c r="BB173" i="13"/>
  <c r="BC171" i="13"/>
  <c r="BC169" i="13"/>
  <c r="BH166" i="13"/>
  <c r="BH164" i="13"/>
  <c r="BH162" i="13"/>
  <c r="BH160" i="13"/>
  <c r="BH158" i="13"/>
  <c r="BF156" i="13"/>
  <c r="BF154" i="13"/>
  <c r="BF152" i="13"/>
  <c r="BF150" i="13"/>
  <c r="BF148" i="13"/>
  <c r="BD146" i="13"/>
  <c r="BD144" i="13"/>
  <c r="BD142" i="13"/>
  <c r="BD140" i="13"/>
  <c r="BD138" i="13"/>
  <c r="BB136" i="13"/>
  <c r="BB134" i="13"/>
  <c r="BB132" i="13"/>
  <c r="BB130" i="13"/>
  <c r="BB128" i="13"/>
  <c r="BG125" i="13"/>
  <c r="BG123" i="13"/>
  <c r="BG121" i="13"/>
  <c r="BG119" i="13"/>
  <c r="BG117" i="13"/>
  <c r="BE115" i="13"/>
  <c r="BE113" i="13"/>
  <c r="BE111" i="13"/>
  <c r="BE109" i="13"/>
  <c r="BE107" i="13"/>
  <c r="BC105" i="13"/>
  <c r="BC103" i="13"/>
  <c r="BC101" i="13"/>
  <c r="BC99" i="13"/>
  <c r="BC97" i="13"/>
  <c r="BH94" i="13"/>
  <c r="BH92" i="13"/>
  <c r="BH90" i="13"/>
  <c r="BH88" i="13"/>
  <c r="BH86" i="13"/>
  <c r="BD84" i="13"/>
  <c r="BB82" i="13"/>
  <c r="BE79" i="13"/>
  <c r="BC77" i="13"/>
  <c r="BF74" i="13"/>
  <c r="BB72" i="13"/>
  <c r="BG69" i="13"/>
  <c r="BB67" i="13"/>
  <c r="BE64" i="13"/>
  <c r="BF61" i="13"/>
  <c r="BH58" i="13"/>
  <c r="BB56" i="13"/>
  <c r="BF53" i="13"/>
  <c r="BB51" i="13"/>
  <c r="BC48" i="13"/>
  <c r="BC45" i="13"/>
  <c r="BD42" i="13"/>
  <c r="BB39" i="13"/>
  <c r="BD36" i="13"/>
  <c r="BD33" i="13"/>
  <c r="BC30" i="13"/>
  <c r="BD27" i="13"/>
  <c r="BD24" i="13"/>
  <c r="BD21" i="13"/>
  <c r="BC18" i="13"/>
  <c r="BF15" i="13"/>
  <c r="BD12" i="13"/>
  <c r="BC144" i="13"/>
  <c r="BC142" i="13"/>
  <c r="BC140" i="13"/>
  <c r="BB138" i="13"/>
  <c r="BH135" i="13"/>
  <c r="BH133" i="13"/>
  <c r="BH131" i="13"/>
  <c r="BH129" i="13"/>
  <c r="BG127" i="13"/>
  <c r="BF125" i="13"/>
  <c r="BF123" i="13"/>
  <c r="BF121" i="13"/>
  <c r="BF119" i="13"/>
  <c r="BE117" i="13"/>
  <c r="BD115" i="13"/>
  <c r="BD113" i="13"/>
  <c r="BD111" i="13"/>
  <c r="BD109" i="13"/>
  <c r="BC107" i="13"/>
  <c r="BB105" i="13"/>
  <c r="BB103" i="13"/>
  <c r="BB101" i="13"/>
  <c r="BB99" i="13"/>
  <c r="BH96" i="13"/>
  <c r="BG94" i="13"/>
  <c r="BG92" i="13"/>
  <c r="BG90" i="13"/>
  <c r="BG88" i="13"/>
  <c r="BF86" i="13"/>
  <c r="BC84" i="13"/>
  <c r="BH81" i="13"/>
  <c r="BD79" i="13"/>
  <c r="BB77" i="13"/>
  <c r="BC74" i="13"/>
  <c r="BH71" i="13"/>
  <c r="BE69" i="13"/>
  <c r="BH66" i="13"/>
  <c r="BD64" i="13"/>
  <c r="BC61" i="13"/>
  <c r="BG58" i="13"/>
  <c r="BH55" i="13"/>
  <c r="BE53" i="13"/>
  <c r="BG50" i="13"/>
  <c r="BH47" i="13"/>
  <c r="BH44" i="13"/>
  <c r="BC42" i="13"/>
  <c r="BG38" i="13"/>
  <c r="BC36" i="13"/>
  <c r="BC33" i="13"/>
  <c r="BG29" i="13"/>
  <c r="BB27" i="13"/>
  <c r="BC24" i="13"/>
  <c r="BH20" i="13"/>
  <c r="BB18" i="13"/>
  <c r="BD15" i="13"/>
  <c r="BC13" i="13"/>
  <c r="BC12" i="13"/>
  <c r="BD14" i="13"/>
  <c r="BE16" i="13"/>
  <c r="BG18" i="13"/>
  <c r="BC21" i="13"/>
  <c r="BD23" i="13"/>
  <c r="BF25" i="13"/>
  <c r="BG27" i="13"/>
  <c r="BH29" i="13"/>
  <c r="BE32" i="13"/>
  <c r="BF34" i="13"/>
  <c r="BG36" i="13"/>
  <c r="BH38" i="13"/>
  <c r="BC41" i="13"/>
  <c r="BF43" i="13"/>
  <c r="BG45" i="13"/>
  <c r="BB48" i="13"/>
  <c r="BC50" i="13"/>
  <c r="BD52" i="13"/>
  <c r="BH54" i="13"/>
  <c r="BB57" i="13"/>
  <c r="BC59" i="13"/>
  <c r="BD61" i="13"/>
  <c r="BF63" i="13"/>
  <c r="BB66" i="13"/>
  <c r="BC68" i="13"/>
  <c r="BD70" i="13"/>
  <c r="BD72" i="13"/>
  <c r="BD74" i="13"/>
  <c r="BF76" i="13"/>
  <c r="BF78" i="13"/>
  <c r="BF80" i="13"/>
  <c r="BF82" i="13"/>
  <c r="BF84" i="13"/>
  <c r="BE12" i="13"/>
  <c r="BF14" i="13"/>
  <c r="BG16" i="13"/>
  <c r="BD19" i="13"/>
  <c r="BE21" i="13"/>
  <c r="BF23" i="13"/>
  <c r="BH25" i="13"/>
  <c r="BB28" i="13"/>
  <c r="BE30" i="13"/>
  <c r="BG32" i="13"/>
  <c r="BH34" i="13"/>
  <c r="BB37" i="13"/>
  <c r="BD39" i="13"/>
  <c r="BG41" i="13"/>
  <c r="BH43" i="13"/>
  <c r="BC46" i="13"/>
  <c r="BD48" i="13"/>
  <c r="BE50" i="13"/>
  <c r="BB53" i="13"/>
  <c r="BC55" i="13"/>
  <c r="BD57" i="13"/>
  <c r="BE59" i="13"/>
  <c r="BG61" i="13"/>
  <c r="BC64" i="13"/>
  <c r="BD66" i="13"/>
  <c r="BF68" i="13"/>
  <c r="BF70" i="13"/>
  <c r="BF72" i="13"/>
  <c r="BH74" i="13"/>
  <c r="BH76" i="13"/>
  <c r="BH78" i="13"/>
  <c r="BH80" i="13"/>
  <c r="BH82" i="13"/>
  <c r="BC85" i="13"/>
  <c r="BF12" i="13"/>
  <c r="BG14" i="13"/>
  <c r="BC17" i="13"/>
  <c r="BE19" i="13"/>
  <c r="BF21" i="13"/>
  <c r="BH23" i="13"/>
  <c r="BB26" i="13"/>
  <c r="BD28" i="13"/>
  <c r="BG30" i="13"/>
  <c r="BH32" i="13"/>
  <c r="BB35" i="13"/>
  <c r="BC37" i="13"/>
  <c r="BF39" i="13"/>
  <c r="BH41" i="13"/>
  <c r="BB44" i="13"/>
  <c r="BD46" i="13"/>
  <c r="BC178" i="13"/>
  <c r="BD176" i="13"/>
  <c r="BE174" i="13"/>
  <c r="BF172" i="13"/>
  <c r="BF170" i="13"/>
  <c r="BE168" i="13"/>
  <c r="BE166" i="13"/>
  <c r="BE164" i="13"/>
  <c r="BE162" i="13"/>
  <c r="BD160" i="13"/>
  <c r="BC158" i="13"/>
  <c r="BC156" i="13"/>
  <c r="BC154" i="13"/>
  <c r="BC152" i="13"/>
  <c r="BB150" i="13"/>
  <c r="BH147" i="13"/>
  <c r="BH145" i="13"/>
  <c r="BH143" i="13"/>
  <c r="BH141" i="13"/>
  <c r="BG139" i="13"/>
  <c r="BF137" i="13"/>
  <c r="BF135" i="13"/>
  <c r="BF133" i="13"/>
  <c r="BF131" i="13"/>
  <c r="BE129" i="13"/>
  <c r="BD127" i="13"/>
  <c r="BD125" i="13"/>
  <c r="BD123" i="13"/>
  <c r="BD121" i="13"/>
  <c r="BC119" i="13"/>
  <c r="BB117" i="13"/>
  <c r="BB115" i="13"/>
  <c r="BB113" i="13"/>
  <c r="BB111" i="13"/>
  <c r="BH108" i="13"/>
  <c r="BG106" i="13"/>
  <c r="BG104" i="13"/>
  <c r="BG102" i="13"/>
  <c r="BG100" i="13"/>
  <c r="BF98" i="13"/>
  <c r="BE96" i="13"/>
  <c r="BE94" i="13"/>
  <c r="BE92" i="13"/>
  <c r="BE90" i="13"/>
  <c r="BD88" i="13"/>
  <c r="BC86" i="13"/>
  <c r="BH83" i="13"/>
  <c r="BE81" i="13"/>
  <c r="BB79" i="13"/>
  <c r="BD76" i="13"/>
  <c r="BH73" i="13"/>
  <c r="BF71" i="13"/>
  <c r="BB69" i="13"/>
  <c r="BE66" i="13"/>
  <c r="BE63" i="13"/>
  <c r="BH60" i="13"/>
  <c r="BD58" i="13"/>
  <c r="BF55" i="13"/>
  <c r="BC53" i="13"/>
  <c r="BB50" i="13"/>
  <c r="BE47" i="13"/>
  <c r="BF44" i="13"/>
  <c r="BE41" i="13"/>
  <c r="BE38" i="13"/>
  <c r="BE35" i="13"/>
  <c r="BF32" i="13"/>
  <c r="BE29" i="13"/>
  <c r="BG26" i="13"/>
  <c r="BE23" i="13"/>
  <c r="BE20" i="13"/>
  <c r="BG17" i="13"/>
  <c r="BE14" i="13"/>
  <c r="BH179" i="13"/>
  <c r="BB178" i="13"/>
  <c r="BC176" i="13"/>
  <c r="BD174" i="13"/>
  <c r="BD172" i="13"/>
  <c r="BD170" i="13"/>
  <c r="BD168" i="13"/>
  <c r="BD166" i="13"/>
  <c r="BD164" i="13"/>
  <c r="BD162" i="13"/>
  <c r="BB160" i="13"/>
  <c r="BB158" i="13"/>
  <c r="BB156" i="13"/>
  <c r="BB154" i="13"/>
  <c r="BB152" i="13"/>
  <c r="BG149" i="13"/>
  <c r="BG147" i="13"/>
  <c r="BG145" i="13"/>
  <c r="BG143" i="13"/>
  <c r="BG141" i="13"/>
  <c r="BE139" i="13"/>
  <c r="BE137" i="13"/>
  <c r="BE135" i="13"/>
  <c r="BE133" i="13"/>
  <c r="BE131" i="13"/>
  <c r="BC129" i="13"/>
  <c r="BC127" i="13"/>
  <c r="BC125" i="13"/>
  <c r="BC123" i="13"/>
  <c r="BC121" i="13"/>
  <c r="BH118" i="13"/>
  <c r="BH116" i="13"/>
  <c r="BH114" i="13"/>
  <c r="BH112" i="13"/>
  <c r="BH110" i="13"/>
  <c r="BF108" i="13"/>
  <c r="BF106" i="13"/>
  <c r="BF104" i="13"/>
  <c r="BF102" i="13"/>
  <c r="BF100" i="13"/>
  <c r="BD98" i="13"/>
  <c r="BD96" i="13"/>
  <c r="BD94" i="13"/>
  <c r="BD92" i="13"/>
  <c r="BD90" i="13"/>
  <c r="BB88" i="13"/>
  <c r="BB86" i="13"/>
  <c r="BG83" i="13"/>
  <c r="BC81" i="13"/>
  <c r="BG78" i="13"/>
  <c r="BB76" i="13"/>
  <c r="BG73" i="13"/>
  <c r="BE71" i="13"/>
  <c r="BH68" i="13"/>
  <c r="BC66" i="13"/>
  <c r="BD63" i="13"/>
  <c r="BG60" i="13"/>
  <c r="BH57" i="13"/>
  <c r="BE55" i="13"/>
  <c r="BF52" i="13"/>
  <c r="BH49" i="13"/>
  <c r="BD47" i="13"/>
  <c r="BE44" i="13"/>
  <c r="BB41" i="13"/>
  <c r="BD38" i="13"/>
  <c r="BD35" i="13"/>
  <c r="BB32" i="13"/>
  <c r="BD29" i="13"/>
  <c r="BE26" i="13"/>
  <c r="BC23" i="13"/>
  <c r="BC20" i="13"/>
  <c r="BF17" i="13"/>
  <c r="BC14" i="13"/>
  <c r="BG179" i="13"/>
  <c r="BH177" i="13"/>
  <c r="BB176" i="13"/>
  <c r="BB174" i="13"/>
  <c r="BC172" i="13"/>
  <c r="BC170" i="13"/>
  <c r="BC168" i="13"/>
  <c r="BC166" i="13"/>
  <c r="BC164" i="13"/>
  <c r="BB162" i="13"/>
  <c r="BH159" i="13"/>
  <c r="BH157" i="13"/>
  <c r="BH155" i="13"/>
  <c r="BH153" i="13"/>
  <c r="BG151" i="13"/>
  <c r="BF149" i="13"/>
  <c r="BF147" i="13"/>
  <c r="BF145" i="13"/>
  <c r="BF143" i="13"/>
  <c r="BE141" i="13"/>
  <c r="BD139" i="13"/>
  <c r="BD137" i="13"/>
  <c r="BD135" i="13"/>
  <c r="BD133" i="13"/>
  <c r="BC131" i="13"/>
  <c r="BB129" i="13"/>
  <c r="BB127" i="13"/>
  <c r="BB125" i="13"/>
  <c r="BB123" i="13"/>
  <c r="BH120" i="13"/>
  <c r="BG118" i="13"/>
  <c r="BG116" i="13"/>
  <c r="BG114" i="13"/>
  <c r="BG112" i="13"/>
  <c r="BF110" i="13"/>
  <c r="BE108" i="13"/>
  <c r="BE106" i="13"/>
  <c r="BE104" i="13"/>
  <c r="BE102" i="13"/>
  <c r="BD100" i="13"/>
  <c r="BC98" i="13"/>
  <c r="BC96" i="13"/>
  <c r="BC94" i="13"/>
  <c r="BC92" i="13"/>
  <c r="BB90" i="13"/>
  <c r="BH87" i="13"/>
  <c r="BH85" i="13"/>
  <c r="BF83" i="13"/>
  <c r="BB81" i="13"/>
  <c r="BE78" i="13"/>
  <c r="BH75" i="13"/>
  <c r="BF73" i="13"/>
  <c r="BC71" i="13"/>
  <c r="BG68" i="13"/>
  <c r="BG65" i="13"/>
  <c r="BB63" i="13"/>
  <c r="BF60" i="13"/>
  <c r="BG57" i="13"/>
  <c r="BD55" i="13"/>
  <c r="BC52" i="13"/>
  <c r="BG49" i="13"/>
  <c r="BB47" i="13"/>
  <c r="BC44" i="13"/>
  <c r="BG40" i="13"/>
  <c r="BC38" i="13"/>
  <c r="BC35" i="13"/>
  <c r="BG31" i="13"/>
  <c r="BC29" i="13"/>
  <c r="BC26" i="13"/>
  <c r="BB23" i="13"/>
  <c r="BB20" i="13"/>
  <c r="BE17" i="13"/>
  <c r="BB14" i="13"/>
  <c r="BF179" i="13"/>
  <c r="BG177" i="13"/>
  <c r="BG175" i="13"/>
  <c r="BH173" i="13"/>
  <c r="BB172" i="13"/>
  <c r="BB170" i="13"/>
  <c r="BB168" i="13"/>
  <c r="BB166" i="13"/>
  <c r="BB164" i="13"/>
  <c r="BG161" i="13"/>
  <c r="BG159" i="13"/>
  <c r="BG157" i="13"/>
  <c r="BG155" i="13"/>
  <c r="BG153" i="13"/>
  <c r="BE151" i="13"/>
  <c r="BE149" i="13"/>
  <c r="BE147" i="13"/>
  <c r="BE145" i="13"/>
  <c r="BE143" i="13"/>
  <c r="BC141" i="13"/>
  <c r="BC139" i="13"/>
  <c r="BC137" i="13"/>
  <c r="BC135" i="13"/>
  <c r="BC133" i="13"/>
  <c r="BH130" i="13"/>
  <c r="BH128" i="13"/>
  <c r="BH126" i="13"/>
  <c r="BH124" i="13"/>
  <c r="BH122" i="13"/>
  <c r="BF120" i="13"/>
  <c r="BF118" i="13"/>
  <c r="BF116" i="13"/>
  <c r="BF114" i="13"/>
  <c r="BF112" i="13"/>
  <c r="BD110" i="13"/>
  <c r="BD108" i="13"/>
  <c r="BD106" i="13"/>
  <c r="BD104" i="13"/>
  <c r="BD102" i="13"/>
  <c r="BB100" i="13"/>
  <c r="BB98" i="13"/>
  <c r="BB96" i="13"/>
  <c r="BB94" i="13"/>
  <c r="BB92" i="13"/>
  <c r="BG89" i="13"/>
  <c r="BG87" i="13"/>
  <c r="BG85" i="13"/>
  <c r="BE83" i="13"/>
  <c r="BG80" i="13"/>
  <c r="BD78" i="13"/>
  <c r="BG75" i="13"/>
  <c r="BE73" i="13"/>
  <c r="BH70" i="13"/>
  <c r="BE68" i="13"/>
  <c r="BE65" i="13"/>
  <c r="BH62" i="13"/>
  <c r="BE60" i="13"/>
  <c r="BF57" i="13"/>
  <c r="BB55" i="13"/>
  <c r="BB52" i="13"/>
  <c r="BF49" i="13"/>
  <c r="BG46" i="13"/>
  <c r="BG43" i="13"/>
  <c r="BF40" i="13"/>
  <c r="BB38" i="13"/>
  <c r="BG34" i="13"/>
  <c r="BF31" i="13"/>
  <c r="BB29" i="13"/>
  <c r="BG25" i="13"/>
  <c r="BG22" i="13"/>
  <c r="BH19" i="13"/>
  <c r="BF16" i="13"/>
  <c r="BH13" i="13"/>
  <c r="N170" i="13"/>
  <c r="I166" i="13"/>
  <c r="O161" i="13"/>
  <c r="J156" i="13"/>
  <c r="J151" i="13"/>
  <c r="I147" i="13"/>
  <c r="K141" i="13"/>
  <c r="M135" i="13"/>
  <c r="I131" i="13"/>
  <c r="N124" i="13"/>
  <c r="I119" i="13"/>
  <c r="L114" i="13"/>
  <c r="M107" i="13"/>
  <c r="K102" i="13"/>
  <c r="N94" i="13"/>
  <c r="N88" i="13"/>
  <c r="I81" i="13"/>
  <c r="O74" i="13"/>
  <c r="J68" i="13"/>
  <c r="K60" i="13"/>
  <c r="I53" i="13"/>
  <c r="N44" i="13"/>
  <c r="K37" i="13"/>
  <c r="I27" i="13"/>
  <c r="M17" i="13"/>
  <c r="BI79" i="15"/>
  <c r="AH150" i="13"/>
  <c r="AK147" i="13"/>
  <c r="AH144" i="13"/>
  <c r="AG141" i="13"/>
  <c r="AH137" i="13"/>
  <c r="AI133" i="13"/>
  <c r="AF130" i="13"/>
  <c r="AJ125" i="13"/>
  <c r="AH121" i="13"/>
  <c r="AG117" i="13"/>
  <c r="AG113" i="13"/>
  <c r="AK109" i="13"/>
  <c r="AI105" i="13"/>
  <c r="AH101" i="13"/>
  <c r="AF97" i="13"/>
  <c r="AK92" i="13"/>
  <c r="AF89" i="13"/>
  <c r="AG84" i="13"/>
  <c r="AL79" i="13"/>
  <c r="AH75" i="13"/>
  <c r="AI70" i="13"/>
  <c r="AF67" i="13"/>
  <c r="AL61" i="13"/>
  <c r="AI57" i="13"/>
  <c r="AK52" i="13"/>
  <c r="AH47" i="13"/>
  <c r="AJ42" i="13"/>
  <c r="AJ37" i="13"/>
  <c r="AI32" i="13"/>
  <c r="AF27" i="13"/>
  <c r="AF22" i="13"/>
  <c r="AF16" i="13"/>
  <c r="N178" i="13"/>
  <c r="L174" i="13"/>
  <c r="L170" i="13"/>
  <c r="O165" i="13"/>
  <c r="L160" i="13"/>
  <c r="I156" i="13"/>
  <c r="I151" i="13"/>
  <c r="I146" i="13"/>
  <c r="I141" i="13"/>
  <c r="L135" i="13"/>
  <c r="M130" i="13"/>
  <c r="M124" i="13"/>
  <c r="N118" i="13"/>
  <c r="K114" i="13"/>
  <c r="L107" i="13"/>
  <c r="O99" i="13"/>
  <c r="M94" i="13"/>
  <c r="L87" i="13"/>
  <c r="O80" i="13"/>
  <c r="M73" i="13"/>
  <c r="O66" i="13"/>
  <c r="J60" i="13"/>
  <c r="O52" i="13"/>
  <c r="I44" i="13"/>
  <c r="N34" i="13"/>
  <c r="N25" i="13"/>
  <c r="J17" i="13"/>
  <c r="BH79" i="15"/>
  <c r="J170" i="13"/>
  <c r="N165" i="13"/>
  <c r="J160" i="13"/>
  <c r="O155" i="13"/>
  <c r="K150" i="13"/>
  <c r="K145" i="13"/>
  <c r="O140" i="13"/>
  <c r="J135" i="13"/>
  <c r="O128" i="13"/>
  <c r="J124" i="13"/>
  <c r="M118" i="13"/>
  <c r="J113" i="13"/>
  <c r="N106" i="13"/>
  <c r="N99" i="13"/>
  <c r="L94" i="13"/>
  <c r="K87" i="13"/>
  <c r="I80" i="13"/>
  <c r="L73" i="13"/>
  <c r="M65" i="13"/>
  <c r="L59" i="13"/>
  <c r="I50" i="13"/>
  <c r="N42" i="13"/>
  <c r="N33" i="13"/>
  <c r="M25" i="13"/>
  <c r="K15" i="13"/>
  <c r="AT202" i="13"/>
  <c r="AT201" i="13"/>
  <c r="AF51" i="13"/>
  <c r="AL45" i="13"/>
  <c r="AG41" i="13"/>
  <c r="AG36" i="13"/>
  <c r="AL30" i="13"/>
  <c r="AK25" i="13"/>
  <c r="AG20" i="13"/>
  <c r="AJ14" i="13"/>
  <c r="L178" i="13"/>
  <c r="J174" i="13"/>
  <c r="K169" i="13"/>
  <c r="M165" i="13"/>
  <c r="O159" i="13"/>
  <c r="N155" i="13"/>
  <c r="J150" i="13"/>
  <c r="J145" i="13"/>
  <c r="I140" i="13"/>
  <c r="I135" i="13"/>
  <c r="N128" i="13"/>
  <c r="O123" i="13"/>
  <c r="O117" i="13"/>
  <c r="O111" i="13"/>
  <c r="M106" i="13"/>
  <c r="M99" i="13"/>
  <c r="K94" i="13"/>
  <c r="J87" i="13"/>
  <c r="K79" i="13"/>
  <c r="K73" i="13"/>
  <c r="L65" i="13"/>
  <c r="J58" i="13"/>
  <c r="O49" i="13"/>
  <c r="M42" i="13"/>
  <c r="I33" i="13"/>
  <c r="L25" i="13"/>
  <c r="J15" i="13"/>
  <c r="J201" i="13"/>
  <c r="J203" i="13"/>
  <c r="J204" i="13"/>
  <c r="AQ188" i="13"/>
  <c r="AQ190" i="13"/>
  <c r="AQ189" i="13"/>
  <c r="AI178" i="13"/>
  <c r="AH175" i="13"/>
  <c r="AK172" i="13"/>
  <c r="AK169" i="13"/>
  <c r="AG167" i="13"/>
  <c r="AF164" i="13"/>
  <c r="AJ161" i="13"/>
  <c r="AI158" i="13"/>
  <c r="AF156" i="13"/>
  <c r="AJ152" i="13"/>
  <c r="AK149" i="13"/>
  <c r="AH146" i="13"/>
  <c r="AI143" i="13"/>
  <c r="AK139" i="13"/>
  <c r="AK135" i="13"/>
  <c r="AG132" i="13"/>
  <c r="AG128" i="13"/>
  <c r="AF124" i="13"/>
  <c r="AF120" i="13"/>
  <c r="AJ116" i="13"/>
  <c r="AL111" i="13"/>
  <c r="AL107" i="13"/>
  <c r="AL103" i="13"/>
  <c r="AK99" i="13"/>
  <c r="AH96" i="13"/>
  <c r="AL91" i="13"/>
  <c r="AF87" i="13"/>
  <c r="AI82" i="13"/>
  <c r="AG78" i="13"/>
  <c r="AH74" i="13"/>
  <c r="AJ69" i="13"/>
  <c r="AF65" i="13"/>
  <c r="AG60" i="13"/>
  <c r="AK55" i="13"/>
  <c r="AJ50" i="13"/>
  <c r="AJ45" i="13"/>
  <c r="AL40" i="13"/>
  <c r="AI35" i="13"/>
  <c r="AJ30" i="13"/>
  <c r="AG25" i="13"/>
  <c r="AF19" i="13"/>
  <c r="AF14" i="13"/>
  <c r="O176" i="13"/>
  <c r="M173" i="13"/>
  <c r="L168" i="13"/>
  <c r="M164" i="13"/>
  <c r="M159" i="13"/>
  <c r="I154" i="13"/>
  <c r="L149" i="13"/>
  <c r="O143" i="13"/>
  <c r="O138" i="13"/>
  <c r="N134" i="13"/>
  <c r="L128" i="13"/>
  <c r="I122" i="13"/>
  <c r="K117" i="13"/>
  <c r="M111" i="13"/>
  <c r="N105" i="13"/>
  <c r="K99" i="13"/>
  <c r="K92" i="13"/>
  <c r="L84" i="13"/>
  <c r="I79" i="13"/>
  <c r="O71" i="13"/>
  <c r="M64" i="13"/>
  <c r="K56" i="13"/>
  <c r="L48" i="13"/>
  <c r="I41" i="13"/>
  <c r="N32" i="13"/>
  <c r="N22" i="13"/>
  <c r="I14" i="13"/>
  <c r="AH178" i="13"/>
  <c r="AG175" i="13"/>
  <c r="AJ172" i="13"/>
  <c r="AI169" i="13"/>
  <c r="AF167" i="13"/>
  <c r="AL163" i="13"/>
  <c r="AI161" i="13"/>
  <c r="AH158" i="13"/>
  <c r="AJ155" i="13"/>
  <c r="AG152" i="13"/>
  <c r="AJ149" i="13"/>
  <c r="AG146" i="13"/>
  <c r="AH143" i="13"/>
  <c r="AI139" i="13"/>
  <c r="AJ135" i="13"/>
  <c r="AI131" i="13"/>
  <c r="AF128" i="13"/>
  <c r="AL123" i="13"/>
  <c r="AL119" i="13"/>
  <c r="AH115" i="13"/>
  <c r="AG111" i="13"/>
  <c r="AK107" i="13"/>
  <c r="AK103" i="13"/>
  <c r="AJ99" i="13"/>
  <c r="AG95" i="13"/>
  <c r="AJ90" i="13"/>
  <c r="AL86" i="13"/>
  <c r="AH82" i="13"/>
  <c r="AF78" i="13"/>
  <c r="AH73" i="13"/>
  <c r="AH68" i="13"/>
  <c r="AL64" i="13"/>
  <c r="AF60" i="13"/>
  <c r="AF55" i="13"/>
  <c r="AL49" i="13"/>
  <c r="AI45" i="13"/>
  <c r="AI40" i="13"/>
  <c r="AH35" i="13"/>
  <c r="AI30" i="13"/>
  <c r="AJ24" i="13"/>
  <c r="AL18" i="13"/>
  <c r="AL13" i="13"/>
  <c r="N176" i="13"/>
  <c r="K173" i="13"/>
  <c r="K168" i="13"/>
  <c r="O163" i="13"/>
  <c r="L159" i="13"/>
  <c r="N153" i="13"/>
  <c r="O147" i="13"/>
  <c r="N143" i="13"/>
  <c r="N138" i="13"/>
  <c r="N133" i="13"/>
  <c r="K128" i="13"/>
  <c r="O121" i="13"/>
  <c r="I117" i="13"/>
  <c r="O110" i="13"/>
  <c r="L104" i="13"/>
  <c r="J99" i="13"/>
  <c r="I92" i="13"/>
  <c r="K84" i="13"/>
  <c r="O78" i="13"/>
  <c r="N71" i="13"/>
  <c r="L63" i="13"/>
  <c r="J56" i="13"/>
  <c r="K48" i="13"/>
  <c r="O40" i="13"/>
  <c r="M32" i="13"/>
  <c r="I22" i="13"/>
  <c r="J13" i="13"/>
  <c r="O14" i="13"/>
  <c r="J22" i="13"/>
  <c r="L30" i="13"/>
  <c r="N37" i="13"/>
  <c r="O44" i="13"/>
  <c r="J50" i="13"/>
  <c r="M56" i="13"/>
  <c r="N63" i="13"/>
  <c r="I69" i="13"/>
  <c r="M76" i="13"/>
  <c r="M83" i="13"/>
  <c r="O88" i="13"/>
  <c r="I15" i="13"/>
  <c r="K22" i="13"/>
  <c r="M30" i="13"/>
  <c r="O37" i="13"/>
  <c r="I45" i="13"/>
  <c r="L51" i="13"/>
  <c r="I58" i="13"/>
  <c r="O63" i="13"/>
  <c r="L71" i="13"/>
  <c r="AH177" i="13"/>
  <c r="AL174" i="13"/>
  <c r="AK171" i="13"/>
  <c r="AG169" i="13"/>
  <c r="AF166" i="13"/>
  <c r="AJ163" i="13"/>
  <c r="AI160" i="13"/>
  <c r="AF158" i="13"/>
  <c r="AK154" i="13"/>
  <c r="AL151" i="13"/>
  <c r="AI148" i="13"/>
  <c r="AL145" i="13"/>
  <c r="AI142" i="13"/>
  <c r="AF139" i="13"/>
  <c r="AG135" i="13"/>
  <c r="AG131" i="13"/>
  <c r="AK126" i="13"/>
  <c r="AJ123" i="13"/>
  <c r="AG119" i="13"/>
  <c r="AL114" i="13"/>
  <c r="AL110" i="13"/>
  <c r="AK106" i="13"/>
  <c r="AH103" i="13"/>
  <c r="AL98" i="13"/>
  <c r="AJ94" i="13"/>
  <c r="AH90" i="13"/>
  <c r="AK85" i="13"/>
  <c r="AF82" i="13"/>
  <c r="AH77" i="13"/>
  <c r="AH72" i="13"/>
  <c r="AF68" i="13"/>
  <c r="AI63" i="13"/>
  <c r="AK59" i="13"/>
  <c r="AI53" i="13"/>
  <c r="AJ49" i="13"/>
  <c r="AL44" i="13"/>
  <c r="AL38" i="13"/>
  <c r="AL34" i="13"/>
  <c r="AF30" i="13"/>
  <c r="AL22" i="13"/>
  <c r="AJ18" i="13"/>
  <c r="AI13" i="13"/>
  <c r="L176" i="13"/>
  <c r="O171" i="13"/>
  <c r="I168" i="13"/>
  <c r="M162" i="13"/>
  <c r="M157" i="13"/>
  <c r="K153" i="13"/>
  <c r="M147" i="13"/>
  <c r="L143" i="13"/>
  <c r="M137" i="13"/>
  <c r="L132" i="13"/>
  <c r="I128" i="13"/>
  <c r="M121" i="13"/>
  <c r="J115" i="13"/>
  <c r="I110" i="13"/>
  <c r="O102" i="13"/>
  <c r="L96" i="13"/>
  <c r="J91" i="13"/>
  <c r="I84" i="13"/>
  <c r="O76" i="13"/>
  <c r="O68" i="13"/>
  <c r="L61" i="13"/>
  <c r="M53" i="13"/>
  <c r="I48" i="13"/>
  <c r="J38" i="13"/>
  <c r="M29" i="13"/>
  <c r="M20" i="13"/>
  <c r="K176" i="13"/>
  <c r="N171" i="13"/>
  <c r="N167" i="13"/>
  <c r="L162" i="13"/>
  <c r="L157" i="13"/>
  <c r="I153" i="13"/>
  <c r="L147" i="13"/>
  <c r="O141" i="13"/>
  <c r="L137" i="13"/>
  <c r="K132" i="13"/>
  <c r="O126" i="13"/>
  <c r="L121" i="13"/>
  <c r="I115" i="13"/>
  <c r="N109" i="13"/>
  <c r="N102" i="13"/>
  <c r="K96" i="13"/>
  <c r="I91" i="13"/>
  <c r="O83" i="13"/>
  <c r="N76" i="13"/>
  <c r="M68" i="13"/>
  <c r="K61" i="13"/>
  <c r="L53" i="13"/>
  <c r="J46" i="13"/>
  <c r="I38" i="13"/>
  <c r="M28" i="13"/>
  <c r="K19" i="13"/>
  <c r="AR76" i="13"/>
  <c r="AT73" i="13"/>
  <c r="AV69" i="13"/>
  <c r="AW65" i="13"/>
  <c r="AW60" i="13"/>
  <c r="AV56" i="13"/>
  <c r="AR52" i="13"/>
  <c r="AR47" i="13"/>
  <c r="AQ43" i="13"/>
  <c r="AS38" i="13"/>
  <c r="AW32" i="13"/>
  <c r="AW27" i="13"/>
  <c r="AW22" i="13"/>
  <c r="AT17" i="13"/>
  <c r="AT12" i="13"/>
  <c r="X177" i="13"/>
  <c r="AA174" i="13"/>
  <c r="Y171" i="13"/>
  <c r="W168" i="13"/>
  <c r="V165" i="13"/>
  <c r="U162" i="13"/>
  <c r="X159" i="13"/>
  <c r="V156" i="13"/>
  <c r="AA152" i="13"/>
  <c r="Z149" i="13"/>
  <c r="Y146" i="13"/>
  <c r="U144" i="13"/>
  <c r="Z140" i="13"/>
  <c r="X137" i="13"/>
  <c r="W134" i="13"/>
  <c r="V131" i="13"/>
  <c r="Y127" i="13"/>
  <c r="U124" i="13"/>
  <c r="Y120" i="13"/>
  <c r="Y116" i="13"/>
  <c r="V113" i="13"/>
  <c r="AA108" i="13"/>
  <c r="X105" i="13"/>
  <c r="AA101" i="13"/>
  <c r="U98" i="13"/>
  <c r="X94" i="13"/>
  <c r="AA90" i="13"/>
  <c r="X87" i="13"/>
  <c r="V83" i="13"/>
  <c r="X79" i="13"/>
  <c r="X75" i="13"/>
  <c r="Z71" i="13"/>
  <c r="AA67" i="13"/>
  <c r="U64" i="13"/>
  <c r="V59" i="13"/>
  <c r="AA54" i="13"/>
  <c r="W50" i="13"/>
  <c r="W44" i="13"/>
  <c r="Y38" i="13"/>
  <c r="U33" i="13"/>
  <c r="Z25" i="13"/>
  <c r="U20" i="13"/>
  <c r="Y33" i="15"/>
  <c r="W17" i="15"/>
  <c r="N29" i="15"/>
  <c r="M25" i="15"/>
  <c r="K20" i="15"/>
  <c r="L15" i="15"/>
  <c r="K187" i="13"/>
  <c r="J187" i="13"/>
  <c r="L187" i="13"/>
  <c r="AH68" i="21"/>
  <c r="AH69" i="21"/>
  <c r="AH70" i="21"/>
  <c r="AH72" i="21"/>
  <c r="AH73" i="21"/>
  <c r="U41" i="21"/>
  <c r="Y20" i="21"/>
  <c r="X23" i="21"/>
  <c r="V29" i="21"/>
  <c r="Y14" i="13"/>
  <c r="Y16" i="13"/>
  <c r="U22" i="13"/>
  <c r="AA26" i="13"/>
  <c r="V33" i="13"/>
  <c r="V38" i="13"/>
  <c r="U42" i="13"/>
  <c r="Z47" i="13"/>
  <c r="U52" i="13"/>
  <c r="X55" i="13"/>
  <c r="X59" i="13"/>
  <c r="AA62" i="13"/>
  <c r="W66" i="13"/>
  <c r="Z69" i="13"/>
  <c r="Y72" i="13"/>
  <c r="W76" i="13"/>
  <c r="Y79" i="13"/>
  <c r="Z82" i="13"/>
  <c r="AA85" i="13"/>
  <c r="X88" i="13"/>
  <c r="AA91" i="13"/>
  <c r="U95" i="13"/>
  <c r="V98" i="13"/>
  <c r="W101" i="13"/>
  <c r="AA103" i="13"/>
  <c r="W107" i="13"/>
  <c r="X110" i="13"/>
  <c r="Y113" i="13"/>
  <c r="Z116" i="13"/>
  <c r="W119" i="13"/>
  <c r="Z122" i="13"/>
  <c r="AA125" i="13"/>
  <c r="U129" i="13"/>
  <c r="U12" i="13"/>
  <c r="Y17" i="13"/>
  <c r="U23" i="13"/>
  <c r="AA28" i="13"/>
  <c r="X33" i="13"/>
  <c r="X38" i="13"/>
  <c r="AA43" i="13"/>
  <c r="U48" i="13"/>
  <c r="W52" i="13"/>
  <c r="AA56" i="13"/>
  <c r="X60" i="13"/>
  <c r="V63" i="13"/>
  <c r="Y66" i="13"/>
  <c r="U70" i="13"/>
  <c r="Z73" i="13"/>
  <c r="V77" i="13"/>
  <c r="AA79" i="13"/>
  <c r="U83" i="13"/>
  <c r="V86" i="13"/>
  <c r="Y89" i="13"/>
  <c r="Z92" i="13"/>
  <c r="W95" i="13"/>
  <c r="X98" i="13"/>
  <c r="Y101" i="13"/>
  <c r="U105" i="13"/>
  <c r="V108" i="13"/>
  <c r="Z110" i="13"/>
  <c r="AA113" i="13"/>
  <c r="U117" i="13"/>
  <c r="X120" i="13"/>
  <c r="Y123" i="13"/>
  <c r="V126" i="13"/>
  <c r="W129" i="13"/>
  <c r="W12" i="13"/>
  <c r="X30" i="15"/>
  <c r="K81" i="15"/>
  <c r="Q81" i="15"/>
  <c r="R81" i="15"/>
  <c r="N81" i="15"/>
  <c r="W13" i="15"/>
  <c r="V22" i="15"/>
  <c r="V34" i="15"/>
  <c r="V23" i="15"/>
  <c r="W36" i="15"/>
  <c r="X24" i="15"/>
  <c r="W40" i="15"/>
  <c r="J69" i="18"/>
  <c r="J70" i="18"/>
  <c r="J71" i="18"/>
  <c r="J73" i="18"/>
  <c r="J72" i="18"/>
  <c r="Z176" i="13"/>
  <c r="X173" i="13"/>
  <c r="W170" i="13"/>
  <c r="V167" i="13"/>
  <c r="Y164" i="13"/>
  <c r="W161" i="13"/>
  <c r="U158" i="13"/>
  <c r="AA154" i="13"/>
  <c r="Z151" i="13"/>
  <c r="V149" i="13"/>
  <c r="AA145" i="13"/>
  <c r="Y142" i="13"/>
  <c r="X139" i="13"/>
  <c r="W136" i="13"/>
  <c r="Z133" i="13"/>
  <c r="X130" i="13"/>
  <c r="AA126" i="13"/>
  <c r="X122" i="13"/>
  <c r="AA118" i="13"/>
  <c r="X115" i="13"/>
  <c r="Z111" i="13"/>
  <c r="W108" i="13"/>
  <c r="Z103" i="13"/>
  <c r="W100" i="13"/>
  <c r="Z96" i="13"/>
  <c r="V93" i="13"/>
  <c r="Z89" i="13"/>
  <c r="Z85" i="13"/>
  <c r="W82" i="13"/>
  <c r="U78" i="13"/>
  <c r="W74" i="13"/>
  <c r="W70" i="13"/>
  <c r="V66" i="13"/>
  <c r="W62" i="13"/>
  <c r="W58" i="13"/>
  <c r="V54" i="13"/>
  <c r="W48" i="13"/>
  <c r="AA41" i="13"/>
  <c r="Y36" i="13"/>
  <c r="Z30" i="13"/>
  <c r="V25" i="13"/>
  <c r="Z17" i="13"/>
  <c r="AJ79" i="15"/>
  <c r="AR79" i="15"/>
  <c r="AU79" i="15"/>
  <c r="V30" i="15"/>
  <c r="N42" i="15"/>
  <c r="M38" i="15"/>
  <c r="K33" i="15"/>
  <c r="N28" i="15"/>
  <c r="L23" i="15"/>
  <c r="N18" i="15"/>
  <c r="Z80" i="15"/>
  <c r="N14" i="25"/>
  <c r="AV138" i="13"/>
  <c r="AU135" i="13"/>
  <c r="AR132" i="13"/>
  <c r="AQ129" i="13"/>
  <c r="AT126" i="13"/>
  <c r="AS123" i="13"/>
  <c r="AR120" i="13"/>
  <c r="AV116" i="13"/>
  <c r="AU113" i="13"/>
  <c r="AQ111" i="13"/>
  <c r="AW107" i="13"/>
  <c r="AV104" i="13"/>
  <c r="AS101" i="13"/>
  <c r="AR98" i="13"/>
  <c r="AU95" i="13"/>
  <c r="AS92" i="13"/>
  <c r="AW88" i="13"/>
  <c r="AR85" i="13"/>
  <c r="AV81" i="13"/>
  <c r="AW78" i="13"/>
  <c r="AT75" i="13"/>
  <c r="AQ72" i="13"/>
  <c r="AV67" i="13"/>
  <c r="AV63" i="13"/>
  <c r="AR59" i="13"/>
  <c r="AT54" i="13"/>
  <c r="AQ50" i="13"/>
  <c r="AT45" i="13"/>
  <c r="AV40" i="13"/>
  <c r="AQ36" i="13"/>
  <c r="AQ31" i="13"/>
  <c r="AU25" i="13"/>
  <c r="AU20" i="13"/>
  <c r="AU15" i="13"/>
  <c r="W179" i="13"/>
  <c r="AA175" i="13"/>
  <c r="W173" i="13"/>
  <c r="V170" i="13"/>
  <c r="U167" i="13"/>
  <c r="AA163" i="13"/>
  <c r="X160" i="13"/>
  <c r="AA157" i="13"/>
  <c r="Z154" i="13"/>
  <c r="Y151" i="13"/>
  <c r="X148" i="13"/>
  <c r="U145" i="13"/>
  <c r="X142" i="13"/>
  <c r="W139" i="13"/>
  <c r="V136" i="13"/>
  <c r="U133" i="13"/>
  <c r="Y129" i="13"/>
  <c r="U126" i="13"/>
  <c r="V122" i="13"/>
  <c r="Z118" i="13"/>
  <c r="W115" i="13"/>
  <c r="Y111" i="13"/>
  <c r="U108" i="13"/>
  <c r="Y103" i="13"/>
  <c r="V100" i="13"/>
  <c r="X96" i="13"/>
  <c r="U93" i="13"/>
  <c r="W89" i="13"/>
  <c r="U85" i="13"/>
  <c r="Y81" i="13"/>
  <c r="AA77" i="13"/>
  <c r="V74" i="13"/>
  <c r="AA69" i="13"/>
  <c r="U66" i="13"/>
  <c r="W61" i="13"/>
  <c r="X57" i="13"/>
  <c r="X53" i="13"/>
  <c r="AA47" i="13"/>
  <c r="Z41" i="13"/>
  <c r="X36" i="13"/>
  <c r="Y30" i="13"/>
  <c r="Z23" i="13"/>
  <c r="X17" i="13"/>
  <c r="W44" i="15"/>
  <c r="V26" i="15"/>
  <c r="K13" i="15"/>
  <c r="N13" i="15"/>
  <c r="K17" i="15"/>
  <c r="L20" i="15"/>
  <c r="M23" i="15"/>
  <c r="N26" i="15"/>
  <c r="K30" i="15"/>
  <c r="L33" i="15"/>
  <c r="M36" i="15"/>
  <c r="N39" i="15"/>
  <c r="K43" i="15"/>
  <c r="K14" i="15"/>
  <c r="L17" i="15"/>
  <c r="M20" i="15"/>
  <c r="N23" i="15"/>
  <c r="K27" i="15"/>
  <c r="L30" i="15"/>
  <c r="M33" i="15"/>
  <c r="N36" i="15"/>
  <c r="L40" i="15"/>
  <c r="L43" i="15"/>
  <c r="L14" i="15"/>
  <c r="M17" i="15"/>
  <c r="N20" i="15"/>
  <c r="K24" i="15"/>
  <c r="L27" i="15"/>
  <c r="M30" i="15"/>
  <c r="N33" i="15"/>
  <c r="L37" i="15"/>
  <c r="M40" i="15"/>
  <c r="M43" i="15"/>
  <c r="M14" i="15"/>
  <c r="N17" i="15"/>
  <c r="K21" i="15"/>
  <c r="L24" i="15"/>
  <c r="M27" i="15"/>
  <c r="N30" i="15"/>
  <c r="L34" i="15"/>
  <c r="M37" i="15"/>
  <c r="N40" i="15"/>
  <c r="N43" i="15"/>
  <c r="N15" i="15"/>
  <c r="W80" i="15"/>
  <c r="AT135" i="13"/>
  <c r="AQ132" i="13"/>
  <c r="AW128" i="13"/>
  <c r="AV125" i="13"/>
  <c r="AR123" i="13"/>
  <c r="AQ120" i="13"/>
  <c r="AU116" i="13"/>
  <c r="AT113" i="13"/>
  <c r="AS110" i="13"/>
  <c r="AV107" i="13"/>
  <c r="AU104" i="13"/>
  <c r="AR101" i="13"/>
  <c r="AQ98" i="13"/>
  <c r="AW94" i="13"/>
  <c r="AR92" i="13"/>
  <c r="AV88" i="13"/>
  <c r="AW84" i="13"/>
  <c r="AT81" i="13"/>
  <c r="AQ78" i="13"/>
  <c r="AS75" i="13"/>
  <c r="AW71" i="13"/>
  <c r="AU67" i="13"/>
  <c r="AU63" i="13"/>
  <c r="AQ59" i="13"/>
  <c r="AQ54" i="13"/>
  <c r="AW49" i="13"/>
  <c r="AS45" i="13"/>
  <c r="AS40" i="13"/>
  <c r="AW35" i="13"/>
  <c r="AW30" i="13"/>
  <c r="AW24" i="13"/>
  <c r="AT20" i="13"/>
  <c r="AT15" i="13"/>
  <c r="U179" i="13"/>
  <c r="Z175" i="13"/>
  <c r="V173" i="13"/>
  <c r="U170" i="13"/>
  <c r="AA166" i="13"/>
  <c r="Y163" i="13"/>
  <c r="W160" i="13"/>
  <c r="Z157" i="13"/>
  <c r="Y154" i="13"/>
  <c r="X151" i="13"/>
  <c r="V148" i="13"/>
  <c r="AA144" i="13"/>
  <c r="W142" i="13"/>
  <c r="V139" i="13"/>
  <c r="U136" i="13"/>
  <c r="Z132" i="13"/>
  <c r="X129" i="13"/>
  <c r="Z125" i="13"/>
  <c r="U122" i="13"/>
  <c r="Y118" i="13"/>
  <c r="U115" i="13"/>
  <c r="X111" i="13"/>
  <c r="U107" i="13"/>
  <c r="X103" i="13"/>
  <c r="U100" i="13"/>
  <c r="W96" i="13"/>
  <c r="AA92" i="13"/>
  <c r="W88" i="13"/>
  <c r="AA84" i="13"/>
  <c r="W81" i="13"/>
  <c r="Z77" i="13"/>
  <c r="U74" i="13"/>
  <c r="Y69" i="13"/>
  <c r="AA65" i="13"/>
  <c r="V61" i="13"/>
  <c r="W57" i="13"/>
  <c r="Z52" i="13"/>
  <c r="Y47" i="13"/>
  <c r="U41" i="13"/>
  <c r="W36" i="13"/>
  <c r="X29" i="13"/>
  <c r="V23" i="13"/>
  <c r="X16" i="13"/>
  <c r="X42" i="15"/>
  <c r="W25" i="15"/>
  <c r="L42" i="15"/>
  <c r="K38" i="15"/>
  <c r="M32" i="15"/>
  <c r="L28" i="15"/>
  <c r="N22" i="15"/>
  <c r="L18" i="15"/>
  <c r="H13" i="25"/>
  <c r="K14" i="25"/>
  <c r="N16" i="25"/>
  <c r="K19" i="25"/>
  <c r="M21" i="25"/>
  <c r="L14" i="25"/>
  <c r="H17" i="25"/>
  <c r="L19" i="25"/>
  <c r="H22" i="25"/>
  <c r="M14" i="25"/>
  <c r="I17" i="25"/>
  <c r="N19" i="25"/>
  <c r="I22" i="25"/>
  <c r="H15" i="25"/>
  <c r="N17" i="25"/>
  <c r="I20" i="25"/>
  <c r="N22" i="25"/>
  <c r="J13" i="25"/>
  <c r="H16" i="25"/>
  <c r="K18" i="25"/>
  <c r="M20" i="25"/>
  <c r="L15" i="25"/>
  <c r="H20" i="25"/>
  <c r="I16" i="25"/>
  <c r="K20" i="25"/>
  <c r="K16" i="25"/>
  <c r="L20" i="25"/>
  <c r="L16" i="25"/>
  <c r="I21" i="25"/>
  <c r="M16" i="25"/>
  <c r="J21" i="25"/>
  <c r="K13" i="25"/>
  <c r="H18" i="25"/>
  <c r="L21" i="25"/>
  <c r="L13" i="25"/>
  <c r="I18" i="25"/>
  <c r="K22" i="25"/>
  <c r="N13" i="25"/>
  <c r="M18" i="25"/>
  <c r="V61" i="15"/>
  <c r="V64" i="15"/>
  <c r="AR178" i="13"/>
  <c r="AQ175" i="13"/>
  <c r="AW171" i="13"/>
  <c r="AS169" i="13"/>
  <c r="AW165" i="13"/>
  <c r="AV162" i="13"/>
  <c r="AU159" i="13"/>
  <c r="AT156" i="13"/>
  <c r="AW153" i="13"/>
  <c r="AT150" i="13"/>
  <c r="AS147" i="13"/>
  <c r="AR144" i="13"/>
  <c r="AQ141" i="13"/>
  <c r="AT138" i="13"/>
  <c r="AQ135" i="13"/>
  <c r="AW131" i="13"/>
  <c r="AV128" i="13"/>
  <c r="AU125" i="13"/>
  <c r="AQ123" i="13"/>
  <c r="AU119" i="13"/>
  <c r="AT116" i="13"/>
  <c r="AS113" i="13"/>
  <c r="AR110" i="13"/>
  <c r="AU107" i="13"/>
  <c r="AR104" i="13"/>
  <c r="AQ101" i="13"/>
  <c r="AW97" i="13"/>
  <c r="AV94" i="13"/>
  <c r="AQ92" i="13"/>
  <c r="AR88" i="13"/>
  <c r="AV84" i="13"/>
  <c r="AS81" i="13"/>
  <c r="AW77" i="13"/>
  <c r="AR75" i="13"/>
  <c r="AR71" i="13"/>
  <c r="AT67" i="13"/>
  <c r="AT63" i="13"/>
  <c r="AW58" i="13"/>
  <c r="AW53" i="13"/>
  <c r="AV49" i="13"/>
  <c r="AR45" i="13"/>
  <c r="AR40" i="13"/>
  <c r="AR35" i="13"/>
  <c r="AV30" i="13"/>
  <c r="AV24" i="13"/>
  <c r="AV19" i="13"/>
  <c r="AS15" i="13"/>
  <c r="Z178" i="13"/>
  <c r="Y175" i="13"/>
  <c r="X172" i="13"/>
  <c r="AA169" i="13"/>
  <c r="Z166" i="13"/>
  <c r="W163" i="13"/>
  <c r="V160" i="13"/>
  <c r="U157" i="13"/>
  <c r="X154" i="13"/>
  <c r="W151" i="13"/>
  <c r="AA147" i="13"/>
  <c r="Z144" i="13"/>
  <c r="Y141" i="13"/>
  <c r="U139" i="13"/>
  <c r="AA135" i="13"/>
  <c r="X132" i="13"/>
  <c r="V129" i="13"/>
  <c r="Y125" i="13"/>
  <c r="AA121" i="13"/>
  <c r="X118" i="13"/>
  <c r="V114" i="13"/>
  <c r="Y110" i="13"/>
  <c r="Z106" i="13"/>
  <c r="W103" i="13"/>
  <c r="AA99" i="13"/>
  <c r="V96" i="13"/>
  <c r="Y92" i="13"/>
  <c r="V88" i="13"/>
  <c r="Z84" i="13"/>
  <c r="U81" i="13"/>
  <c r="Y77" i="13"/>
  <c r="X73" i="13"/>
  <c r="AA68" i="13"/>
  <c r="U65" i="13"/>
  <c r="U61" i="13"/>
  <c r="V57" i="13"/>
  <c r="V52" i="13"/>
  <c r="Y46" i="13"/>
  <c r="AA40" i="13"/>
  <c r="Y34" i="13"/>
  <c r="V29" i="13"/>
  <c r="V22" i="13"/>
  <c r="Z15" i="13"/>
  <c r="W42" i="15"/>
  <c r="Y24" i="15"/>
  <c r="K42" i="15"/>
  <c r="N37" i="15"/>
  <c r="L32" i="15"/>
  <c r="N27" i="15"/>
  <c r="M22" i="15"/>
  <c r="K18" i="15"/>
  <c r="AQ178" i="13"/>
  <c r="AW174" i="13"/>
  <c r="AV171" i="13"/>
  <c r="AU168" i="13"/>
  <c r="AR165" i="13"/>
  <c r="AU162" i="13"/>
  <c r="AT159" i="13"/>
  <c r="AS156" i="13"/>
  <c r="AR153" i="13"/>
  <c r="AV149" i="13"/>
  <c r="AR147" i="13"/>
  <c r="AQ144" i="13"/>
  <c r="AW140" i="13"/>
  <c r="AV137" i="13"/>
  <c r="AS134" i="13"/>
  <c r="AV131" i="13"/>
  <c r="AU128" i="13"/>
  <c r="AT125" i="13"/>
  <c r="AS122" i="13"/>
  <c r="AW118" i="13"/>
  <c r="AS116" i="13"/>
  <c r="AR113" i="13"/>
  <c r="AQ110" i="13"/>
  <c r="AW106" i="13"/>
  <c r="AT103" i="13"/>
  <c r="AW100" i="13"/>
  <c r="AV97" i="13"/>
  <c r="AU94" i="13"/>
  <c r="AR91" i="13"/>
  <c r="AT87" i="13"/>
  <c r="AU84" i="13"/>
  <c r="AR81" i="13"/>
  <c r="AV77" i="13"/>
  <c r="AS74" i="13"/>
  <c r="AT70" i="13"/>
  <c r="AS67" i="13"/>
  <c r="AS63" i="13"/>
  <c r="AS58" i="13"/>
  <c r="AV53" i="13"/>
  <c r="AU49" i="13"/>
  <c r="AU44" i="13"/>
  <c r="AQ40" i="13"/>
  <c r="AQ35" i="13"/>
  <c r="AU29" i="13"/>
  <c r="AU24" i="13"/>
  <c r="AU19" i="13"/>
  <c r="Y178" i="13"/>
  <c r="X175" i="13"/>
  <c r="W172" i="13"/>
  <c r="Z169" i="13"/>
  <c r="X166" i="13"/>
  <c r="V163" i="13"/>
  <c r="U160" i="13"/>
  <c r="AA156" i="13"/>
  <c r="W154" i="13"/>
  <c r="U151" i="13"/>
  <c r="Z147" i="13"/>
  <c r="Y144" i="13"/>
  <c r="X141" i="13"/>
  <c r="AA138" i="13"/>
  <c r="Y135" i="13"/>
  <c r="W132" i="13"/>
  <c r="AA128" i="13"/>
  <c r="W125" i="13"/>
  <c r="Z121" i="13"/>
  <c r="W118" i="13"/>
  <c r="U114" i="13"/>
  <c r="W110" i="13"/>
  <c r="Y106" i="13"/>
  <c r="V103" i="13"/>
  <c r="Y99" i="13"/>
  <c r="U96" i="13"/>
  <c r="Y91" i="13"/>
  <c r="U88" i="13"/>
  <c r="Y84" i="13"/>
  <c r="AA80" i="13"/>
  <c r="X77" i="13"/>
  <c r="X72" i="13"/>
  <c r="Y68" i="13"/>
  <c r="Z64" i="13"/>
  <c r="AA60" i="13"/>
  <c r="U57" i="13"/>
  <c r="V51" i="13"/>
  <c r="AA45" i="13"/>
  <c r="Z40" i="13"/>
  <c r="W34" i="13"/>
  <c r="U29" i="13"/>
  <c r="W21" i="13"/>
  <c r="X14" i="13"/>
  <c r="Y41" i="15"/>
  <c r="W22" i="15"/>
  <c r="N41" i="15"/>
  <c r="L36" i="15"/>
  <c r="K32" i="15"/>
  <c r="M26" i="15"/>
  <c r="L22" i="15"/>
  <c r="N16" i="15"/>
  <c r="AG205" i="13"/>
  <c r="AH205" i="13"/>
  <c r="AI44" i="15"/>
  <c r="AJ38" i="15"/>
  <c r="AG32" i="15"/>
  <c r="AI26" i="15"/>
  <c r="AH19" i="15"/>
  <c r="AT42" i="15"/>
  <c r="AR38" i="15"/>
  <c r="AS34" i="15"/>
  <c r="AT30" i="15"/>
  <c r="AU26" i="15"/>
  <c r="AS22" i="15"/>
  <c r="AS18" i="15"/>
  <c r="AU13" i="15"/>
  <c r="BE43" i="15"/>
  <c r="BF39" i="15"/>
  <c r="BC35" i="15"/>
  <c r="BE30" i="15"/>
  <c r="BF25" i="15"/>
  <c r="BF20" i="15"/>
  <c r="BD15" i="15"/>
  <c r="I203" i="13"/>
  <c r="I204" i="13"/>
  <c r="L60" i="21"/>
  <c r="L54" i="21"/>
  <c r="H49" i="21"/>
  <c r="I43" i="21"/>
  <c r="I37" i="21"/>
  <c r="H32" i="21"/>
  <c r="H26" i="21"/>
  <c r="I20" i="21"/>
  <c r="J14" i="21"/>
  <c r="BS25" i="9"/>
  <c r="BS21" i="9"/>
  <c r="BN16" i="9"/>
  <c r="BC43" i="15"/>
  <c r="BD39" i="15"/>
  <c r="BD34" i="15"/>
  <c r="BC30" i="15"/>
  <c r="BC25" i="15"/>
  <c r="BE19" i="15"/>
  <c r="AQ203" i="13"/>
  <c r="AQ202" i="13"/>
  <c r="W192" i="13"/>
  <c r="X192" i="13"/>
  <c r="Y192" i="13"/>
  <c r="AH190" i="13"/>
  <c r="AI190" i="13"/>
  <c r="AJ190" i="13"/>
  <c r="AH188" i="13"/>
  <c r="BD190" i="13"/>
  <c r="J188" i="13"/>
  <c r="M189" i="13"/>
  <c r="J190" i="13"/>
  <c r="K190" i="13"/>
  <c r="J191" i="13"/>
  <c r="L191" i="13"/>
  <c r="K70" i="15"/>
  <c r="AH32" i="18"/>
  <c r="U38" i="18"/>
  <c r="K59" i="21"/>
  <c r="L53" i="21"/>
  <c r="H48" i="21"/>
  <c r="H42" i="21"/>
  <c r="L36" i="21"/>
  <c r="L30" i="21"/>
  <c r="H25" i="21"/>
  <c r="I19" i="21"/>
  <c r="I13" i="21"/>
  <c r="BO25" i="9"/>
  <c r="BJ21" i="9"/>
  <c r="BF16" i="9"/>
  <c r="BD13" i="15"/>
  <c r="BC14" i="15"/>
  <c r="BF18" i="15"/>
  <c r="BC23" i="15"/>
  <c r="BF27" i="15"/>
  <c r="BE31" i="15"/>
  <c r="BF35" i="15"/>
  <c r="BF14" i="15"/>
  <c r="BC19" i="15"/>
  <c r="BF23" i="15"/>
  <c r="BC28" i="15"/>
  <c r="BF31" i="15"/>
  <c r="BC36" i="15"/>
  <c r="BC190" i="13"/>
  <c r="K69" i="15"/>
  <c r="AG73" i="18"/>
  <c r="AG71" i="18"/>
  <c r="AG32" i="18"/>
  <c r="T35" i="18"/>
  <c r="L58" i="21"/>
  <c r="K53" i="21"/>
  <c r="K47" i="21"/>
  <c r="L41" i="21"/>
  <c r="H36" i="21"/>
  <c r="H30" i="21"/>
  <c r="L24" i="21"/>
  <c r="L18" i="21"/>
  <c r="BV24" i="9"/>
  <c r="BP20" i="9"/>
  <c r="BS14" i="9"/>
  <c r="J192" i="13"/>
  <c r="L192" i="13"/>
  <c r="M192" i="13"/>
  <c r="H71" i="21"/>
  <c r="H73" i="21"/>
  <c r="J13" i="21"/>
  <c r="L15" i="21"/>
  <c r="I18" i="21"/>
  <c r="K20" i="21"/>
  <c r="H23" i="21"/>
  <c r="J25" i="21"/>
  <c r="L27" i="21"/>
  <c r="I30" i="21"/>
  <c r="K32" i="21"/>
  <c r="H35" i="21"/>
  <c r="J37" i="21"/>
  <c r="L39" i="21"/>
  <c r="I42" i="21"/>
  <c r="K44" i="21"/>
  <c r="H47" i="21"/>
  <c r="J49" i="21"/>
  <c r="L51" i="21"/>
  <c r="I54" i="21"/>
  <c r="K56" i="21"/>
  <c r="H59" i="21"/>
  <c r="K13" i="21"/>
  <c r="H16" i="21"/>
  <c r="J18" i="21"/>
  <c r="L20" i="21"/>
  <c r="I23" i="21"/>
  <c r="K25" i="21"/>
  <c r="H28" i="21"/>
  <c r="J30" i="21"/>
  <c r="L32" i="21"/>
  <c r="I35" i="21"/>
  <c r="K37" i="21"/>
  <c r="H40" i="21"/>
  <c r="J42" i="21"/>
  <c r="L44" i="21"/>
  <c r="I47" i="21"/>
  <c r="K49" i="21"/>
  <c r="H52" i="21"/>
  <c r="J54" i="21"/>
  <c r="L56" i="21"/>
  <c r="I59" i="21"/>
  <c r="L13" i="21"/>
  <c r="I16" i="21"/>
  <c r="K18" i="21"/>
  <c r="H21" i="21"/>
  <c r="J23" i="21"/>
  <c r="L25" i="21"/>
  <c r="I28" i="21"/>
  <c r="K30" i="21"/>
  <c r="H33" i="21"/>
  <c r="J35" i="21"/>
  <c r="L37" i="21"/>
  <c r="I40" i="21"/>
  <c r="K42" i="21"/>
  <c r="H45" i="21"/>
  <c r="J47" i="21"/>
  <c r="L49" i="21"/>
  <c r="I52" i="21"/>
  <c r="K54" i="21"/>
  <c r="H57" i="21"/>
  <c r="J59" i="21"/>
  <c r="I14" i="21"/>
  <c r="K16" i="21"/>
  <c r="H19" i="21"/>
  <c r="J21" i="21"/>
  <c r="L23" i="21"/>
  <c r="I26" i="21"/>
  <c r="K28" i="21"/>
  <c r="H31" i="21"/>
  <c r="J33" i="21"/>
  <c r="L35" i="21"/>
  <c r="I38" i="21"/>
  <c r="K40" i="21"/>
  <c r="H43" i="21"/>
  <c r="J45" i="21"/>
  <c r="L47" i="21"/>
  <c r="I50" i="21"/>
  <c r="K52" i="21"/>
  <c r="H55" i="21"/>
  <c r="J57" i="21"/>
  <c r="L59" i="21"/>
  <c r="K14" i="21"/>
  <c r="H17" i="21"/>
  <c r="J19" i="21"/>
  <c r="L21" i="21"/>
  <c r="I24" i="21"/>
  <c r="K26" i="21"/>
  <c r="H29" i="21"/>
  <c r="J31" i="21"/>
  <c r="L33" i="21"/>
  <c r="I36" i="21"/>
  <c r="K38" i="21"/>
  <c r="H41" i="21"/>
  <c r="J43" i="21"/>
  <c r="L45" i="21"/>
  <c r="I48" i="21"/>
  <c r="K50" i="21"/>
  <c r="H53" i="21"/>
  <c r="J55" i="21"/>
  <c r="L57" i="21"/>
  <c r="I60" i="21"/>
  <c r="L14" i="21"/>
  <c r="I17" i="21"/>
  <c r="K19" i="21"/>
  <c r="H22" i="21"/>
  <c r="J24" i="21"/>
  <c r="L26" i="21"/>
  <c r="I29" i="21"/>
  <c r="K31" i="21"/>
  <c r="H34" i="21"/>
  <c r="J36" i="21"/>
  <c r="L38" i="21"/>
  <c r="I41" i="21"/>
  <c r="K43" i="21"/>
  <c r="H46" i="21"/>
  <c r="J48" i="21"/>
  <c r="L50" i="21"/>
  <c r="I53" i="21"/>
  <c r="K55" i="21"/>
  <c r="H58" i="21"/>
  <c r="J60" i="21"/>
  <c r="H15" i="21"/>
  <c r="J17" i="21"/>
  <c r="L19" i="21"/>
  <c r="I22" i="21"/>
  <c r="K24" i="21"/>
  <c r="H27" i="21"/>
  <c r="J29" i="21"/>
  <c r="L31" i="21"/>
  <c r="I34" i="21"/>
  <c r="K36" i="21"/>
  <c r="H39" i="21"/>
  <c r="J41" i="21"/>
  <c r="L43" i="21"/>
  <c r="I46" i="21"/>
  <c r="K48" i="21"/>
  <c r="H51" i="21"/>
  <c r="J53" i="21"/>
  <c r="L55" i="21"/>
  <c r="I58" i="21"/>
  <c r="K60" i="21"/>
  <c r="BU24" i="9"/>
  <c r="BO20" i="9"/>
  <c r="AJ42" i="15"/>
  <c r="AI35" i="15"/>
  <c r="AJ28" i="15"/>
  <c r="AH23" i="15"/>
  <c r="AG16" i="15"/>
  <c r="BD80" i="15"/>
  <c r="AU44" i="15"/>
  <c r="AT40" i="15"/>
  <c r="AU36" i="15"/>
  <c r="AR33" i="15"/>
  <c r="AU28" i="15"/>
  <c r="AR25" i="15"/>
  <c r="AR21" i="15"/>
  <c r="AR16" i="15"/>
  <c r="BJ82" i="15"/>
  <c r="BD42" i="15"/>
  <c r="BF37" i="15"/>
  <c r="BE33" i="15"/>
  <c r="BF28" i="15"/>
  <c r="BD24" i="15"/>
  <c r="BD18" i="15"/>
  <c r="BD189" i="13"/>
  <c r="I71" i="18"/>
  <c r="J58" i="21"/>
  <c r="J52" i="21"/>
  <c r="K46" i="21"/>
  <c r="L40" i="21"/>
  <c r="L34" i="21"/>
  <c r="K29" i="21"/>
  <c r="K23" i="21"/>
  <c r="L17" i="21"/>
  <c r="BE14" i="9"/>
  <c r="BF15" i="9"/>
  <c r="BY15" i="9"/>
  <c r="BW16" i="9"/>
  <c r="BQ17" i="9"/>
  <c r="BI18" i="9"/>
  <c r="BX18" i="9"/>
  <c r="BO19" i="9"/>
  <c r="BF20" i="9"/>
  <c r="BT20" i="9"/>
  <c r="BK21" i="9"/>
  <c r="BD22" i="9"/>
  <c r="BR22" i="9"/>
  <c r="BI23" i="9"/>
  <c r="BW23" i="9"/>
  <c r="BN24" i="9"/>
  <c r="BD25" i="9"/>
  <c r="BR25" i="9"/>
  <c r="BK14" i="9"/>
  <c r="BI15" i="9"/>
  <c r="BG16" i="9"/>
  <c r="BY16" i="9"/>
  <c r="BS17" i="9"/>
  <c r="BL18" i="9"/>
  <c r="BZ18" i="9"/>
  <c r="BQ19" i="9"/>
  <c r="BH20" i="9"/>
  <c r="BW20" i="9"/>
  <c r="BO21" i="9"/>
  <c r="BF22" i="9"/>
  <c r="BT22" i="9"/>
  <c r="BK23" i="9"/>
  <c r="BY23" i="9"/>
  <c r="BQ24" i="9"/>
  <c r="BG25" i="9"/>
  <c r="BT25" i="9"/>
  <c r="BL14" i="9"/>
  <c r="BJ15" i="9"/>
  <c r="BI16" i="9"/>
  <c r="BZ16" i="9"/>
  <c r="BV17" i="9"/>
  <c r="BM18" i="9"/>
  <c r="BD19" i="9"/>
  <c r="BR19" i="9"/>
  <c r="BJ20" i="9"/>
  <c r="BY20" i="9"/>
  <c r="BP21" i="9"/>
  <c r="BG22" i="9"/>
  <c r="BU22" i="9"/>
  <c r="BL23" i="9"/>
  <c r="BZ23" i="9"/>
  <c r="BR24" i="9"/>
  <c r="BH25" i="9"/>
  <c r="BU25" i="9"/>
  <c r="BM14" i="9"/>
  <c r="BK15" i="9"/>
  <c r="BJ16" i="9"/>
  <c r="BD17" i="9"/>
  <c r="BW17" i="9"/>
  <c r="BN18" i="9"/>
  <c r="BE19" i="9"/>
  <c r="BT19" i="9"/>
  <c r="BK20" i="9"/>
  <c r="BZ20" i="9"/>
  <c r="BQ21" i="9"/>
  <c r="BH22" i="9"/>
  <c r="BV22" i="9"/>
  <c r="BM23" i="9"/>
  <c r="BE24" i="9"/>
  <c r="BS24" i="9"/>
  <c r="BI25" i="9"/>
  <c r="BV25" i="9"/>
  <c r="BN14" i="9"/>
  <c r="BL15" i="9"/>
  <c r="BK16" i="9"/>
  <c r="BE17" i="9"/>
  <c r="BX17" i="9"/>
  <c r="BO18" i="9"/>
  <c r="BG19" i="9"/>
  <c r="BU19" i="9"/>
  <c r="BM20" i="9"/>
  <c r="BD21" i="9"/>
  <c r="BR21" i="9"/>
  <c r="BI22" i="9"/>
  <c r="BW22" i="9"/>
  <c r="BN23" i="9"/>
  <c r="BF24" i="9"/>
  <c r="BT24" i="9"/>
  <c r="BJ25" i="9"/>
  <c r="BO14" i="9"/>
  <c r="BP15" i="9"/>
  <c r="BL16" i="9"/>
  <c r="BJ17" i="9"/>
  <c r="BY17" i="9"/>
  <c r="BQ18" i="9"/>
  <c r="BH19" i="9"/>
  <c r="BV19" i="9"/>
  <c r="BN20" i="9"/>
  <c r="BT14" i="9"/>
  <c r="BS16" i="9"/>
  <c r="BF18" i="9"/>
  <c r="BL19" i="9"/>
  <c r="BQ20" i="9"/>
  <c r="BT21" i="9"/>
  <c r="BS22" i="9"/>
  <c r="BU23" i="9"/>
  <c r="BW24" i="9"/>
  <c r="BW25" i="9"/>
  <c r="BU14" i="9"/>
  <c r="BU16" i="9"/>
  <c r="BG18" i="9"/>
  <c r="BM19" i="9"/>
  <c r="BR20" i="9"/>
  <c r="BU21" i="9"/>
  <c r="BX22" i="9"/>
  <c r="BV23" i="9"/>
  <c r="BX24" i="9"/>
  <c r="BX25" i="9"/>
  <c r="BY14" i="9"/>
  <c r="BV16" i="9"/>
  <c r="BH18" i="9"/>
  <c r="BN19" i="9"/>
  <c r="BS20" i="9"/>
  <c r="BV21" i="9"/>
  <c r="BY22" i="9"/>
  <c r="BX23" i="9"/>
  <c r="BY24" i="9"/>
  <c r="BY25" i="9"/>
  <c r="BH15" i="9"/>
  <c r="BX16" i="9"/>
  <c r="BK18" i="9"/>
  <c r="BP19" i="9"/>
  <c r="BU20" i="9"/>
  <c r="BW21" i="9"/>
  <c r="BD23" i="9"/>
  <c r="BG24" i="9"/>
  <c r="BZ24" i="9"/>
  <c r="BZ25" i="9"/>
  <c r="BQ15" i="9"/>
  <c r="BK17" i="9"/>
  <c r="BR18" i="9"/>
  <c r="BX19" i="9"/>
  <c r="BE21" i="9"/>
  <c r="BX21" i="9"/>
  <c r="BE23" i="9"/>
  <c r="BH24" i="9"/>
  <c r="BF25" i="9"/>
  <c r="BR15" i="9"/>
  <c r="BM17" i="9"/>
  <c r="BS18" i="9"/>
  <c r="BY19" i="9"/>
  <c r="BF21" i="9"/>
  <c r="BE22" i="9"/>
  <c r="BG23" i="9"/>
  <c r="BJ24" i="9"/>
  <c r="BK25" i="9"/>
  <c r="BT15" i="9"/>
  <c r="BN17" i="9"/>
  <c r="BT18" i="9"/>
  <c r="BZ19" i="9"/>
  <c r="BG21" i="9"/>
  <c r="BJ22" i="9"/>
  <c r="BH23" i="9"/>
  <c r="BK24" i="9"/>
  <c r="BL25" i="9"/>
  <c r="BW15" i="9"/>
  <c r="BO17" i="9"/>
  <c r="BU18" i="9"/>
  <c r="BD20" i="9"/>
  <c r="BH21" i="9"/>
  <c r="BK22" i="9"/>
  <c r="BJ23" i="9"/>
  <c r="BL24" i="9"/>
  <c r="BM25" i="9"/>
  <c r="BX15" i="9"/>
  <c r="BP17" i="9"/>
  <c r="BW18" i="9"/>
  <c r="BE20" i="9"/>
  <c r="BI21" i="9"/>
  <c r="BL22" i="9"/>
  <c r="BP23" i="9"/>
  <c r="BM24" i="9"/>
  <c r="BN25" i="9"/>
  <c r="K82" i="15"/>
  <c r="AI42" i="15"/>
  <c r="AH35" i="15"/>
  <c r="AI28" i="15"/>
  <c r="AG23" i="15"/>
  <c r="AJ15" i="15"/>
  <c r="AR44" i="15"/>
  <c r="AS40" i="15"/>
  <c r="AT36" i="15"/>
  <c r="AU32" i="15"/>
  <c r="AT28" i="15"/>
  <c r="AU24" i="15"/>
  <c r="AU19" i="15"/>
  <c r="AU15" i="15"/>
  <c r="BI82" i="15"/>
  <c r="AI81" i="15"/>
  <c r="BF41" i="15"/>
  <c r="BE37" i="15"/>
  <c r="BD33" i="15"/>
  <c r="BE28" i="15"/>
  <c r="BF22" i="15"/>
  <c r="BC18" i="15"/>
  <c r="BB189" i="13"/>
  <c r="AR52" i="15"/>
  <c r="I70" i="18"/>
  <c r="T24" i="18"/>
  <c r="K57" i="21"/>
  <c r="K51" i="21"/>
  <c r="J46" i="21"/>
  <c r="J40" i="21"/>
  <c r="K34" i="21"/>
  <c r="L28" i="21"/>
  <c r="L22" i="21"/>
  <c r="K17" i="21"/>
  <c r="BT23" i="9"/>
  <c r="BJ19" i="9"/>
  <c r="AJ40" i="15"/>
  <c r="AG35" i="15"/>
  <c r="AH28" i="15"/>
  <c r="AJ22" i="15"/>
  <c r="AI15" i="15"/>
  <c r="AU43" i="15"/>
  <c r="AR40" i="15"/>
  <c r="AS36" i="15"/>
  <c r="AR32" i="15"/>
  <c r="AS28" i="15"/>
  <c r="AR24" i="15"/>
  <c r="AT19" i="15"/>
  <c r="AT15" i="15"/>
  <c r="BH82" i="15"/>
  <c r="BC41" i="15"/>
  <c r="BD37" i="15"/>
  <c r="BC33" i="15"/>
  <c r="BD28" i="15"/>
  <c r="BE22" i="15"/>
  <c r="BF16" i="15"/>
  <c r="AF201" i="13"/>
  <c r="AF202" i="13"/>
  <c r="AF203" i="13"/>
  <c r="BC188" i="13"/>
  <c r="V53" i="15"/>
  <c r="AH14" i="18"/>
  <c r="AG14" i="18"/>
  <c r="AG34" i="18"/>
  <c r="AG53" i="18"/>
  <c r="AG15" i="18"/>
  <c r="AG35" i="18"/>
  <c r="AH53" i="18"/>
  <c r="AG19" i="18"/>
  <c r="AH35" i="18"/>
  <c r="AG54" i="18"/>
  <c r="AH23" i="18"/>
  <c r="AH37" i="18"/>
  <c r="AG55" i="18"/>
  <c r="AH24" i="18"/>
  <c r="AH42" i="18"/>
  <c r="AG57" i="18"/>
  <c r="AG25" i="18"/>
  <c r="AG43" i="18"/>
  <c r="AH59" i="18"/>
  <c r="AH25" i="18"/>
  <c r="AH44" i="18"/>
  <c r="T23" i="18"/>
  <c r="I57" i="21"/>
  <c r="J51" i="21"/>
  <c r="K45" i="21"/>
  <c r="K39" i="21"/>
  <c r="J34" i="21"/>
  <c r="J28" i="21"/>
  <c r="K22" i="21"/>
  <c r="L16" i="21"/>
  <c r="BR23" i="9"/>
  <c r="BI19" i="9"/>
  <c r="AI40" i="15"/>
  <c r="AJ34" i="15"/>
  <c r="AG28" i="15"/>
  <c r="AJ20" i="15"/>
  <c r="AI14" i="15"/>
  <c r="AT43" i="15"/>
  <c r="AU39" i="15"/>
  <c r="AR36" i="15"/>
  <c r="AU31" i="15"/>
  <c r="AR28" i="15"/>
  <c r="AU23" i="15"/>
  <c r="AS19" i="15"/>
  <c r="AS15" i="15"/>
  <c r="BG82" i="15"/>
  <c r="BF40" i="15"/>
  <c r="BC37" i="15"/>
  <c r="BF32" i="15"/>
  <c r="BD27" i="15"/>
  <c r="BD22" i="15"/>
  <c r="BD16" i="15"/>
  <c r="AG82" i="15"/>
  <c r="AH82" i="15"/>
  <c r="AL82" i="15"/>
  <c r="AN82" i="15"/>
  <c r="U68" i="18"/>
  <c r="U70" i="18"/>
  <c r="U71" i="18"/>
  <c r="AH54" i="18"/>
  <c r="U59" i="18"/>
  <c r="J56" i="21"/>
  <c r="I51" i="21"/>
  <c r="I45" i="21"/>
  <c r="J39" i="21"/>
  <c r="K33" i="21"/>
  <c r="K27" i="21"/>
  <c r="J22" i="21"/>
  <c r="J16" i="21"/>
  <c r="BQ23" i="9"/>
  <c r="BY18" i="9"/>
  <c r="AS43" i="15"/>
  <c r="AT39" i="15"/>
  <c r="AU35" i="15"/>
  <c r="AT31" i="15"/>
  <c r="AT27" i="15"/>
  <c r="AR23" i="15"/>
  <c r="AR19" i="15"/>
  <c r="AR15" i="15"/>
  <c r="BF82" i="15"/>
  <c r="BF44" i="15"/>
  <c r="BE40" i="15"/>
  <c r="BF36" i="15"/>
  <c r="BC32" i="15"/>
  <c r="BC27" i="15"/>
  <c r="BC22" i="15"/>
  <c r="BC16" i="15"/>
  <c r="BD188" i="13"/>
  <c r="BF190" i="13"/>
  <c r="BE188" i="13"/>
  <c r="BF188" i="13"/>
  <c r="BC189" i="13"/>
  <c r="BE189" i="13"/>
  <c r="BF189" i="13"/>
  <c r="AH47" i="18"/>
  <c r="T25" i="18"/>
  <c r="T48" i="18"/>
  <c r="U31" i="18"/>
  <c r="U48" i="18"/>
  <c r="T32" i="18"/>
  <c r="T49" i="18"/>
  <c r="T16" i="18"/>
  <c r="U34" i="18"/>
  <c r="T51" i="18"/>
  <c r="T17" i="18"/>
  <c r="T36" i="18"/>
  <c r="U53" i="18"/>
  <c r="T22" i="18"/>
  <c r="U37" i="18"/>
  <c r="U56" i="18"/>
  <c r="U22" i="18"/>
  <c r="T38" i="18"/>
  <c r="T57" i="18"/>
  <c r="I56" i="21"/>
  <c r="J50" i="21"/>
  <c r="J44" i="21"/>
  <c r="I39" i="21"/>
  <c r="I33" i="21"/>
  <c r="J27" i="21"/>
  <c r="K21" i="21"/>
  <c r="K15" i="21"/>
  <c r="BQ22" i="9"/>
  <c r="BE18" i="9"/>
  <c r="AG59" i="21"/>
  <c r="AI38" i="21"/>
  <c r="AG19" i="21"/>
  <c r="F21" i="9"/>
  <c r="N16" i="9"/>
  <c r="AM47" i="9"/>
  <c r="AP39" i="9"/>
  <c r="BD47" i="9"/>
  <c r="BF45" i="9"/>
  <c r="BL42" i="9"/>
  <c r="BL40" i="9"/>
  <c r="BN37" i="9"/>
  <c r="AH202" i="13"/>
  <c r="BE192" i="13"/>
  <c r="AR62" i="15"/>
  <c r="H73" i="18"/>
  <c r="I60" i="18"/>
  <c r="I48" i="18"/>
  <c r="I36" i="18"/>
  <c r="I23" i="18"/>
  <c r="AG56" i="21"/>
  <c r="AH37" i="21"/>
  <c r="AK18" i="21"/>
  <c r="AA24" i="9"/>
  <c r="K20" i="9"/>
  <c r="M15" i="9"/>
  <c r="Q45" i="9"/>
  <c r="K43" i="9"/>
  <c r="K40" i="9"/>
  <c r="R37" i="9"/>
  <c r="AL47" i="9"/>
  <c r="AL39" i="9"/>
  <c r="BQ46" i="9"/>
  <c r="BK44" i="9"/>
  <c r="BK42" i="9"/>
  <c r="BJ40" i="9"/>
  <c r="I57" i="18"/>
  <c r="H48" i="18"/>
  <c r="H36" i="18"/>
  <c r="I22" i="18"/>
  <c r="AK52" i="21"/>
  <c r="AI34" i="21"/>
  <c r="AJ18" i="21"/>
  <c r="W24" i="9"/>
  <c r="J20" i="9"/>
  <c r="BE37" i="9"/>
  <c r="BD37" i="9"/>
  <c r="BD38" i="9"/>
  <c r="BQ38" i="9"/>
  <c r="BP39" i="9"/>
  <c r="BF37" i="9"/>
  <c r="BE38" i="9"/>
  <c r="BD39" i="9"/>
  <c r="BQ39" i="9"/>
  <c r="BP40" i="9"/>
  <c r="BO41" i="9"/>
  <c r="BN42" i="9"/>
  <c r="BM43" i="9"/>
  <c r="BL44" i="9"/>
  <c r="BK45" i="9"/>
  <c r="BI46" i="9"/>
  <c r="BG47" i="9"/>
  <c r="BG37" i="9"/>
  <c r="BF38" i="9"/>
  <c r="BE39" i="9"/>
  <c r="BD40" i="9"/>
  <c r="BQ40" i="9"/>
  <c r="BP41" i="9"/>
  <c r="BO42" i="9"/>
  <c r="BN43" i="9"/>
  <c r="BM44" i="9"/>
  <c r="BL45" i="9"/>
  <c r="BJ46" i="9"/>
  <c r="BH47" i="9"/>
  <c r="BH37" i="9"/>
  <c r="BG38" i="9"/>
  <c r="BF39" i="9"/>
  <c r="BE40" i="9"/>
  <c r="BD41" i="9"/>
  <c r="BQ41" i="9"/>
  <c r="BP42" i="9"/>
  <c r="BO43" i="9"/>
  <c r="BN44" i="9"/>
  <c r="BM45" i="9"/>
  <c r="BK46" i="9"/>
  <c r="BI47" i="9"/>
  <c r="BI37" i="9"/>
  <c r="BH38" i="9"/>
  <c r="BG39" i="9"/>
  <c r="BF40" i="9"/>
  <c r="BE41" i="9"/>
  <c r="BD42" i="9"/>
  <c r="BQ42" i="9"/>
  <c r="BP43" i="9"/>
  <c r="BP44" i="9"/>
  <c r="BN45" i="9"/>
  <c r="BL46" i="9"/>
  <c r="BJ47" i="9"/>
  <c r="BJ37" i="9"/>
  <c r="BI38" i="9"/>
  <c r="BH39" i="9"/>
  <c r="BG40" i="9"/>
  <c r="BF41" i="9"/>
  <c r="BE42" i="9"/>
  <c r="BD43" i="9"/>
  <c r="BD44" i="9"/>
  <c r="BQ44" i="9"/>
  <c r="BO45" i="9"/>
  <c r="BM46" i="9"/>
  <c r="BK47" i="9"/>
  <c r="BK37" i="9"/>
  <c r="BJ38" i="9"/>
  <c r="BI39" i="9"/>
  <c r="BH40" i="9"/>
  <c r="BG41" i="9"/>
  <c r="BF42" i="9"/>
  <c r="BF43" i="9"/>
  <c r="BE44" i="9"/>
  <c r="BD45" i="9"/>
  <c r="BP45" i="9"/>
  <c r="BN46" i="9"/>
  <c r="BL47" i="9"/>
  <c r="BL37" i="9"/>
  <c r="BK38" i="9"/>
  <c r="BJ39" i="9"/>
  <c r="BI40" i="9"/>
  <c r="BH41" i="9"/>
  <c r="BH42" i="9"/>
  <c r="BG43" i="9"/>
  <c r="BF44" i="9"/>
  <c r="BE45" i="9"/>
  <c r="BQ45" i="9"/>
  <c r="BO46" i="9"/>
  <c r="BM47" i="9"/>
  <c r="AK45" i="9"/>
  <c r="AN38" i="9"/>
  <c r="BH46" i="9"/>
  <c r="BI44" i="9"/>
  <c r="BI42" i="9"/>
  <c r="BN39" i="9"/>
  <c r="I56" i="18"/>
  <c r="H47" i="18"/>
  <c r="I32" i="18"/>
  <c r="H20" i="18"/>
  <c r="AH51" i="21"/>
  <c r="AJ33" i="21"/>
  <c r="AK14" i="21"/>
  <c r="I15" i="9"/>
  <c r="Q18" i="9"/>
  <c r="P21" i="9"/>
  <c r="X24" i="9"/>
  <c r="N15" i="9"/>
  <c r="S18" i="9"/>
  <c r="R22" i="9"/>
  <c r="L16" i="9"/>
  <c r="T18" i="9"/>
  <c r="S22" i="9"/>
  <c r="M16" i="9"/>
  <c r="U19" i="9"/>
  <c r="T22" i="9"/>
  <c r="G37" i="9"/>
  <c r="F37" i="9"/>
  <c r="H38" i="9"/>
  <c r="J39" i="9"/>
  <c r="L40" i="9"/>
  <c r="M41" i="9"/>
  <c r="N42" i="9"/>
  <c r="Q43" i="9"/>
  <c r="R44" i="9"/>
  <c r="S45" i="9"/>
  <c r="H37" i="9"/>
  <c r="I38" i="9"/>
  <c r="L39" i="9"/>
  <c r="M40" i="9"/>
  <c r="N41" i="9"/>
  <c r="P42" i="9"/>
  <c r="R43" i="9"/>
  <c r="S44" i="9"/>
  <c r="I37" i="9"/>
  <c r="J38" i="9"/>
  <c r="M39" i="9"/>
  <c r="N40" i="9"/>
  <c r="O41" i="9"/>
  <c r="R42" i="9"/>
  <c r="S43" i="9"/>
  <c r="F45" i="9"/>
  <c r="J37" i="9"/>
  <c r="L38" i="9"/>
  <c r="N39" i="9"/>
  <c r="O40" i="9"/>
  <c r="P41" i="9"/>
  <c r="S42" i="9"/>
  <c r="F44" i="9"/>
  <c r="G45" i="9"/>
  <c r="K37" i="9"/>
  <c r="N38" i="9"/>
  <c r="O39" i="9"/>
  <c r="P40" i="9"/>
  <c r="R41" i="9"/>
  <c r="F43" i="9"/>
  <c r="G44" i="9"/>
  <c r="H45" i="9"/>
  <c r="L37" i="9"/>
  <c r="O38" i="9"/>
  <c r="P39" i="9"/>
  <c r="Q40" i="9"/>
  <c r="F42" i="9"/>
  <c r="G43" i="9"/>
  <c r="H44" i="9"/>
  <c r="L45" i="9"/>
  <c r="N37" i="9"/>
  <c r="P38" i="9"/>
  <c r="Q39" i="9"/>
  <c r="R40" i="9"/>
  <c r="G42" i="9"/>
  <c r="H43" i="9"/>
  <c r="J44" i="9"/>
  <c r="M45" i="9"/>
  <c r="AG45" i="9"/>
  <c r="BG46" i="9"/>
  <c r="BH44" i="9"/>
  <c r="BN41" i="9"/>
  <c r="BL39" i="9"/>
  <c r="M23" i="9"/>
  <c r="R18" i="9"/>
  <c r="AH37" i="9"/>
  <c r="AI40" i="9"/>
  <c r="AR42" i="9"/>
  <c r="AP45" i="9"/>
  <c r="AN48" i="9"/>
  <c r="AI37" i="9"/>
  <c r="AJ40" i="9"/>
  <c r="AH43" i="9"/>
  <c r="AI46" i="9"/>
  <c r="AO48" i="9"/>
  <c r="AJ37" i="9"/>
  <c r="AN40" i="9"/>
  <c r="AI43" i="9"/>
  <c r="AJ46" i="9"/>
  <c r="AP48" i="9"/>
  <c r="AK37" i="9"/>
  <c r="AR40" i="9"/>
  <c r="AJ43" i="9"/>
  <c r="AL46" i="9"/>
  <c r="AH49" i="9"/>
  <c r="AJ38" i="9"/>
  <c r="AE41" i="9"/>
  <c r="AK43" i="9"/>
  <c r="AF47" i="9"/>
  <c r="AI49" i="9"/>
  <c r="AK38" i="9"/>
  <c r="AF41" i="9"/>
  <c r="AJ44" i="9"/>
  <c r="AG47" i="9"/>
  <c r="AJ49" i="9"/>
  <c r="AL38" i="9"/>
  <c r="AM41" i="9"/>
  <c r="AK44" i="9"/>
  <c r="AH47" i="9"/>
  <c r="AI50" i="9"/>
  <c r="BF46" i="9"/>
  <c r="BG44" i="9"/>
  <c r="BM41" i="9"/>
  <c r="BK39" i="9"/>
  <c r="AG201" i="13"/>
  <c r="W190" i="13"/>
  <c r="AI69" i="18"/>
  <c r="AH73" i="18"/>
  <c r="I55" i="18"/>
  <c r="I43" i="18"/>
  <c r="H30" i="18"/>
  <c r="H19" i="18"/>
  <c r="AH47" i="21"/>
  <c r="AG33" i="21"/>
  <c r="L23" i="9"/>
  <c r="M18" i="9"/>
  <c r="P44" i="9"/>
  <c r="J42" i="9"/>
  <c r="H39" i="9"/>
  <c r="AL50" i="9"/>
  <c r="AL44" i="9"/>
  <c r="BQ47" i="9"/>
  <c r="BE46" i="9"/>
  <c r="BL43" i="9"/>
  <c r="BL41" i="9"/>
  <c r="BP38" i="9"/>
  <c r="AC79" i="15"/>
  <c r="V190" i="13"/>
  <c r="AF190" i="13"/>
  <c r="AH72" i="18"/>
  <c r="H55" i="18"/>
  <c r="I41" i="18"/>
  <c r="I29" i="18"/>
  <c r="I18" i="18"/>
  <c r="AG46" i="21"/>
  <c r="AI28" i="21"/>
  <c r="K23" i="9"/>
  <c r="AB17" i="9"/>
  <c r="O44" i="9"/>
  <c r="H42" i="9"/>
  <c r="F39" i="9"/>
  <c r="AK50" i="9"/>
  <c r="AQ42" i="9"/>
  <c r="BP47" i="9"/>
  <c r="BD46" i="9"/>
  <c r="BK43" i="9"/>
  <c r="BK41" i="9"/>
  <c r="BN38" i="9"/>
  <c r="AB79" i="15"/>
  <c r="AJ203" i="13"/>
  <c r="BD203" i="13"/>
  <c r="W73" i="21"/>
  <c r="H54" i="18"/>
  <c r="H41" i="18"/>
  <c r="H29" i="18"/>
  <c r="I15" i="18"/>
  <c r="AK45" i="21"/>
  <c r="AH27" i="21"/>
  <c r="J23" i="9"/>
  <c r="U17" i="9"/>
  <c r="N44" i="9"/>
  <c r="L41" i="9"/>
  <c r="S38" i="9"/>
  <c r="AJ50" i="9"/>
  <c r="AP42" i="9"/>
  <c r="BO47" i="9"/>
  <c r="BJ45" i="9"/>
  <c r="BJ43" i="9"/>
  <c r="BJ41" i="9"/>
  <c r="BM38" i="9"/>
  <c r="CI45" i="9"/>
  <c r="CK44" i="9"/>
  <c r="CM43" i="9"/>
  <c r="CO42" i="9"/>
  <c r="CC42" i="9"/>
  <c r="CE41" i="9"/>
  <c r="CG40" i="9"/>
  <c r="CI39" i="9"/>
  <c r="CK38" i="9"/>
  <c r="CL37" i="9"/>
  <c r="DJ23" i="9"/>
  <c r="DJ17" i="9"/>
  <c r="CP47" i="9"/>
  <c r="CD47" i="9"/>
  <c r="CF46" i="9"/>
  <c r="CH45" i="9"/>
  <c r="CJ44" i="9"/>
  <c r="CL43" i="9"/>
  <c r="CN42" i="9"/>
  <c r="CP41" i="9"/>
  <c r="CD41" i="9"/>
  <c r="CF40" i="9"/>
  <c r="CH39" i="9"/>
  <c r="CJ38" i="9"/>
  <c r="CK37" i="9"/>
  <c r="DR21" i="9"/>
  <c r="DX16" i="9"/>
  <c r="CO47" i="9"/>
  <c r="CC47" i="9"/>
  <c r="CE46" i="9"/>
  <c r="CG45" i="9"/>
  <c r="CI44" i="9"/>
  <c r="CK43" i="9"/>
  <c r="CM42" i="9"/>
  <c r="CO41" i="9"/>
  <c r="CC41" i="9"/>
  <c r="CE40" i="9"/>
  <c r="CG39" i="9"/>
  <c r="CI38" i="9"/>
  <c r="CJ37" i="9"/>
  <c r="CK21" i="9"/>
  <c r="CV20" i="9"/>
  <c r="CJ20" i="9"/>
  <c r="CU19" i="9"/>
  <c r="CI19" i="9"/>
  <c r="CT18" i="9"/>
  <c r="CH18" i="9"/>
  <c r="CS17" i="9"/>
  <c r="CG17" i="9"/>
  <c r="CR16" i="9"/>
  <c r="CF16" i="9"/>
  <c r="CQ15" i="9"/>
  <c r="CE15" i="9"/>
  <c r="CP14" i="9"/>
  <c r="CD14" i="9"/>
  <c r="DN21" i="9"/>
  <c r="DT16" i="9"/>
  <c r="CN47" i="9"/>
  <c r="CP46" i="9"/>
  <c r="CD46" i="9"/>
  <c r="CF45" i="9"/>
  <c r="CH44" i="9"/>
  <c r="CJ43" i="9"/>
  <c r="CL42" i="9"/>
  <c r="CN41" i="9"/>
  <c r="CP40" i="9"/>
  <c r="CD40" i="9"/>
  <c r="CF39" i="9"/>
  <c r="CH38" i="9"/>
  <c r="CI37" i="9"/>
  <c r="CN25" i="9"/>
  <c r="CY24" i="9"/>
  <c r="CM24" i="9"/>
  <c r="CX23" i="9"/>
  <c r="CL23" i="9"/>
  <c r="CW22" i="9"/>
  <c r="CK22" i="9"/>
  <c r="CV21" i="9"/>
  <c r="CJ21" i="9"/>
  <c r="CU20" i="9"/>
  <c r="CI20" i="9"/>
  <c r="CT19" i="9"/>
  <c r="CH19" i="9"/>
  <c r="CS18" i="9"/>
  <c r="CG18" i="9"/>
  <c r="CR17" i="9"/>
  <c r="CF17" i="9"/>
  <c r="CQ16" i="9"/>
  <c r="CE16" i="9"/>
  <c r="CP15" i="9"/>
  <c r="CD15" i="9"/>
  <c r="CO14" i="9"/>
  <c r="CC14" i="9"/>
  <c r="DM21" i="9"/>
  <c r="DS16" i="9"/>
  <c r="CM47" i="9"/>
  <c r="CO46" i="9"/>
  <c r="CC46" i="9"/>
  <c r="CE45" i="9"/>
  <c r="CG44" i="9"/>
  <c r="CI43" i="9"/>
  <c r="CK42" i="9"/>
  <c r="CM41" i="9"/>
  <c r="CO40" i="9"/>
  <c r="CC40" i="9"/>
  <c r="CE39" i="9"/>
  <c r="CG38" i="9"/>
  <c r="CH37" i="9"/>
  <c r="DL21" i="9"/>
  <c r="DL14" i="9"/>
  <c r="CL47" i="9"/>
  <c r="CN46" i="9"/>
  <c r="CP45" i="9"/>
  <c r="CD45" i="9"/>
  <c r="CF44" i="9"/>
  <c r="CH43" i="9"/>
  <c r="CJ42" i="9"/>
  <c r="CL41" i="9"/>
  <c r="CN40" i="9"/>
  <c r="CP39" i="9"/>
  <c r="CD39" i="9"/>
  <c r="CF38" i="9"/>
  <c r="CG37" i="9"/>
  <c r="CK47" i="9"/>
  <c r="CM46" i="9"/>
  <c r="CO45" i="9"/>
  <c r="CC45" i="9"/>
  <c r="CE44" i="9"/>
  <c r="CG43" i="9"/>
  <c r="CI42" i="9"/>
  <c r="CK41" i="9"/>
  <c r="CM40" i="9"/>
  <c r="CO39" i="9"/>
  <c r="CC39" i="9"/>
  <c r="CE38" i="9"/>
  <c r="CF37" i="9"/>
  <c r="CW25" i="9"/>
  <c r="CK25" i="9"/>
  <c r="CV24" i="9"/>
  <c r="CJ24" i="9"/>
  <c r="CU23" i="9"/>
  <c r="CI23" i="9"/>
  <c r="CT22" i="9"/>
  <c r="CH22" i="9"/>
  <c r="CS21" i="9"/>
  <c r="CG21" i="9"/>
  <c r="CR20" i="9"/>
  <c r="CF20" i="9"/>
  <c r="CQ19" i="9"/>
  <c r="CE19" i="9"/>
  <c r="CP18" i="9"/>
  <c r="CD18" i="9"/>
  <c r="CO17" i="9"/>
  <c r="CC17" i="9"/>
  <c r="CN16" i="9"/>
  <c r="CY15" i="9"/>
  <c r="CM15" i="9"/>
  <c r="CX14" i="9"/>
  <c r="DV25" i="9"/>
  <c r="CJ47" i="9"/>
  <c r="CL46" i="9"/>
  <c r="CN45" i="9"/>
  <c r="CP44" i="9"/>
  <c r="CD44" i="9"/>
  <c r="CF43" i="9"/>
  <c r="CH42" i="9"/>
  <c r="CJ41" i="9"/>
  <c r="CL40" i="9"/>
  <c r="CN39" i="9"/>
  <c r="CP38" i="9"/>
  <c r="CD38" i="9"/>
  <c r="CE37" i="9"/>
  <c r="AC81" i="15"/>
  <c r="AC82" i="15"/>
  <c r="AB81" i="15"/>
  <c r="AB82" i="15"/>
  <c r="AA81" i="15"/>
  <c r="AA82" i="15"/>
  <c r="Z81" i="15"/>
  <c r="Z82" i="15"/>
  <c r="Y81" i="15"/>
  <c r="Y82" i="15"/>
  <c r="X81" i="15"/>
  <c r="X82" i="15"/>
  <c r="R82" i="15"/>
  <c r="Q82" i="15"/>
  <c r="O82" i="15"/>
  <c r="N82" i="15"/>
  <c r="M82" i="15"/>
  <c r="R80" i="15"/>
  <c r="L82" i="15"/>
  <c r="AU45" i="23"/>
  <c r="AU39" i="23"/>
  <c r="AU36" i="23"/>
  <c r="AQ32" i="23"/>
  <c r="AQ29" i="23"/>
  <c r="AU24" i="23"/>
  <c r="AQ20" i="23"/>
  <c r="AQ17" i="23"/>
  <c r="AT42" i="23"/>
  <c r="AT36" i="23"/>
  <c r="AL32" i="23"/>
  <c r="AT27" i="23"/>
  <c r="AL23" i="23"/>
  <c r="AT18" i="23"/>
  <c r="BR122" i="23"/>
  <c r="BN116" i="23"/>
  <c r="BN109" i="23"/>
  <c r="BR102" i="23"/>
  <c r="BR95" i="23"/>
  <c r="BN91" i="23"/>
  <c r="BR84" i="23"/>
  <c r="BN80" i="23"/>
  <c r="BR68" i="23"/>
  <c r="BN64" i="23"/>
  <c r="BR57" i="23"/>
  <c r="BR50" i="23"/>
  <c r="BN37" i="23"/>
  <c r="BR30" i="23"/>
  <c r="BN26" i="23"/>
  <c r="BN17" i="23"/>
  <c r="AS39" i="23"/>
  <c r="AS33" i="23"/>
  <c r="AK29" i="23"/>
  <c r="AK26" i="23"/>
  <c r="AS21" i="23"/>
  <c r="BM125" i="23"/>
  <c r="BQ120" i="23"/>
  <c r="BM116" i="23"/>
  <c r="BM109" i="23"/>
  <c r="BQ102" i="23"/>
  <c r="BM98" i="23"/>
  <c r="BQ93" i="23"/>
  <c r="BQ86" i="23"/>
  <c r="BM80" i="23"/>
  <c r="BM73" i="23"/>
  <c r="BM64" i="23"/>
  <c r="BQ41" i="23"/>
  <c r="BM35" i="23"/>
  <c r="BM28" i="23"/>
  <c r="BQ14" i="23"/>
  <c r="AJ44" i="23"/>
  <c r="AJ41" i="23"/>
  <c r="AJ35" i="23"/>
  <c r="AR30" i="23"/>
  <c r="AJ26" i="23"/>
  <c r="AR21" i="23"/>
  <c r="AR15" i="23"/>
  <c r="BL127" i="23"/>
  <c r="BP120" i="23"/>
  <c r="BP111" i="23"/>
  <c r="BP104" i="23"/>
  <c r="BP95" i="23"/>
  <c r="BL89" i="23"/>
  <c r="BP84" i="23"/>
  <c r="BL80" i="23"/>
  <c r="BL71" i="23"/>
  <c r="BL64" i="23"/>
  <c r="BL55" i="23"/>
  <c r="BP48" i="23"/>
  <c r="BP41" i="23"/>
  <c r="BL35" i="23"/>
  <c r="BL26" i="23"/>
  <c r="BP21" i="23"/>
  <c r="AQ42" i="23"/>
  <c r="AU37" i="23"/>
  <c r="AU31" i="23"/>
  <c r="AU22" i="23"/>
  <c r="AU19" i="23"/>
  <c r="AU13" i="23"/>
  <c r="BO122" i="23"/>
  <c r="BO102" i="23"/>
  <c r="BO95" i="23"/>
  <c r="BK73" i="23"/>
  <c r="BK64" i="23"/>
  <c r="BO57" i="23"/>
  <c r="BO50" i="23"/>
  <c r="BK44" i="23"/>
  <c r="BO39" i="23"/>
  <c r="BO32" i="23"/>
  <c r="BK28" i="23"/>
  <c r="BO21" i="23"/>
  <c r="K64" i="15"/>
  <c r="K63" i="15"/>
  <c r="K62" i="15"/>
  <c r="AL45" i="23"/>
  <c r="AT40" i="23"/>
  <c r="AT34" i="23"/>
  <c r="AL27" i="23"/>
  <c r="AT22" i="23"/>
  <c r="AT16" i="23"/>
  <c r="BR128" i="23"/>
  <c r="BN122" i="23"/>
  <c r="BN115" i="23"/>
  <c r="BR108" i="23"/>
  <c r="BR99" i="23"/>
  <c r="BR90" i="23"/>
  <c r="BR65" i="23"/>
  <c r="BN61" i="23"/>
  <c r="BN52" i="23"/>
  <c r="BR45" i="23"/>
  <c r="BR27" i="23"/>
  <c r="BN14" i="23"/>
  <c r="AK42" i="23"/>
  <c r="AS37" i="23"/>
  <c r="AS34" i="23"/>
  <c r="AS28" i="23"/>
  <c r="AK24" i="23"/>
  <c r="AS19" i="23"/>
  <c r="AK15" i="23"/>
  <c r="BQ126" i="23"/>
  <c r="BQ119" i="23"/>
  <c r="BM113" i="23"/>
  <c r="BM106" i="23"/>
  <c r="BQ101" i="23"/>
  <c r="BQ92" i="23"/>
  <c r="BM77" i="23"/>
  <c r="BQ72" i="23"/>
  <c r="BQ65" i="23"/>
  <c r="BM59" i="23"/>
  <c r="BM52" i="23"/>
  <c r="BQ45" i="23"/>
  <c r="BM34" i="23"/>
  <c r="BQ27" i="23"/>
  <c r="BQ20" i="23"/>
  <c r="AR43" i="23"/>
  <c r="AR37" i="23"/>
  <c r="AJ30" i="23"/>
  <c r="AJ21" i="23"/>
  <c r="AJ15" i="23"/>
  <c r="BL124" i="23"/>
  <c r="BL115" i="23"/>
  <c r="BL106" i="23"/>
  <c r="BP101" i="23"/>
  <c r="BL95" i="23"/>
  <c r="BL88" i="23"/>
  <c r="BP81" i="23"/>
  <c r="BP74" i="23"/>
  <c r="BP65" i="23"/>
  <c r="BL61" i="23"/>
  <c r="BL52" i="23"/>
  <c r="BP29" i="23"/>
  <c r="AU57" i="23"/>
  <c r="AU56" i="23"/>
  <c r="AU55" i="23"/>
  <c r="AU54" i="23"/>
  <c r="AU53" i="23"/>
  <c r="AU52" i="23"/>
  <c r="AU51" i="23"/>
  <c r="AU50" i="23"/>
  <c r="AU49" i="23"/>
  <c r="AU48" i="23"/>
  <c r="AU47" i="23"/>
  <c r="AS44" i="23"/>
  <c r="AS41" i="23"/>
  <c r="AS38" i="23"/>
  <c r="AS35" i="23"/>
  <c r="AS32" i="23"/>
  <c r="AK19" i="23"/>
  <c r="F16" i="23"/>
  <c r="P14" i="23"/>
  <c r="AT77" i="23"/>
  <c r="AT76" i="23"/>
  <c r="AT75" i="23"/>
  <c r="AT74" i="23"/>
  <c r="AT73" i="23"/>
  <c r="AT72" i="23"/>
  <c r="AT71" i="23"/>
  <c r="AT70" i="23"/>
  <c r="AT69" i="23"/>
  <c r="AT68" i="23"/>
  <c r="AT67" i="23"/>
  <c r="AT66" i="23"/>
  <c r="AT65" i="23"/>
  <c r="AT64" i="23"/>
  <c r="AT63" i="23"/>
  <c r="AT62" i="23"/>
  <c r="AT61" i="23"/>
  <c r="AT60" i="23"/>
  <c r="AT59" i="23"/>
  <c r="AT58" i="23"/>
  <c r="AT57" i="23"/>
  <c r="AT56" i="23"/>
  <c r="AT55" i="23"/>
  <c r="AT54" i="23"/>
  <c r="AT53" i="23"/>
  <c r="AT52" i="23"/>
  <c r="AT51" i="23"/>
  <c r="AT50" i="23"/>
  <c r="AT49" i="23"/>
  <c r="AT48" i="23"/>
  <c r="AT47" i="23"/>
  <c r="V13" i="23"/>
  <c r="S14" i="23"/>
  <c r="AE14" i="23"/>
  <c r="AB15" i="23"/>
  <c r="Y16" i="23"/>
  <c r="V17" i="23"/>
  <c r="S18" i="23"/>
  <c r="AE18" i="23"/>
  <c r="AB19" i="23"/>
  <c r="Y20" i="23"/>
  <c r="V21" i="23"/>
  <c r="S22" i="23"/>
  <c r="AE22" i="23"/>
  <c r="AB23" i="23"/>
  <c r="Y24" i="23"/>
  <c r="V25" i="23"/>
  <c r="S26" i="23"/>
  <c r="AE26" i="23"/>
  <c r="AB27" i="23"/>
  <c r="Y28" i="23"/>
  <c r="V29" i="23"/>
  <c r="S30" i="23"/>
  <c r="AE30" i="23"/>
  <c r="AB31" i="23"/>
  <c r="Y32" i="23"/>
  <c r="V33" i="23"/>
  <c r="S34" i="23"/>
  <c r="AE34" i="23"/>
  <c r="AB35" i="23"/>
  <c r="Y36" i="23"/>
  <c r="V37" i="23"/>
  <c r="S38" i="23"/>
  <c r="AE38" i="23"/>
  <c r="AB39" i="23"/>
  <c r="Y40" i="23"/>
  <c r="V41" i="23"/>
  <c r="S42" i="23"/>
  <c r="AE42" i="23"/>
  <c r="AB43" i="23"/>
  <c r="Y44" i="23"/>
  <c r="V45" i="23"/>
  <c r="S46" i="23"/>
  <c r="AE46" i="23"/>
  <c r="AB47" i="23"/>
  <c r="Y48" i="23"/>
  <c r="V49" i="23"/>
  <c r="S50" i="23"/>
  <c r="AE50" i="23"/>
  <c r="W13" i="23"/>
  <c r="T14" i="23"/>
  <c r="AF14" i="23"/>
  <c r="AC15" i="23"/>
  <c r="Z16" i="23"/>
  <c r="W17" i="23"/>
  <c r="T18" i="23"/>
  <c r="AF18" i="23"/>
  <c r="AC19" i="23"/>
  <c r="Z20" i="23"/>
  <c r="W21" i="23"/>
  <c r="T22" i="23"/>
  <c r="AF22" i="23"/>
  <c r="AC23" i="23"/>
  <c r="Z24" i="23"/>
  <c r="W25" i="23"/>
  <c r="T26" i="23"/>
  <c r="AF26" i="23"/>
  <c r="AC27" i="23"/>
  <c r="Z28" i="23"/>
  <c r="W29" i="23"/>
  <c r="T30" i="23"/>
  <c r="AF30" i="23"/>
  <c r="AC31" i="23"/>
  <c r="Z32" i="23"/>
  <c r="W33" i="23"/>
  <c r="T34" i="23"/>
  <c r="AF34" i="23"/>
  <c r="AC35" i="23"/>
  <c r="Z36" i="23"/>
  <c r="W37" i="23"/>
  <c r="T38" i="23"/>
  <c r="AF38" i="23"/>
  <c r="X13" i="23"/>
  <c r="U14" i="23"/>
  <c r="AG14" i="23"/>
  <c r="AD15" i="23"/>
  <c r="AA16" i="23"/>
  <c r="X17" i="23"/>
  <c r="U18" i="23"/>
  <c r="AG18" i="23"/>
  <c r="AD19" i="23"/>
  <c r="AA20" i="23"/>
  <c r="X21" i="23"/>
  <c r="U22" i="23"/>
  <c r="AG22" i="23"/>
  <c r="AD23" i="23"/>
  <c r="AA24" i="23"/>
  <c r="X25" i="23"/>
  <c r="U26" i="23"/>
  <c r="AG26" i="23"/>
  <c r="AD27" i="23"/>
  <c r="AA28" i="23"/>
  <c r="X29" i="23"/>
  <c r="U30" i="23"/>
  <c r="AG30" i="23"/>
  <c r="AD31" i="23"/>
  <c r="AA32" i="23"/>
  <c r="X33" i="23"/>
  <c r="U34" i="23"/>
  <c r="AG34" i="23"/>
  <c r="AD35" i="23"/>
  <c r="AA36" i="23"/>
  <c r="X37" i="23"/>
  <c r="U38" i="23"/>
  <c r="AG38" i="23"/>
  <c r="AD39" i="23"/>
  <c r="AA40" i="23"/>
  <c r="X41" i="23"/>
  <c r="U42" i="23"/>
  <c r="AG42" i="23"/>
  <c r="AD43" i="23"/>
  <c r="AA44" i="23"/>
  <c r="X45" i="23"/>
  <c r="U46" i="23"/>
  <c r="AG46" i="23"/>
  <c r="AD47" i="23"/>
  <c r="AA48" i="23"/>
  <c r="X49" i="23"/>
  <c r="U50" i="23"/>
  <c r="AG50" i="23"/>
  <c r="AD51" i="23"/>
  <c r="U13" i="23"/>
  <c r="AG13" i="23"/>
  <c r="AD14" i="23"/>
  <c r="AA15" i="23"/>
  <c r="X16" i="23"/>
  <c r="U17" i="23"/>
  <c r="AG17" i="23"/>
  <c r="AD18" i="23"/>
  <c r="AA19" i="23"/>
  <c r="X20" i="23"/>
  <c r="U21" i="23"/>
  <c r="AG21" i="23"/>
  <c r="AD22" i="23"/>
  <c r="AA23" i="23"/>
  <c r="X24" i="23"/>
  <c r="AR44" i="23"/>
  <c r="AJ43" i="23"/>
  <c r="AR41" i="23"/>
  <c r="AJ40" i="23"/>
  <c r="AR38" i="23"/>
  <c r="AJ37" i="23"/>
  <c r="AR35" i="23"/>
  <c r="AJ34" i="23"/>
  <c r="AR32" i="23"/>
  <c r="AJ31" i="23"/>
  <c r="AR29" i="23"/>
  <c r="AJ28" i="23"/>
  <c r="AR26" i="23"/>
  <c r="AJ25" i="23"/>
  <c r="AR23" i="23"/>
  <c r="AJ22" i="23"/>
  <c r="AR20" i="23"/>
  <c r="AJ19" i="23"/>
  <c r="AR17" i="23"/>
  <c r="AJ16" i="23"/>
  <c r="AR14" i="23"/>
  <c r="AJ13" i="23"/>
  <c r="BL128" i="23"/>
  <c r="BP125" i="23"/>
  <c r="BP123" i="23"/>
  <c r="BL121" i="23"/>
  <c r="BL119" i="23"/>
  <c r="BP116" i="23"/>
  <c r="BP114" i="23"/>
  <c r="BL112" i="23"/>
  <c r="BL110" i="23"/>
  <c r="BP107" i="23"/>
  <c r="BP105" i="23"/>
  <c r="BL103" i="23"/>
  <c r="BL101" i="23"/>
  <c r="BP98" i="23"/>
  <c r="BP96" i="23"/>
  <c r="BL94" i="23"/>
  <c r="BL92" i="23"/>
  <c r="BP89" i="23"/>
  <c r="BP87" i="23"/>
  <c r="BL85" i="23"/>
  <c r="BL83" i="23"/>
  <c r="BP80" i="23"/>
  <c r="BP78" i="23"/>
  <c r="BL76" i="23"/>
  <c r="BL74" i="23"/>
  <c r="BP71" i="23"/>
  <c r="BP69" i="23"/>
  <c r="BL67" i="23"/>
  <c r="BL65" i="23"/>
  <c r="BP62" i="23"/>
  <c r="BP60" i="23"/>
  <c r="BL58" i="23"/>
  <c r="BL56" i="23"/>
  <c r="BP53" i="23"/>
  <c r="BP51" i="23"/>
  <c r="BL49" i="23"/>
  <c r="BL47" i="23"/>
  <c r="BP44" i="23"/>
  <c r="BP42" i="23"/>
  <c r="BL40" i="23"/>
  <c r="BL38" i="23"/>
  <c r="BP35" i="23"/>
  <c r="BP33" i="23"/>
  <c r="BL31" i="23"/>
  <c r="BL29" i="23"/>
  <c r="BP26" i="23"/>
  <c r="BP24" i="23"/>
  <c r="BL22" i="23"/>
  <c r="BL20" i="23"/>
  <c r="BP17" i="23"/>
  <c r="BP15" i="23"/>
  <c r="AH142" i="13"/>
  <c r="AG139" i="13"/>
  <c r="AI135" i="13"/>
  <c r="AH132" i="13"/>
  <c r="AJ128" i="13"/>
  <c r="AK125" i="13"/>
  <c r="AF122" i="13"/>
  <c r="AL118" i="13"/>
  <c r="AG115" i="13"/>
  <c r="AI112" i="13"/>
  <c r="AJ108" i="13"/>
  <c r="AJ105" i="13"/>
  <c r="AK101" i="13"/>
  <c r="AK98" i="13"/>
  <c r="AL94" i="13"/>
  <c r="AF92" i="13"/>
  <c r="AK87" i="13"/>
  <c r="AH84" i="13"/>
  <c r="AH80" i="13"/>
  <c r="AG77" i="13"/>
  <c r="AG73" i="13"/>
  <c r="AK69" i="13"/>
  <c r="AI65" i="13"/>
  <c r="AF62" i="13"/>
  <c r="AF58" i="13"/>
  <c r="AL54" i="13"/>
  <c r="AL50" i="13"/>
  <c r="AI47" i="13"/>
  <c r="AG43" i="13"/>
  <c r="AH40" i="13"/>
  <c r="AF36" i="13"/>
  <c r="AJ32" i="13"/>
  <c r="AH28" i="13"/>
  <c r="AH24" i="13"/>
  <c r="AF20" i="13"/>
  <c r="AH16" i="13"/>
  <c r="M171" i="13"/>
  <c r="O167" i="13"/>
  <c r="K163" i="13"/>
  <c r="K159" i="13"/>
  <c r="O153" i="13"/>
  <c r="M149" i="13"/>
  <c r="I145" i="13"/>
  <c r="N140" i="13"/>
  <c r="K135" i="13"/>
  <c r="N130" i="13"/>
  <c r="L125" i="13"/>
  <c r="J121" i="13"/>
  <c r="O114" i="13"/>
  <c r="O109" i="13"/>
  <c r="J104" i="13"/>
  <c r="I99" i="13"/>
  <c r="J92" i="13"/>
  <c r="I87" i="13"/>
  <c r="N80" i="13"/>
  <c r="M75" i="13"/>
  <c r="N68" i="13"/>
  <c r="M63" i="13"/>
  <c r="O57" i="13"/>
  <c r="N52" i="13"/>
  <c r="O45" i="13"/>
  <c r="N40" i="13"/>
  <c r="L34" i="13"/>
  <c r="K29" i="13"/>
  <c r="L22" i="13"/>
  <c r="K17" i="13"/>
  <c r="V37" i="21"/>
  <c r="AQ44" i="23"/>
  <c r="AQ41" i="23"/>
  <c r="AQ38" i="23"/>
  <c r="AU33" i="23"/>
  <c r="AU30" i="23"/>
  <c r="AU27" i="23"/>
  <c r="AQ23" i="23"/>
  <c r="AU18" i="23"/>
  <c r="AQ14" i="23"/>
  <c r="AL38" i="23"/>
  <c r="BP13" i="23"/>
  <c r="BL15" i="23"/>
  <c r="BP16" i="23"/>
  <c r="BL18" i="23"/>
  <c r="BP19" i="23"/>
  <c r="BL21" i="23"/>
  <c r="BP22" i="23"/>
  <c r="BL24" i="23"/>
  <c r="BP25" i="23"/>
  <c r="BL27" i="23"/>
  <c r="BP28" i="23"/>
  <c r="BL30" i="23"/>
  <c r="BP31" i="23"/>
  <c r="BL33" i="23"/>
  <c r="BP34" i="23"/>
  <c r="BL36" i="23"/>
  <c r="BP37" i="23"/>
  <c r="BL39" i="23"/>
  <c r="BP40" i="23"/>
  <c r="BL42" i="23"/>
  <c r="BP43" i="23"/>
  <c r="BL45" i="23"/>
  <c r="BP46" i="23"/>
  <c r="BL48" i="23"/>
  <c r="BP49" i="23"/>
  <c r="BL51" i="23"/>
  <c r="BP52" i="23"/>
  <c r="BL54" i="23"/>
  <c r="BP55" i="23"/>
  <c r="BL57" i="23"/>
  <c r="BP58" i="23"/>
  <c r="BL60" i="23"/>
  <c r="BP61" i="23"/>
  <c r="BL63" i="23"/>
  <c r="BP64" i="23"/>
  <c r="BL66" i="23"/>
  <c r="BP67" i="23"/>
  <c r="BL69" i="23"/>
  <c r="BP70" i="23"/>
  <c r="BL72" i="23"/>
  <c r="BP73" i="23"/>
  <c r="BL75" i="23"/>
  <c r="BP76" i="23"/>
  <c r="BL78" i="23"/>
  <c r="BP79" i="23"/>
  <c r="BL81" i="23"/>
  <c r="BP82" i="23"/>
  <c r="BL84" i="23"/>
  <c r="BP85" i="23"/>
  <c r="BL87" i="23"/>
  <c r="BP88" i="23"/>
  <c r="BL90" i="23"/>
  <c r="BP91" i="23"/>
  <c r="BL93" i="23"/>
  <c r="BP94" i="23"/>
  <c r="BL96" i="23"/>
  <c r="BP97" i="23"/>
  <c r="BL99" i="23"/>
  <c r="BP100" i="23"/>
  <c r="BL102" i="23"/>
  <c r="BP103" i="23"/>
  <c r="BL105" i="23"/>
  <c r="BP106" i="23"/>
  <c r="BL108" i="23"/>
  <c r="BP109" i="23"/>
  <c r="BL111" i="23"/>
  <c r="BP112" i="23"/>
  <c r="BL114" i="23"/>
  <c r="BP115" i="23"/>
  <c r="BL117" i="23"/>
  <c r="BP118" i="23"/>
  <c r="BL120" i="23"/>
  <c r="BP121" i="23"/>
  <c r="BL123" i="23"/>
  <c r="BP124" i="23"/>
  <c r="BL126" i="23"/>
  <c r="BP127" i="23"/>
  <c r="BL129" i="23"/>
  <c r="BQ13" i="23"/>
  <c r="BM15" i="23"/>
  <c r="BQ16" i="23"/>
  <c r="BM18" i="23"/>
  <c r="BQ19" i="23"/>
  <c r="BM21" i="23"/>
  <c r="BQ22" i="23"/>
  <c r="BM24" i="23"/>
  <c r="BQ25" i="23"/>
  <c r="BM27" i="23"/>
  <c r="BQ28" i="23"/>
  <c r="BM30" i="23"/>
  <c r="BQ31" i="23"/>
  <c r="BM33" i="23"/>
  <c r="BQ34" i="23"/>
  <c r="BM36" i="23"/>
  <c r="BQ37" i="23"/>
  <c r="BM39" i="23"/>
  <c r="BQ40" i="23"/>
  <c r="BM42" i="23"/>
  <c r="BQ43" i="23"/>
  <c r="BM45" i="23"/>
  <c r="BQ46" i="23"/>
  <c r="BM48" i="23"/>
  <c r="BQ49" i="23"/>
  <c r="BM51" i="23"/>
  <c r="BQ52" i="23"/>
  <c r="BM54" i="23"/>
  <c r="BQ55" i="23"/>
  <c r="BM57" i="23"/>
  <c r="BQ58" i="23"/>
  <c r="BM60" i="23"/>
  <c r="BQ61" i="23"/>
  <c r="BM63" i="23"/>
  <c r="BQ64" i="23"/>
  <c r="BM66" i="23"/>
  <c r="BQ67" i="23"/>
  <c r="BM69" i="23"/>
  <c r="BQ70" i="23"/>
  <c r="BM72" i="23"/>
  <c r="BQ73" i="23"/>
  <c r="BM75" i="23"/>
  <c r="BQ76" i="23"/>
  <c r="BM78" i="23"/>
  <c r="BQ79" i="23"/>
  <c r="BM81" i="23"/>
  <c r="BQ82" i="23"/>
  <c r="BM84" i="23"/>
  <c r="BQ85" i="23"/>
  <c r="BM87" i="23"/>
  <c r="BQ88" i="23"/>
  <c r="BM90" i="23"/>
  <c r="BQ91" i="23"/>
  <c r="BM93" i="23"/>
  <c r="BQ94" i="23"/>
  <c r="BM96" i="23"/>
  <c r="BQ97" i="23"/>
  <c r="BM99" i="23"/>
  <c r="BQ100" i="23"/>
  <c r="BM102" i="23"/>
  <c r="BQ103" i="23"/>
  <c r="BM105" i="23"/>
  <c r="BQ106" i="23"/>
  <c r="BM108" i="23"/>
  <c r="BQ109" i="23"/>
  <c r="BM111" i="23"/>
  <c r="BQ112" i="23"/>
  <c r="BM114" i="23"/>
  <c r="BQ115" i="23"/>
  <c r="BM117" i="23"/>
  <c r="BQ118" i="23"/>
  <c r="BM120" i="23"/>
  <c r="BQ121" i="23"/>
  <c r="BM123" i="23"/>
  <c r="BQ124" i="23"/>
  <c r="BM126" i="23"/>
  <c r="BQ127" i="23"/>
  <c r="BM129" i="23"/>
  <c r="BR13" i="23"/>
  <c r="BN15" i="23"/>
  <c r="BR16" i="23"/>
  <c r="BN18" i="23"/>
  <c r="BR19" i="23"/>
  <c r="BN21" i="23"/>
  <c r="BR22" i="23"/>
  <c r="BN24" i="23"/>
  <c r="BR25" i="23"/>
  <c r="BN27" i="23"/>
  <c r="BR28" i="23"/>
  <c r="BN30" i="23"/>
  <c r="BR31" i="23"/>
  <c r="BN33" i="23"/>
  <c r="BR34" i="23"/>
  <c r="BN36" i="23"/>
  <c r="BR37" i="23"/>
  <c r="BN39" i="23"/>
  <c r="BR40" i="23"/>
  <c r="BN42" i="23"/>
  <c r="BR43" i="23"/>
  <c r="BN45" i="23"/>
  <c r="BR46" i="23"/>
  <c r="BN48" i="23"/>
  <c r="BR49" i="23"/>
  <c r="BN51" i="23"/>
  <c r="BR52" i="23"/>
  <c r="BN54" i="23"/>
  <c r="BR55" i="23"/>
  <c r="BN57" i="23"/>
  <c r="BR58" i="23"/>
  <c r="BN60" i="23"/>
  <c r="BR61" i="23"/>
  <c r="BN63" i="23"/>
  <c r="BR64" i="23"/>
  <c r="BN66" i="23"/>
  <c r="BR67" i="23"/>
  <c r="BN69" i="23"/>
  <c r="BR70" i="23"/>
  <c r="BN72" i="23"/>
  <c r="BR73" i="23"/>
  <c r="BN75" i="23"/>
  <c r="BR76" i="23"/>
  <c r="BN78" i="23"/>
  <c r="BR79" i="23"/>
  <c r="BN81" i="23"/>
  <c r="BR82" i="23"/>
  <c r="BN84" i="23"/>
  <c r="BR85" i="23"/>
  <c r="BN87" i="23"/>
  <c r="BR88" i="23"/>
  <c r="BN90" i="23"/>
  <c r="BR91" i="23"/>
  <c r="BN93" i="23"/>
  <c r="BR94" i="23"/>
  <c r="BN96" i="23"/>
  <c r="BR97" i="23"/>
  <c r="BN99" i="23"/>
  <c r="BR100" i="23"/>
  <c r="BN102" i="23"/>
  <c r="BR103" i="23"/>
  <c r="BN105" i="23"/>
  <c r="BR106" i="23"/>
  <c r="BN108" i="23"/>
  <c r="BR109" i="23"/>
  <c r="BN111" i="23"/>
  <c r="BR112" i="23"/>
  <c r="BN114" i="23"/>
  <c r="BR115" i="23"/>
  <c r="BN117" i="23"/>
  <c r="BR118" i="23"/>
  <c r="BN120" i="23"/>
  <c r="BR121" i="23"/>
  <c r="BN123" i="23"/>
  <c r="BR124" i="23"/>
  <c r="BN126" i="23"/>
  <c r="BR127" i="23"/>
  <c r="BN129" i="23"/>
  <c r="BO13" i="23"/>
  <c r="BK15" i="23"/>
  <c r="BO16" i="23"/>
  <c r="BK18" i="23"/>
  <c r="BO19" i="23"/>
  <c r="BK21" i="23"/>
  <c r="BO22" i="23"/>
  <c r="BK24" i="23"/>
  <c r="BO25" i="23"/>
  <c r="BK27" i="23"/>
  <c r="BO28" i="23"/>
  <c r="BK30" i="23"/>
  <c r="BO31" i="23"/>
  <c r="BK33" i="23"/>
  <c r="BO34" i="23"/>
  <c r="BK36" i="23"/>
  <c r="BO37" i="23"/>
  <c r="BK39" i="23"/>
  <c r="BO40" i="23"/>
  <c r="BK42" i="23"/>
  <c r="BO43" i="23"/>
  <c r="BK45" i="23"/>
  <c r="BO46" i="23"/>
  <c r="BK48" i="23"/>
  <c r="BO49" i="23"/>
  <c r="BK51" i="23"/>
  <c r="BO52" i="23"/>
  <c r="BK54" i="23"/>
  <c r="BO55" i="23"/>
  <c r="BK57" i="23"/>
  <c r="BO58" i="23"/>
  <c r="BK60" i="23"/>
  <c r="BO61" i="23"/>
  <c r="BK63" i="23"/>
  <c r="BO64" i="23"/>
  <c r="BK66" i="23"/>
  <c r="BO67" i="23"/>
  <c r="BK69" i="23"/>
  <c r="BO70" i="23"/>
  <c r="BK72" i="23"/>
  <c r="BO73" i="23"/>
  <c r="BK75" i="23"/>
  <c r="BO76" i="23"/>
  <c r="BK78" i="23"/>
  <c r="BO79" i="23"/>
  <c r="BK81" i="23"/>
  <c r="BO82" i="23"/>
  <c r="BK84" i="23"/>
  <c r="BO85" i="23"/>
  <c r="BK87" i="23"/>
  <c r="BO88" i="23"/>
  <c r="BK90" i="23"/>
  <c r="BO91" i="23"/>
  <c r="BK93" i="23"/>
  <c r="BO94" i="23"/>
  <c r="BK96" i="23"/>
  <c r="BO97" i="23"/>
  <c r="BK99" i="23"/>
  <c r="BO100" i="23"/>
  <c r="BK102" i="23"/>
  <c r="BO103" i="23"/>
  <c r="BK105" i="23"/>
  <c r="BO106" i="23"/>
  <c r="BK108" i="23"/>
  <c r="BO109" i="23"/>
  <c r="BK111" i="23"/>
  <c r="BO112" i="23"/>
  <c r="BK114" i="23"/>
  <c r="BO115" i="23"/>
  <c r="BK117" i="23"/>
  <c r="BO118" i="23"/>
  <c r="BK120" i="23"/>
  <c r="BO121" i="23"/>
  <c r="BK123" i="23"/>
  <c r="BO124" i="23"/>
  <c r="BK126" i="23"/>
  <c r="BO127" i="23"/>
  <c r="BK129" i="23"/>
  <c r="AS45" i="23"/>
  <c r="AS42" i="23"/>
  <c r="AK38" i="23"/>
  <c r="AK35" i="23"/>
  <c r="AS24" i="23"/>
  <c r="BQ66" i="23"/>
  <c r="BQ57" i="23"/>
  <c r="BQ50" i="23"/>
  <c r="BM46" i="23"/>
  <c r="BM37" i="23"/>
  <c r="BQ32" i="23"/>
  <c r="BM26" i="23"/>
  <c r="BM17" i="23"/>
  <c r="DB37" i="9"/>
  <c r="DN37" i="9"/>
  <c r="DL38" i="9"/>
  <c r="DJ39" i="9"/>
  <c r="DH40" i="9"/>
  <c r="DF41" i="9"/>
  <c r="DD42" i="9"/>
  <c r="DB43" i="9"/>
  <c r="DN43" i="9"/>
  <c r="DL44" i="9"/>
  <c r="DJ45" i="9"/>
  <c r="DH46" i="9"/>
  <c r="DF47" i="9"/>
  <c r="DD48" i="9"/>
  <c r="DC37" i="9"/>
  <c r="DO37" i="9"/>
  <c r="DM38" i="9"/>
  <c r="DK39" i="9"/>
  <c r="DI40" i="9"/>
  <c r="DG41" i="9"/>
  <c r="DE42" i="9"/>
  <c r="DC43" i="9"/>
  <c r="DO43" i="9"/>
  <c r="DM44" i="9"/>
  <c r="DK45" i="9"/>
  <c r="DI46" i="9"/>
  <c r="DG47" i="9"/>
  <c r="DE48" i="9"/>
  <c r="DD37" i="9"/>
  <c r="DB38" i="9"/>
  <c r="DN38" i="9"/>
  <c r="DL39" i="9"/>
  <c r="DJ40" i="9"/>
  <c r="DH41" i="9"/>
  <c r="DF42" i="9"/>
  <c r="DD43" i="9"/>
  <c r="DB44" i="9"/>
  <c r="DN44" i="9"/>
  <c r="DL45" i="9"/>
  <c r="DJ46" i="9"/>
  <c r="DH47" i="9"/>
  <c r="DF48" i="9"/>
  <c r="DH37" i="9"/>
  <c r="DI38" i="9"/>
  <c r="DM39" i="9"/>
  <c r="DN40" i="9"/>
  <c r="DO41" i="9"/>
  <c r="DE43" i="9"/>
  <c r="DF44" i="9"/>
  <c r="DG45" i="9"/>
  <c r="DK46" i="9"/>
  <c r="DL47" i="9"/>
  <c r="DM48" i="9"/>
  <c r="DI37" i="9"/>
  <c r="DJ38" i="9"/>
  <c r="DN39" i="9"/>
  <c r="DO40" i="9"/>
  <c r="DB42" i="9"/>
  <c r="DF43" i="9"/>
  <c r="DG44" i="9"/>
  <c r="DH45" i="9"/>
  <c r="DL46" i="9"/>
  <c r="DM47" i="9"/>
  <c r="DN48" i="9"/>
  <c r="DJ37" i="9"/>
  <c r="DK38" i="9"/>
  <c r="DO39" i="9"/>
  <c r="DB41" i="9"/>
  <c r="DC42" i="9"/>
  <c r="DG43" i="9"/>
  <c r="DH44" i="9"/>
  <c r="DI45" i="9"/>
  <c r="DM46" i="9"/>
  <c r="DN47" i="9"/>
  <c r="DO48" i="9"/>
  <c r="DK37" i="9"/>
  <c r="DD39" i="9"/>
  <c r="DK40" i="9"/>
  <c r="DG42" i="9"/>
  <c r="DK43" i="9"/>
  <c r="DD45" i="9"/>
  <c r="DN46" i="9"/>
  <c r="DG48" i="9"/>
  <c r="DL37" i="9"/>
  <c r="DE39" i="9"/>
  <c r="DL40" i="9"/>
  <c r="DH42" i="9"/>
  <c r="DL43" i="9"/>
  <c r="DE45" i="9"/>
  <c r="DO46" i="9"/>
  <c r="DH48" i="9"/>
  <c r="DM37" i="9"/>
  <c r="DF39" i="9"/>
  <c r="DM40" i="9"/>
  <c r="DI42" i="9"/>
  <c r="DM43" i="9"/>
  <c r="DF45" i="9"/>
  <c r="DB47" i="9"/>
  <c r="DI48" i="9"/>
  <c r="DC38" i="9"/>
  <c r="DB40" i="9"/>
  <c r="DL41" i="9"/>
  <c r="DC44" i="9"/>
  <c r="DB46" i="9"/>
  <c r="DO47" i="9"/>
  <c r="DD38" i="9"/>
  <c r="DC40" i="9"/>
  <c r="DM41" i="9"/>
  <c r="DD44" i="9"/>
  <c r="DC46" i="9"/>
  <c r="DB48" i="9"/>
  <c r="DE38" i="9"/>
  <c r="DD40" i="9"/>
  <c r="DN41" i="9"/>
  <c r="DE44" i="9"/>
  <c r="DD46" i="9"/>
  <c r="DC48" i="9"/>
  <c r="DF38" i="9"/>
  <c r="DC41" i="9"/>
  <c r="DH43" i="9"/>
  <c r="DE46" i="9"/>
  <c r="DG38" i="9"/>
  <c r="DD41" i="9"/>
  <c r="DI43" i="9"/>
  <c r="DF46" i="9"/>
  <c r="DH38" i="9"/>
  <c r="DJ41" i="9"/>
  <c r="DO44" i="9"/>
  <c r="DK47" i="9"/>
  <c r="DO38" i="9"/>
  <c r="DK41" i="9"/>
  <c r="DB45" i="9"/>
  <c r="DJ48" i="9"/>
  <c r="DB39" i="9"/>
  <c r="DJ42" i="9"/>
  <c r="DC45" i="9"/>
  <c r="DK48" i="9"/>
  <c r="DC39" i="9"/>
  <c r="DN42" i="9"/>
  <c r="DE47" i="9"/>
  <c r="DG39" i="9"/>
  <c r="DO42" i="9"/>
  <c r="DI47" i="9"/>
  <c r="DH39" i="9"/>
  <c r="DJ43" i="9"/>
  <c r="DJ47" i="9"/>
  <c r="DG37" i="9"/>
  <c r="DM42" i="9"/>
  <c r="DD47" i="9"/>
  <c r="DE40" i="9"/>
  <c r="DO45" i="9"/>
  <c r="DF40" i="9"/>
  <c r="DG46" i="9"/>
  <c r="DG40" i="9"/>
  <c r="DC47" i="9"/>
  <c r="DI39" i="9"/>
  <c r="DN45" i="9"/>
  <c r="DI41" i="9"/>
  <c r="DK42" i="9"/>
  <c r="DL42" i="9"/>
  <c r="DE41" i="9"/>
  <c r="DJ44" i="9"/>
  <c r="DK44" i="9"/>
  <c r="DM45" i="9"/>
  <c r="DL48" i="9"/>
  <c r="DI44" i="9"/>
  <c r="AR42" i="23"/>
  <c r="AR39" i="23"/>
  <c r="AR36" i="23"/>
  <c r="AJ32" i="23"/>
  <c r="AR27" i="23"/>
  <c r="AJ23" i="23"/>
  <c r="AJ20" i="23"/>
  <c r="AJ14" i="23"/>
  <c r="BL125" i="23"/>
  <c r="BL118" i="23"/>
  <c r="BP113" i="23"/>
  <c r="BL107" i="23"/>
  <c r="BL98" i="23"/>
  <c r="BL91" i="23"/>
  <c r="BP77" i="23"/>
  <c r="BL73" i="23"/>
  <c r="BP66" i="23"/>
  <c r="BP59" i="23"/>
  <c r="BP50" i="23"/>
  <c r="BL44" i="23"/>
  <c r="BP32" i="23"/>
  <c r="BL17" i="23"/>
  <c r="AQ45" i="23"/>
  <c r="AQ39" i="23"/>
  <c r="AQ33" i="23"/>
  <c r="AQ27" i="23"/>
  <c r="AQ15" i="23"/>
  <c r="BK127" i="23"/>
  <c r="BO120" i="23"/>
  <c r="BO113" i="23"/>
  <c r="BK109" i="23"/>
  <c r="BK100" i="23"/>
  <c r="BO93" i="23"/>
  <c r="BO66" i="23"/>
  <c r="BO59" i="23"/>
  <c r="BK53" i="23"/>
  <c r="BK17" i="23"/>
  <c r="AT80" i="15"/>
  <c r="AU80" i="15"/>
  <c r="AY80" i="15"/>
  <c r="AX80" i="15"/>
  <c r="AW80" i="15"/>
  <c r="AV80" i="15"/>
  <c r="AS80" i="15"/>
  <c r="AL42" i="23"/>
  <c r="AL36" i="23"/>
  <c r="AT31" i="23"/>
  <c r="AT28" i="23"/>
  <c r="AL24" i="23"/>
  <c r="AT19" i="23"/>
  <c r="AL15" i="23"/>
  <c r="BR126" i="23"/>
  <c r="BR119" i="23"/>
  <c r="BN113" i="23"/>
  <c r="BN104" i="23"/>
  <c r="BN95" i="23"/>
  <c r="BN88" i="23"/>
  <c r="BR81" i="23"/>
  <c r="BR74" i="23"/>
  <c r="BN68" i="23"/>
  <c r="BN59" i="23"/>
  <c r="BN43" i="23"/>
  <c r="BR38" i="23"/>
  <c r="BN32" i="23"/>
  <c r="BN25" i="23"/>
  <c r="BR18" i="23"/>
  <c r="AK45" i="23"/>
  <c r="AS40" i="23"/>
  <c r="AK36" i="23"/>
  <c r="AS31" i="23"/>
  <c r="AK21" i="23"/>
  <c r="AS16" i="23"/>
  <c r="BQ128" i="23"/>
  <c r="BM122" i="23"/>
  <c r="BM115" i="23"/>
  <c r="BQ108" i="23"/>
  <c r="BM104" i="23"/>
  <c r="BM97" i="23"/>
  <c r="BQ90" i="23"/>
  <c r="BQ83" i="23"/>
  <c r="BM79" i="23"/>
  <c r="BM70" i="23"/>
  <c r="BQ47" i="23"/>
  <c r="BQ38" i="23"/>
  <c r="BM32" i="23"/>
  <c r="BM14" i="23"/>
  <c r="X47" i="21"/>
  <c r="AJ45" i="23"/>
  <c r="AJ39" i="23"/>
  <c r="AR34" i="23"/>
  <c r="AR31" i="23"/>
  <c r="AJ27" i="23"/>
  <c r="AJ24" i="23"/>
  <c r="AJ18" i="23"/>
  <c r="AR13" i="23"/>
  <c r="BP126" i="23"/>
  <c r="BP119" i="23"/>
  <c r="BP110" i="23"/>
  <c r="BP99" i="23"/>
  <c r="BL32" i="23"/>
  <c r="AK77" i="23"/>
  <c r="AK76" i="23"/>
  <c r="AK74" i="23"/>
  <c r="AK72" i="23"/>
  <c r="AK70" i="23"/>
  <c r="AK68" i="23"/>
  <c r="AK66" i="23"/>
  <c r="AK64" i="23"/>
  <c r="AK63" i="23"/>
  <c r="AK62" i="23"/>
  <c r="AK61" i="23"/>
  <c r="AK60" i="23"/>
  <c r="AK59" i="23"/>
  <c r="AK58" i="23"/>
  <c r="AK57" i="23"/>
  <c r="AK55" i="23"/>
  <c r="AK54" i="23"/>
  <c r="AK53" i="23"/>
  <c r="AK52" i="23"/>
  <c r="AK51" i="23"/>
  <c r="AK50" i="23"/>
  <c r="AK49" i="23"/>
  <c r="AK48" i="23"/>
  <c r="AK47" i="23"/>
  <c r="AU44" i="23"/>
  <c r="AQ43" i="23"/>
  <c r="AU41" i="23"/>
  <c r="AQ40" i="23"/>
  <c r="AU38" i="23"/>
  <c r="AQ37" i="23"/>
  <c r="AU35" i="23"/>
  <c r="AQ34" i="23"/>
  <c r="AU32" i="23"/>
  <c r="AQ31" i="23"/>
  <c r="AU29" i="23"/>
  <c r="AQ28" i="23"/>
  <c r="AU26" i="23"/>
  <c r="AQ25" i="23"/>
  <c r="AU23" i="23"/>
  <c r="AQ22" i="23"/>
  <c r="AU20" i="23"/>
  <c r="AQ19" i="23"/>
  <c r="AU17" i="23"/>
  <c r="AQ16" i="23"/>
  <c r="AU14" i="23"/>
  <c r="AQ13" i="23"/>
  <c r="BO128" i="23"/>
  <c r="BO126" i="23"/>
  <c r="BK124" i="23"/>
  <c r="BK122" i="23"/>
  <c r="BO119" i="23"/>
  <c r="BO117" i="23"/>
  <c r="BK115" i="23"/>
  <c r="BK113" i="23"/>
  <c r="BO110" i="23"/>
  <c r="BO108" i="23"/>
  <c r="BK106" i="23"/>
  <c r="BK104" i="23"/>
  <c r="BO101" i="23"/>
  <c r="BO99" i="23"/>
  <c r="BK97" i="23"/>
  <c r="BK95" i="23"/>
  <c r="BO92" i="23"/>
  <c r="BO90" i="23"/>
  <c r="BK88" i="23"/>
  <c r="BK86" i="23"/>
  <c r="BO83" i="23"/>
  <c r="BO81" i="23"/>
  <c r="BK79" i="23"/>
  <c r="BK77" i="23"/>
  <c r="BO74" i="23"/>
  <c r="BO72" i="23"/>
  <c r="BK70" i="23"/>
  <c r="BK68" i="23"/>
  <c r="BO65" i="23"/>
  <c r="BO63" i="23"/>
  <c r="BK61" i="23"/>
  <c r="BK59" i="23"/>
  <c r="BO56" i="23"/>
  <c r="BO54" i="23"/>
  <c r="BK52" i="23"/>
  <c r="BK50" i="23"/>
  <c r="BO47" i="23"/>
  <c r="BO45" i="23"/>
  <c r="BK43" i="23"/>
  <c r="BK41" i="23"/>
  <c r="BO38" i="23"/>
  <c r="BO36" i="23"/>
  <c r="BK34" i="23"/>
  <c r="BK32" i="23"/>
  <c r="BO29" i="23"/>
  <c r="BO27" i="23"/>
  <c r="BK25" i="23"/>
  <c r="BK23" i="23"/>
  <c r="BO20" i="23"/>
  <c r="BO18" i="23"/>
  <c r="BK16" i="23"/>
  <c r="BK14" i="23"/>
  <c r="AJ59" i="13"/>
  <c r="AI55" i="13"/>
  <c r="AF52" i="13"/>
  <c r="AL47" i="13"/>
  <c r="AK44" i="13"/>
  <c r="AK40" i="13"/>
  <c r="AH37" i="13"/>
  <c r="AG33" i="13"/>
  <c r="AH29" i="13"/>
  <c r="AF25" i="13"/>
  <c r="AG21" i="13"/>
  <c r="AK16" i="13"/>
  <c r="AF13" i="13"/>
  <c r="J41" i="13"/>
  <c r="I36" i="13"/>
  <c r="K30" i="13"/>
  <c r="J25" i="13"/>
  <c r="K18" i="13"/>
  <c r="AU42" i="23"/>
  <c r="AQ35" i="23"/>
  <c r="AQ26" i="23"/>
  <c r="AU21" i="23"/>
  <c r="AU15" i="23"/>
  <c r="AL44" i="23"/>
  <c r="AT39" i="23"/>
  <c r="AT33" i="23"/>
  <c r="AL29" i="23"/>
  <c r="AT24" i="23"/>
  <c r="AL20" i="23"/>
  <c r="AT15" i="23"/>
  <c r="BR129" i="23"/>
  <c r="BN125" i="23"/>
  <c r="BN118" i="23"/>
  <c r="BR113" i="23"/>
  <c r="BR104" i="23"/>
  <c r="BN98" i="23"/>
  <c r="BR86" i="23"/>
  <c r="BR75" i="23"/>
  <c r="BN71" i="23"/>
  <c r="BN62" i="23"/>
  <c r="BN55" i="23"/>
  <c r="BR48" i="23"/>
  <c r="BN44" i="23"/>
  <c r="BR39" i="23"/>
  <c r="BR32" i="23"/>
  <c r="BR21" i="23"/>
  <c r="BR14" i="23"/>
  <c r="U203" i="13"/>
  <c r="U204" i="13"/>
  <c r="U202" i="13"/>
  <c r="U201" i="13"/>
  <c r="AS36" i="23"/>
  <c r="AS30" i="23"/>
  <c r="AK20" i="23"/>
  <c r="AK17" i="23"/>
  <c r="BQ129" i="23"/>
  <c r="BQ113" i="23"/>
  <c r="BM107" i="23"/>
  <c r="BQ95" i="23"/>
  <c r="BM91" i="23"/>
  <c r="BQ84" i="23"/>
  <c r="BQ77" i="23"/>
  <c r="BQ68" i="23"/>
  <c r="BM62" i="23"/>
  <c r="BM55" i="23"/>
  <c r="BQ48" i="23"/>
  <c r="BM44" i="23"/>
  <c r="BQ39" i="23"/>
  <c r="BQ30" i="23"/>
  <c r="BQ23" i="23"/>
  <c r="BM19" i="23"/>
  <c r="BH81" i="15"/>
  <c r="BI81" i="15"/>
  <c r="BJ81" i="15"/>
  <c r="BG81" i="15"/>
  <c r="BF81" i="15"/>
  <c r="BE81" i="15"/>
  <c r="BD81" i="15"/>
  <c r="BE204" i="13"/>
  <c r="BF204" i="13"/>
  <c r="BD204" i="13"/>
  <c r="AI187" i="13"/>
  <c r="AJ187" i="13"/>
  <c r="AH187" i="13"/>
  <c r="AJ29" i="23"/>
  <c r="AR18" i="23"/>
  <c r="BP129" i="23"/>
  <c r="BP122" i="23"/>
  <c r="BL116" i="23"/>
  <c r="BL109" i="23"/>
  <c r="BP102" i="23"/>
  <c r="BP57" i="23"/>
  <c r="BL46" i="23"/>
  <c r="BL37" i="23"/>
  <c r="BL28" i="23"/>
  <c r="BP23" i="23"/>
  <c r="BP14" i="23"/>
  <c r="AU40" i="23"/>
  <c r="AQ36" i="23"/>
  <c r="AU28" i="23"/>
  <c r="AQ24" i="23"/>
  <c r="AQ18" i="23"/>
  <c r="BK125" i="23"/>
  <c r="BK118" i="23"/>
  <c r="BO111" i="23"/>
  <c r="BO104" i="23"/>
  <c r="BK98" i="23"/>
  <c r="BK91" i="23"/>
  <c r="BO86" i="23"/>
  <c r="BK82" i="23"/>
  <c r="BO77" i="23"/>
  <c r="BK71" i="23"/>
  <c r="BK46" i="23"/>
  <c r="BK35" i="23"/>
  <c r="BO30" i="23"/>
  <c r="BO23" i="23"/>
  <c r="BO14" i="23"/>
  <c r="U15" i="21"/>
  <c r="W17" i="21"/>
  <c r="Y19" i="21"/>
  <c r="V22" i="21"/>
  <c r="X24" i="21"/>
  <c r="U27" i="21"/>
  <c r="W29" i="21"/>
  <c r="Y31" i="21"/>
  <c r="V34" i="21"/>
  <c r="X36" i="21"/>
  <c r="U39" i="21"/>
  <c r="W41" i="21"/>
  <c r="Y43" i="21"/>
  <c r="V46" i="21"/>
  <c r="X48" i="21"/>
  <c r="U51" i="21"/>
  <c r="W53" i="21"/>
  <c r="Y55" i="21"/>
  <c r="V58" i="21"/>
  <c r="X60" i="21"/>
  <c r="U14" i="21"/>
  <c r="X16" i="21"/>
  <c r="V19" i="21"/>
  <c r="Y21" i="21"/>
  <c r="W24" i="21"/>
  <c r="V27" i="21"/>
  <c r="Y29" i="21"/>
  <c r="W32" i="21"/>
  <c r="U35" i="21"/>
  <c r="X37" i="21"/>
  <c r="V40" i="21"/>
  <c r="Y42" i="21"/>
  <c r="W45" i="21"/>
  <c r="U48" i="21"/>
  <c r="X50" i="21"/>
  <c r="V53" i="21"/>
  <c r="U56" i="21"/>
  <c r="X58" i="21"/>
  <c r="V14" i="21"/>
  <c r="Y16" i="21"/>
  <c r="W19" i="21"/>
  <c r="U22" i="21"/>
  <c r="Y24" i="21"/>
  <c r="W27" i="21"/>
  <c r="U30" i="21"/>
  <c r="X32" i="21"/>
  <c r="V35" i="21"/>
  <c r="Y37" i="21"/>
  <c r="W40" i="21"/>
  <c r="U43" i="21"/>
  <c r="X45" i="21"/>
  <c r="V48" i="21"/>
  <c r="Y50" i="21"/>
  <c r="X53" i="21"/>
  <c r="V56" i="21"/>
  <c r="Y58" i="21"/>
  <c r="W14" i="21"/>
  <c r="U17" i="21"/>
  <c r="X19" i="21"/>
  <c r="W22" i="21"/>
  <c r="U25" i="21"/>
  <c r="X27" i="21"/>
  <c r="V30" i="21"/>
  <c r="Y32" i="21"/>
  <c r="W35" i="21"/>
  <c r="U38" i="21"/>
  <c r="X40" i="21"/>
  <c r="V43" i="21"/>
  <c r="Y45" i="21"/>
  <c r="W48" i="21"/>
  <c r="V51" i="21"/>
  <c r="Y53" i="21"/>
  <c r="W56" i="21"/>
  <c r="U59" i="21"/>
  <c r="Y14" i="21"/>
  <c r="V18" i="21"/>
  <c r="W21" i="21"/>
  <c r="W25" i="21"/>
  <c r="X28" i="21"/>
  <c r="U32" i="21"/>
  <c r="Y35" i="21"/>
  <c r="V39" i="21"/>
  <c r="W42" i="21"/>
  <c r="W46" i="21"/>
  <c r="X49" i="21"/>
  <c r="Y52" i="21"/>
  <c r="Y56" i="21"/>
  <c r="U60" i="21"/>
  <c r="V15" i="21"/>
  <c r="W18" i="21"/>
  <c r="X21" i="21"/>
  <c r="X25" i="21"/>
  <c r="Y28" i="21"/>
  <c r="V32" i="21"/>
  <c r="U36" i="21"/>
  <c r="W39" i="21"/>
  <c r="X42" i="21"/>
  <c r="X46" i="21"/>
  <c r="Y49" i="21"/>
  <c r="U53" i="21"/>
  <c r="U57" i="21"/>
  <c r="V60" i="21"/>
  <c r="V13" i="21"/>
  <c r="X17" i="21"/>
  <c r="V21" i="21"/>
  <c r="U26" i="21"/>
  <c r="W30" i="21"/>
  <c r="U34" i="21"/>
  <c r="W38" i="21"/>
  <c r="V42" i="21"/>
  <c r="U47" i="21"/>
  <c r="W51" i="21"/>
  <c r="U55" i="21"/>
  <c r="W59" i="21"/>
  <c r="W13" i="21"/>
  <c r="Y17" i="21"/>
  <c r="X22" i="21"/>
  <c r="V26" i="21"/>
  <c r="X30" i="21"/>
  <c r="W34" i="21"/>
  <c r="X38" i="21"/>
  <c r="W43" i="21"/>
  <c r="V47" i="21"/>
  <c r="X51" i="21"/>
  <c r="V55" i="21"/>
  <c r="X59" i="21"/>
  <c r="X13" i="21"/>
  <c r="U18" i="21"/>
  <c r="Y22" i="21"/>
  <c r="W26" i="21"/>
  <c r="Y30" i="21"/>
  <c r="X34" i="21"/>
  <c r="Y38" i="21"/>
  <c r="X43" i="21"/>
  <c r="W47" i="21"/>
  <c r="Y51" i="21"/>
  <c r="W55" i="21"/>
  <c r="Y59" i="21"/>
  <c r="V16" i="21"/>
  <c r="U23" i="21"/>
  <c r="U28" i="21"/>
  <c r="W33" i="21"/>
  <c r="X39" i="21"/>
  <c r="X44" i="21"/>
  <c r="U50" i="21"/>
  <c r="X55" i="21"/>
  <c r="W16" i="21"/>
  <c r="V23" i="21"/>
  <c r="V28" i="21"/>
  <c r="X33" i="21"/>
  <c r="Y39" i="21"/>
  <c r="Y44" i="21"/>
  <c r="V50" i="21"/>
  <c r="X56" i="21"/>
  <c r="V17" i="21"/>
  <c r="W23" i="21"/>
  <c r="W28" i="21"/>
  <c r="Y33" i="21"/>
  <c r="U40" i="21"/>
  <c r="U45" i="21"/>
  <c r="W50" i="21"/>
  <c r="V57" i="21"/>
  <c r="U16" i="21"/>
  <c r="U21" i="21"/>
  <c r="Y27" i="21"/>
  <c r="V33" i="21"/>
  <c r="V38" i="21"/>
  <c r="W44" i="21"/>
  <c r="W49" i="21"/>
  <c r="Y54" i="21"/>
  <c r="X18" i="21"/>
  <c r="V25" i="21"/>
  <c r="Y34" i="21"/>
  <c r="Y41" i="21"/>
  <c r="U52" i="21"/>
  <c r="W58" i="21"/>
  <c r="Y18" i="21"/>
  <c r="Y25" i="21"/>
  <c r="X35" i="21"/>
  <c r="U42" i="21"/>
  <c r="V52" i="21"/>
  <c r="V59" i="21"/>
  <c r="U19" i="21"/>
  <c r="X26" i="21"/>
  <c r="V36" i="21"/>
  <c r="U44" i="21"/>
  <c r="W52" i="21"/>
  <c r="W60" i="21"/>
  <c r="Y15" i="21"/>
  <c r="V24" i="21"/>
  <c r="U33" i="21"/>
  <c r="X41" i="21"/>
  <c r="V49" i="21"/>
  <c r="U58" i="21"/>
  <c r="U20" i="21"/>
  <c r="U31" i="21"/>
  <c r="V44" i="21"/>
  <c r="X54" i="21"/>
  <c r="V20" i="21"/>
  <c r="V31" i="21"/>
  <c r="V45" i="21"/>
  <c r="W57" i="21"/>
  <c r="W20" i="21"/>
  <c r="W31" i="21"/>
  <c r="U46" i="21"/>
  <c r="X57" i="21"/>
  <c r="X15" i="21"/>
  <c r="X29" i="21"/>
  <c r="V41" i="21"/>
  <c r="W54" i="21"/>
  <c r="U13" i="21"/>
  <c r="X31" i="21"/>
  <c r="U49" i="21"/>
  <c r="Y13" i="21"/>
  <c r="W36" i="21"/>
  <c r="X52" i="21"/>
  <c r="X14" i="21"/>
  <c r="Y36" i="21"/>
  <c r="U54" i="21"/>
  <c r="W15" i="21"/>
  <c r="U37" i="21"/>
  <c r="V54" i="21"/>
  <c r="U24" i="21"/>
  <c r="Y57" i="21"/>
  <c r="Y26" i="21"/>
  <c r="Y60" i="21"/>
  <c r="U29" i="21"/>
  <c r="Y23" i="21"/>
  <c r="Y48" i="21"/>
  <c r="AT43" i="23"/>
  <c r="AL39" i="23"/>
  <c r="AL33" i="23"/>
  <c r="AL30" i="23"/>
  <c r="AT25" i="23"/>
  <c r="AL21" i="23"/>
  <c r="BR101" i="23"/>
  <c r="BR92" i="23"/>
  <c r="BN86" i="23"/>
  <c r="BR83" i="23"/>
  <c r="BN77" i="23"/>
  <c r="BR63" i="23"/>
  <c r="BR54" i="23"/>
  <c r="BR47" i="23"/>
  <c r="BN41" i="23"/>
  <c r="BR36" i="23"/>
  <c r="BR29" i="23"/>
  <c r="BN23" i="23"/>
  <c r="BN16" i="23"/>
  <c r="AS43" i="23"/>
  <c r="AK39" i="23"/>
  <c r="AK33" i="23"/>
  <c r="AK30" i="23"/>
  <c r="AS25" i="23"/>
  <c r="BM86" i="23"/>
  <c r="BQ81" i="23"/>
  <c r="BM61" i="23"/>
  <c r="BQ56" i="23"/>
  <c r="BM41" i="23"/>
  <c r="BM25" i="23"/>
  <c r="BQ18" i="23"/>
  <c r="AR40" i="23"/>
  <c r="AJ36" i="23"/>
  <c r="AJ33" i="23"/>
  <c r="AR28" i="23"/>
  <c r="AR25" i="23"/>
  <c r="AR19" i="23"/>
  <c r="AR16" i="23"/>
  <c r="BP117" i="23"/>
  <c r="BP108" i="23"/>
  <c r="BL104" i="23"/>
  <c r="BL97" i="23"/>
  <c r="BP92" i="23"/>
  <c r="BL86" i="23"/>
  <c r="BL79" i="23"/>
  <c r="BP72" i="23"/>
  <c r="BL68" i="23"/>
  <c r="BL59" i="23"/>
  <c r="BP54" i="23"/>
  <c r="BL50" i="23"/>
  <c r="BP47" i="23"/>
  <c r="BP45" i="23"/>
  <c r="BL43" i="23"/>
  <c r="BL41" i="23"/>
  <c r="BP38" i="23"/>
  <c r="BP36" i="23"/>
  <c r="BL34" i="23"/>
  <c r="BL25" i="23"/>
  <c r="BL23" i="23"/>
  <c r="BP20" i="23"/>
  <c r="BP18" i="23"/>
  <c r="BL16" i="23"/>
  <c r="BL14" i="23"/>
  <c r="Y46" i="21"/>
  <c r="AK75" i="23"/>
  <c r="AK73" i="23"/>
  <c r="AK71" i="23"/>
  <c r="AK69" i="23"/>
  <c r="AK67" i="23"/>
  <c r="AK65" i="23"/>
  <c r="AK56" i="23"/>
  <c r="AJ77" i="23"/>
  <c r="AJ76" i="23"/>
  <c r="AJ75" i="23"/>
  <c r="AJ74" i="23"/>
  <c r="AJ73" i="23"/>
  <c r="AJ72" i="23"/>
  <c r="AJ71" i="23"/>
  <c r="AJ70" i="23"/>
  <c r="AJ69" i="23"/>
  <c r="AJ68" i="23"/>
  <c r="AJ67" i="23"/>
  <c r="AJ66" i="23"/>
  <c r="AJ65" i="23"/>
  <c r="AJ64" i="23"/>
  <c r="AJ63" i="23"/>
  <c r="AJ62" i="23"/>
  <c r="AJ61" i="23"/>
  <c r="AJ60" i="23"/>
  <c r="AJ59" i="23"/>
  <c r="AJ58" i="23"/>
  <c r="AJ57" i="23"/>
  <c r="AJ56" i="23"/>
  <c r="AJ55" i="23"/>
  <c r="AJ54" i="23"/>
  <c r="AJ53" i="23"/>
  <c r="AJ52" i="23"/>
  <c r="AJ51" i="23"/>
  <c r="AJ50" i="23"/>
  <c r="AJ49" i="23"/>
  <c r="AJ48" i="23"/>
  <c r="BA31" i="23"/>
  <c r="BE29" i="23"/>
  <c r="BA28" i="23"/>
  <c r="BE26" i="23"/>
  <c r="BA25" i="23"/>
  <c r="BE23" i="23"/>
  <c r="BA22" i="23"/>
  <c r="BE20" i="23"/>
  <c r="BA19" i="23"/>
  <c r="BE17" i="23"/>
  <c r="BA16" i="23"/>
  <c r="BE14" i="23"/>
  <c r="T25" i="23"/>
  <c r="S24" i="23"/>
  <c r="AC22" i="23"/>
  <c r="AB21" i="23"/>
  <c r="W20" i="23"/>
  <c r="V19" i="23"/>
  <c r="AF17" i="23"/>
  <c r="AE16" i="23"/>
  <c r="Z15" i="23"/>
  <c r="Y14" i="23"/>
  <c r="T13" i="23"/>
  <c r="AT44" i="23"/>
  <c r="AL43" i="23"/>
  <c r="AT41" i="23"/>
  <c r="AL40" i="23"/>
  <c r="AT38" i="23"/>
  <c r="AL37" i="23"/>
  <c r="AT35" i="23"/>
  <c r="AL34" i="23"/>
  <c r="AT32" i="23"/>
  <c r="AL31" i="23"/>
  <c r="AT29" i="23"/>
  <c r="AL28" i="23"/>
  <c r="AT26" i="23"/>
  <c r="AL25" i="23"/>
  <c r="AT23" i="23"/>
  <c r="AL22" i="23"/>
  <c r="AT20" i="23"/>
  <c r="AL19" i="23"/>
  <c r="AT17" i="23"/>
  <c r="AL16" i="23"/>
  <c r="AT14" i="23"/>
  <c r="BN128" i="23"/>
  <c r="BR125" i="23"/>
  <c r="BR123" i="23"/>
  <c r="BN121" i="23"/>
  <c r="BN119" i="23"/>
  <c r="BR116" i="23"/>
  <c r="BR114" i="23"/>
  <c r="BN112" i="23"/>
  <c r="BN110" i="23"/>
  <c r="BR107" i="23"/>
  <c r="BR105" i="23"/>
  <c r="BN103" i="23"/>
  <c r="BN101" i="23"/>
  <c r="BR98" i="23"/>
  <c r="BR96" i="23"/>
  <c r="BN94" i="23"/>
  <c r="BN92" i="23"/>
  <c r="BR89" i="23"/>
  <c r="BR87" i="23"/>
  <c r="BN85" i="23"/>
  <c r="BN83" i="23"/>
  <c r="BR80" i="23"/>
  <c r="BR78" i="23"/>
  <c r="BN76" i="23"/>
  <c r="BN74" i="23"/>
  <c r="BR71" i="23"/>
  <c r="BR69" i="23"/>
  <c r="BN67" i="23"/>
  <c r="BN65" i="23"/>
  <c r="BR62" i="23"/>
  <c r="BR60" i="23"/>
  <c r="BN58" i="23"/>
  <c r="BN56" i="23"/>
  <c r="BR53" i="23"/>
  <c r="BR51" i="23"/>
  <c r="BN49" i="23"/>
  <c r="BN47" i="23"/>
  <c r="BR44" i="23"/>
  <c r="BR42" i="23"/>
  <c r="BN40" i="23"/>
  <c r="BN38" i="23"/>
  <c r="BR35" i="23"/>
  <c r="BR33" i="23"/>
  <c r="BN31" i="23"/>
  <c r="BN29" i="23"/>
  <c r="BR26" i="23"/>
  <c r="BR24" i="23"/>
  <c r="BN22" i="23"/>
  <c r="BN20" i="23"/>
  <c r="BR17" i="23"/>
  <c r="BR15" i="23"/>
  <c r="BN13" i="23"/>
  <c r="AF133" i="13"/>
  <c r="AG129" i="13"/>
  <c r="AG126" i="13"/>
  <c r="AH122" i="13"/>
  <c r="AH119" i="13"/>
  <c r="AI115" i="13"/>
  <c r="AK112" i="13"/>
  <c r="AF109" i="13"/>
  <c r="AL105" i="13"/>
  <c r="AG102" i="13"/>
  <c r="AH99" i="13"/>
  <c r="AJ95" i="13"/>
  <c r="AH92" i="13"/>
  <c r="AH88" i="13"/>
  <c r="AL84" i="13"/>
  <c r="AJ80" i="13"/>
  <c r="AI77" i="13"/>
  <c r="AI73" i="13"/>
  <c r="AF70" i="13"/>
  <c r="AF66" i="13"/>
  <c r="AL62" i="13"/>
  <c r="AJ58" i="13"/>
  <c r="AG55" i="13"/>
  <c r="AG51" i="13"/>
  <c r="AK47" i="13"/>
  <c r="AK43" i="13"/>
  <c r="AJ40" i="13"/>
  <c r="AH36" i="13"/>
  <c r="AL32" i="13"/>
  <c r="AJ28" i="13"/>
  <c r="AL24" i="13"/>
  <c r="AH20" i="13"/>
  <c r="AJ16" i="13"/>
  <c r="N12" i="13"/>
  <c r="L14" i="13"/>
  <c r="J16" i="13"/>
  <c r="O17" i="13"/>
  <c r="M19" i="13"/>
  <c r="K21" i="13"/>
  <c r="I23" i="13"/>
  <c r="N24" i="13"/>
  <c r="L26" i="13"/>
  <c r="J28" i="13"/>
  <c r="O29" i="13"/>
  <c r="M31" i="13"/>
  <c r="K33" i="13"/>
  <c r="I35" i="13"/>
  <c r="N36" i="13"/>
  <c r="L38" i="13"/>
  <c r="J40" i="13"/>
  <c r="O41" i="13"/>
  <c r="M43" i="13"/>
  <c r="K45" i="13"/>
  <c r="I47" i="13"/>
  <c r="N48" i="13"/>
  <c r="L50" i="13"/>
  <c r="J52" i="13"/>
  <c r="O53" i="13"/>
  <c r="M55" i="13"/>
  <c r="K57" i="13"/>
  <c r="I59" i="13"/>
  <c r="N60" i="13"/>
  <c r="L62" i="13"/>
  <c r="J64" i="13"/>
  <c r="O65" i="13"/>
  <c r="M67" i="13"/>
  <c r="K69" i="13"/>
  <c r="I71" i="13"/>
  <c r="N72" i="13"/>
  <c r="L74" i="13"/>
  <c r="J76" i="13"/>
  <c r="O77" i="13"/>
  <c r="M79" i="13"/>
  <c r="K81" i="13"/>
  <c r="I83" i="13"/>
  <c r="N84" i="13"/>
  <c r="L86" i="13"/>
  <c r="J88" i="13"/>
  <c r="O89" i="13"/>
  <c r="M91" i="13"/>
  <c r="K93" i="13"/>
  <c r="I95" i="13"/>
  <c r="N96" i="13"/>
  <c r="L98" i="13"/>
  <c r="J100" i="13"/>
  <c r="O101" i="13"/>
  <c r="M103" i="13"/>
  <c r="K105" i="13"/>
  <c r="I107" i="13"/>
  <c r="N108" i="13"/>
  <c r="L110" i="13"/>
  <c r="J112" i="13"/>
  <c r="O12" i="13"/>
  <c r="M14" i="13"/>
  <c r="K16" i="13"/>
  <c r="I18" i="13"/>
  <c r="N19" i="13"/>
  <c r="L21" i="13"/>
  <c r="J23" i="13"/>
  <c r="O24" i="13"/>
  <c r="M26" i="13"/>
  <c r="K28" i="13"/>
  <c r="I30" i="13"/>
  <c r="N31" i="13"/>
  <c r="L33" i="13"/>
  <c r="J35" i="13"/>
  <c r="O36" i="13"/>
  <c r="M38" i="13"/>
  <c r="K40" i="13"/>
  <c r="I42" i="13"/>
  <c r="N43" i="13"/>
  <c r="L45" i="13"/>
  <c r="J47" i="13"/>
  <c r="O48" i="13"/>
  <c r="M50" i="13"/>
  <c r="K52" i="13"/>
  <c r="I54" i="13"/>
  <c r="N55" i="13"/>
  <c r="L57" i="13"/>
  <c r="J59" i="13"/>
  <c r="O60" i="13"/>
  <c r="M62" i="13"/>
  <c r="K64" i="13"/>
  <c r="I66" i="13"/>
  <c r="N67" i="13"/>
  <c r="L69" i="13"/>
  <c r="J71" i="13"/>
  <c r="O72" i="13"/>
  <c r="M74" i="13"/>
  <c r="K76" i="13"/>
  <c r="I78" i="13"/>
  <c r="N79" i="13"/>
  <c r="L81" i="13"/>
  <c r="J83" i="13"/>
  <c r="O84" i="13"/>
  <c r="M86" i="13"/>
  <c r="K88" i="13"/>
  <c r="I90" i="13"/>
  <c r="N91" i="13"/>
  <c r="L93" i="13"/>
  <c r="J95" i="13"/>
  <c r="O96" i="13"/>
  <c r="M98" i="13"/>
  <c r="K100" i="13"/>
  <c r="I102" i="13"/>
  <c r="N103" i="13"/>
  <c r="L105" i="13"/>
  <c r="J107" i="13"/>
  <c r="O108" i="13"/>
  <c r="M110" i="13"/>
  <c r="K112" i="13"/>
  <c r="I114" i="13"/>
  <c r="N115" i="13"/>
  <c r="L117" i="13"/>
  <c r="J119" i="13"/>
  <c r="O120" i="13"/>
  <c r="M122" i="13"/>
  <c r="K124" i="13"/>
  <c r="I126" i="13"/>
  <c r="N127" i="13"/>
  <c r="L129" i="13"/>
  <c r="J131" i="13"/>
  <c r="O132" i="13"/>
  <c r="M134" i="13"/>
  <c r="K136" i="13"/>
  <c r="I138" i="13"/>
  <c r="N139" i="13"/>
  <c r="L141" i="13"/>
  <c r="J143" i="13"/>
  <c r="O144" i="13"/>
  <c r="M146" i="13"/>
  <c r="K148" i="13"/>
  <c r="I150" i="13"/>
  <c r="N151" i="13"/>
  <c r="L153" i="13"/>
  <c r="J155" i="13"/>
  <c r="O156" i="13"/>
  <c r="M158" i="13"/>
  <c r="K160" i="13"/>
  <c r="I162" i="13"/>
  <c r="N163" i="13"/>
  <c r="L165" i="13"/>
  <c r="J167" i="13"/>
  <c r="O168" i="13"/>
  <c r="M170" i="13"/>
  <c r="K172" i="13"/>
  <c r="I174" i="13"/>
  <c r="N175" i="13"/>
  <c r="L177" i="13"/>
  <c r="J179" i="13"/>
  <c r="I13" i="13"/>
  <c r="N14" i="13"/>
  <c r="L16" i="13"/>
  <c r="J18" i="13"/>
  <c r="O19" i="13"/>
  <c r="M21" i="13"/>
  <c r="K23" i="13"/>
  <c r="I25" i="13"/>
  <c r="N26" i="13"/>
  <c r="L28" i="13"/>
  <c r="J30" i="13"/>
  <c r="O31" i="13"/>
  <c r="M33" i="13"/>
  <c r="K35" i="13"/>
  <c r="I37" i="13"/>
  <c r="N38" i="13"/>
  <c r="L40" i="13"/>
  <c r="J42" i="13"/>
  <c r="O43" i="13"/>
  <c r="M45" i="13"/>
  <c r="K47" i="13"/>
  <c r="I49" i="13"/>
  <c r="N50" i="13"/>
  <c r="L52" i="13"/>
  <c r="J54" i="13"/>
  <c r="O55" i="13"/>
  <c r="M57" i="13"/>
  <c r="K59" i="13"/>
  <c r="I61" i="13"/>
  <c r="N62" i="13"/>
  <c r="L64" i="13"/>
  <c r="J66" i="13"/>
  <c r="O67" i="13"/>
  <c r="M69" i="13"/>
  <c r="K71" i="13"/>
  <c r="I73" i="13"/>
  <c r="N74" i="13"/>
  <c r="L76" i="13"/>
  <c r="J78" i="13"/>
  <c r="O79" i="13"/>
  <c r="M81" i="13"/>
  <c r="K83" i="13"/>
  <c r="I85" i="13"/>
  <c r="N86" i="13"/>
  <c r="L88" i="13"/>
  <c r="J90" i="13"/>
  <c r="O91" i="13"/>
  <c r="M93" i="13"/>
  <c r="K95" i="13"/>
  <c r="I97" i="13"/>
  <c r="N98" i="13"/>
  <c r="L100" i="13"/>
  <c r="J102" i="13"/>
  <c r="O103" i="13"/>
  <c r="M105" i="13"/>
  <c r="K107" i="13"/>
  <c r="I109" i="13"/>
  <c r="N110" i="13"/>
  <c r="L112" i="13"/>
  <c r="J114" i="13"/>
  <c r="O115" i="13"/>
  <c r="M117" i="13"/>
  <c r="K119" i="13"/>
  <c r="I121" i="13"/>
  <c r="N122" i="13"/>
  <c r="L124" i="13"/>
  <c r="J126" i="13"/>
  <c r="O127" i="13"/>
  <c r="M129" i="13"/>
  <c r="K131" i="13"/>
  <c r="I133" i="13"/>
  <c r="M12" i="13"/>
  <c r="K14" i="13"/>
  <c r="I16" i="13"/>
  <c r="N17" i="13"/>
  <c r="L19" i="13"/>
  <c r="J21" i="13"/>
  <c r="O22" i="13"/>
  <c r="M24" i="13"/>
  <c r="K26" i="13"/>
  <c r="I28" i="13"/>
  <c r="N29" i="13"/>
  <c r="L31" i="13"/>
  <c r="J33" i="13"/>
  <c r="O34" i="13"/>
  <c r="M36" i="13"/>
  <c r="K38" i="13"/>
  <c r="I40" i="13"/>
  <c r="N41" i="13"/>
  <c r="L43" i="13"/>
  <c r="J45" i="13"/>
  <c r="O46" i="13"/>
  <c r="M48" i="13"/>
  <c r="K50" i="13"/>
  <c r="I52" i="13"/>
  <c r="N53" i="13"/>
  <c r="L55" i="13"/>
  <c r="J57" i="13"/>
  <c r="O58" i="13"/>
  <c r="M60" i="13"/>
  <c r="K62" i="13"/>
  <c r="I64" i="13"/>
  <c r="N65" i="13"/>
  <c r="L67" i="13"/>
  <c r="J69" i="13"/>
  <c r="O70" i="13"/>
  <c r="M72" i="13"/>
  <c r="K74" i="13"/>
  <c r="I76" i="13"/>
  <c r="N77" i="13"/>
  <c r="L79" i="13"/>
  <c r="J81" i="13"/>
  <c r="O82" i="13"/>
  <c r="M84" i="13"/>
  <c r="K86" i="13"/>
  <c r="I88" i="13"/>
  <c r="N89" i="13"/>
  <c r="L91" i="13"/>
  <c r="J93" i="13"/>
  <c r="O94" i="13"/>
  <c r="M96" i="13"/>
  <c r="K98" i="13"/>
  <c r="I100" i="13"/>
  <c r="N101" i="13"/>
  <c r="L103" i="13"/>
  <c r="J105" i="13"/>
  <c r="O106" i="13"/>
  <c r="M108" i="13"/>
  <c r="K110" i="13"/>
  <c r="I112" i="13"/>
  <c r="N113" i="13"/>
  <c r="L115" i="13"/>
  <c r="J117" i="13"/>
  <c r="O118" i="13"/>
  <c r="M120" i="13"/>
  <c r="K122" i="13"/>
  <c r="I124" i="13"/>
  <c r="N125" i="13"/>
  <c r="L127" i="13"/>
  <c r="J129" i="13"/>
  <c r="O130" i="13"/>
  <c r="M132" i="13"/>
  <c r="K134" i="13"/>
  <c r="I136" i="13"/>
  <c r="N137" i="13"/>
  <c r="L139" i="13"/>
  <c r="J141" i="13"/>
  <c r="O142" i="13"/>
  <c r="M144" i="13"/>
  <c r="K146" i="13"/>
  <c r="I148" i="13"/>
  <c r="N149" i="13"/>
  <c r="L151" i="13"/>
  <c r="J153" i="13"/>
  <c r="O154" i="13"/>
  <c r="M156" i="13"/>
  <c r="K158" i="13"/>
  <c r="I160" i="13"/>
  <c r="N161" i="13"/>
  <c r="L163" i="13"/>
  <c r="J165" i="13"/>
  <c r="O166" i="13"/>
  <c r="M168" i="13"/>
  <c r="K170" i="13"/>
  <c r="I172" i="13"/>
  <c r="N173" i="13"/>
  <c r="L175" i="13"/>
  <c r="J177" i="13"/>
  <c r="O178" i="13"/>
  <c r="K13" i="13"/>
  <c r="M15" i="13"/>
  <c r="L18" i="13"/>
  <c r="N20" i="13"/>
  <c r="M23" i="13"/>
  <c r="O25" i="13"/>
  <c r="N28" i="13"/>
  <c r="I31" i="13"/>
  <c r="O33" i="13"/>
  <c r="J36" i="13"/>
  <c r="I39" i="13"/>
  <c r="K41" i="13"/>
  <c r="J44" i="13"/>
  <c r="L46" i="13"/>
  <c r="K49" i="13"/>
  <c r="M51" i="13"/>
  <c r="L54" i="13"/>
  <c r="N56" i="13"/>
  <c r="M59" i="13"/>
  <c r="O61" i="13"/>
  <c r="N64" i="13"/>
  <c r="I67" i="13"/>
  <c r="O69" i="13"/>
  <c r="J72" i="13"/>
  <c r="I75" i="13"/>
  <c r="K77" i="13"/>
  <c r="J80" i="13"/>
  <c r="L82" i="13"/>
  <c r="K85" i="13"/>
  <c r="M87" i="13"/>
  <c r="L90" i="13"/>
  <c r="N92" i="13"/>
  <c r="M95" i="13"/>
  <c r="O97" i="13"/>
  <c r="N100" i="13"/>
  <c r="I103" i="13"/>
  <c r="O105" i="13"/>
  <c r="J108" i="13"/>
  <c r="I111" i="13"/>
  <c r="K113" i="13"/>
  <c r="M115" i="13"/>
  <c r="I118" i="13"/>
  <c r="J120" i="13"/>
  <c r="L122" i="13"/>
  <c r="O124" i="13"/>
  <c r="I127" i="13"/>
  <c r="K129" i="13"/>
  <c r="N131" i="13"/>
  <c r="O133" i="13"/>
  <c r="O135" i="13"/>
  <c r="J138" i="13"/>
  <c r="J140" i="13"/>
  <c r="J142" i="13"/>
  <c r="J144" i="13"/>
  <c r="J146" i="13"/>
  <c r="L148" i="13"/>
  <c r="L150" i="13"/>
  <c r="L152" i="13"/>
  <c r="L154" i="13"/>
  <c r="L156" i="13"/>
  <c r="N158" i="13"/>
  <c r="N160" i="13"/>
  <c r="N162" i="13"/>
  <c r="N164" i="13"/>
  <c r="N166" i="13"/>
  <c r="I169" i="13"/>
  <c r="I171" i="13"/>
  <c r="I173" i="13"/>
  <c r="I175" i="13"/>
  <c r="I177" i="13"/>
  <c r="K179" i="13"/>
  <c r="L13" i="13"/>
  <c r="N15" i="13"/>
  <c r="M18" i="13"/>
  <c r="O20" i="13"/>
  <c r="N23" i="13"/>
  <c r="I26" i="13"/>
  <c r="O28" i="13"/>
  <c r="J31" i="13"/>
  <c r="I34" i="13"/>
  <c r="K36" i="13"/>
  <c r="J39" i="13"/>
  <c r="L41" i="13"/>
  <c r="K44" i="13"/>
  <c r="M46" i="13"/>
  <c r="L49" i="13"/>
  <c r="N51" i="13"/>
  <c r="M54" i="13"/>
  <c r="O56" i="13"/>
  <c r="N59" i="13"/>
  <c r="I62" i="13"/>
  <c r="O64" i="13"/>
  <c r="J67" i="13"/>
  <c r="I70" i="13"/>
  <c r="K72" i="13"/>
  <c r="J75" i="13"/>
  <c r="L77" i="13"/>
  <c r="K80" i="13"/>
  <c r="M82" i="13"/>
  <c r="L85" i="13"/>
  <c r="N87" i="13"/>
  <c r="M90" i="13"/>
  <c r="O92" i="13"/>
  <c r="N95" i="13"/>
  <c r="I98" i="13"/>
  <c r="O100" i="13"/>
  <c r="J103" i="13"/>
  <c r="I106" i="13"/>
  <c r="K108" i="13"/>
  <c r="J111" i="13"/>
  <c r="L113" i="13"/>
  <c r="I116" i="13"/>
  <c r="J118" i="13"/>
  <c r="K120" i="13"/>
  <c r="O122" i="13"/>
  <c r="I125" i="13"/>
  <c r="J127" i="13"/>
  <c r="N129" i="13"/>
  <c r="O131" i="13"/>
  <c r="I134" i="13"/>
  <c r="J136" i="13"/>
  <c r="K138" i="13"/>
  <c r="K140" i="13"/>
  <c r="K142" i="13"/>
  <c r="K144" i="13"/>
  <c r="L146" i="13"/>
  <c r="M148" i="13"/>
  <c r="M150" i="13"/>
  <c r="M152" i="13"/>
  <c r="M154" i="13"/>
  <c r="N156" i="13"/>
  <c r="O158" i="13"/>
  <c r="O160" i="13"/>
  <c r="O162" i="13"/>
  <c r="O164" i="13"/>
  <c r="I167" i="13"/>
  <c r="J169" i="13"/>
  <c r="J171" i="13"/>
  <c r="J173" i="13"/>
  <c r="J175" i="13"/>
  <c r="K177" i="13"/>
  <c r="L179" i="13"/>
  <c r="M13" i="13"/>
  <c r="O15" i="13"/>
  <c r="N18" i="13"/>
  <c r="I21" i="13"/>
  <c r="O23" i="13"/>
  <c r="J26" i="13"/>
  <c r="I29" i="13"/>
  <c r="K31" i="13"/>
  <c r="J34" i="13"/>
  <c r="L36" i="13"/>
  <c r="K39" i="13"/>
  <c r="M41" i="13"/>
  <c r="L44" i="13"/>
  <c r="N46" i="13"/>
  <c r="M49" i="13"/>
  <c r="O51" i="13"/>
  <c r="N54" i="13"/>
  <c r="I57" i="13"/>
  <c r="O59" i="13"/>
  <c r="J62" i="13"/>
  <c r="I65" i="13"/>
  <c r="K67" i="13"/>
  <c r="J70" i="13"/>
  <c r="L72" i="13"/>
  <c r="K75" i="13"/>
  <c r="M77" i="13"/>
  <c r="L80" i="13"/>
  <c r="N82" i="13"/>
  <c r="M85" i="13"/>
  <c r="O87" i="13"/>
  <c r="N90" i="13"/>
  <c r="I93" i="13"/>
  <c r="O95" i="13"/>
  <c r="J98" i="13"/>
  <c r="I101" i="13"/>
  <c r="K103" i="13"/>
  <c r="J106" i="13"/>
  <c r="L108" i="13"/>
  <c r="K111" i="13"/>
  <c r="M113" i="13"/>
  <c r="J116" i="13"/>
  <c r="K118" i="13"/>
  <c r="L120" i="13"/>
  <c r="I123" i="13"/>
  <c r="J125" i="13"/>
  <c r="K127" i="13"/>
  <c r="O129" i="13"/>
  <c r="I132" i="13"/>
  <c r="J134" i="13"/>
  <c r="L136" i="13"/>
  <c r="L138" i="13"/>
  <c r="L140" i="13"/>
  <c r="L142" i="13"/>
  <c r="L144" i="13"/>
  <c r="N146" i="13"/>
  <c r="N148" i="13"/>
  <c r="N150" i="13"/>
  <c r="N152" i="13"/>
  <c r="N154" i="13"/>
  <c r="I157" i="13"/>
  <c r="I159" i="13"/>
  <c r="I161" i="13"/>
  <c r="I163" i="13"/>
  <c r="N13" i="13"/>
  <c r="M16" i="13"/>
  <c r="O18" i="13"/>
  <c r="N21" i="13"/>
  <c r="I24" i="13"/>
  <c r="O26" i="13"/>
  <c r="J29" i="13"/>
  <c r="I32" i="13"/>
  <c r="K34" i="13"/>
  <c r="J37" i="13"/>
  <c r="L39" i="13"/>
  <c r="K42" i="13"/>
  <c r="M44" i="13"/>
  <c r="L47" i="13"/>
  <c r="N49" i="13"/>
  <c r="M52" i="13"/>
  <c r="O54" i="13"/>
  <c r="N57" i="13"/>
  <c r="I60" i="13"/>
  <c r="O62" i="13"/>
  <c r="J65" i="13"/>
  <c r="I68" i="13"/>
  <c r="K70" i="13"/>
  <c r="J73" i="13"/>
  <c r="L75" i="13"/>
  <c r="K78" i="13"/>
  <c r="M80" i="13"/>
  <c r="L83" i="13"/>
  <c r="N85" i="13"/>
  <c r="M88" i="13"/>
  <c r="O90" i="13"/>
  <c r="N93" i="13"/>
  <c r="I96" i="13"/>
  <c r="O98" i="13"/>
  <c r="J101" i="13"/>
  <c r="I104" i="13"/>
  <c r="K106" i="13"/>
  <c r="J109" i="13"/>
  <c r="L111" i="13"/>
  <c r="O113" i="13"/>
  <c r="K116" i="13"/>
  <c r="L118" i="13"/>
  <c r="N120" i="13"/>
  <c r="J123" i="13"/>
  <c r="K125" i="13"/>
  <c r="M127" i="13"/>
  <c r="I130" i="13"/>
  <c r="J132" i="13"/>
  <c r="L134" i="13"/>
  <c r="M136" i="13"/>
  <c r="M138" i="13"/>
  <c r="M140" i="13"/>
  <c r="M142" i="13"/>
  <c r="N144" i="13"/>
  <c r="O146" i="13"/>
  <c r="O148" i="13"/>
  <c r="O150" i="13"/>
  <c r="O152" i="13"/>
  <c r="I155" i="13"/>
  <c r="J157" i="13"/>
  <c r="J159" i="13"/>
  <c r="J161" i="13"/>
  <c r="J163" i="13"/>
  <c r="K165" i="13"/>
  <c r="L167" i="13"/>
  <c r="L169" i="13"/>
  <c r="L171" i="13"/>
  <c r="L173" i="13"/>
  <c r="M175" i="13"/>
  <c r="N177" i="13"/>
  <c r="N179" i="13"/>
  <c r="J12" i="13"/>
  <c r="N16" i="13"/>
  <c r="J20" i="13"/>
  <c r="J24" i="13"/>
  <c r="M27" i="13"/>
  <c r="J32" i="13"/>
  <c r="M35" i="13"/>
  <c r="M39" i="13"/>
  <c r="I43" i="13"/>
  <c r="M47" i="13"/>
  <c r="I51" i="13"/>
  <c r="I55" i="13"/>
  <c r="L58" i="13"/>
  <c r="I63" i="13"/>
  <c r="L66" i="13"/>
  <c r="L70" i="13"/>
  <c r="O73" i="13"/>
  <c r="L78" i="13"/>
  <c r="O81" i="13"/>
  <c r="O85" i="13"/>
  <c r="K89" i="13"/>
  <c r="O93" i="13"/>
  <c r="K97" i="13"/>
  <c r="K101" i="13"/>
  <c r="N104" i="13"/>
  <c r="K109" i="13"/>
  <c r="N112" i="13"/>
  <c r="L116" i="13"/>
  <c r="M119" i="13"/>
  <c r="K123" i="13"/>
  <c r="L126" i="13"/>
  <c r="J130" i="13"/>
  <c r="K133" i="13"/>
  <c r="N136" i="13"/>
  <c r="K139" i="13"/>
  <c r="N142" i="13"/>
  <c r="M145" i="13"/>
  <c r="I149" i="13"/>
  <c r="O151" i="13"/>
  <c r="K155" i="13"/>
  <c r="O157" i="13"/>
  <c r="K161" i="13"/>
  <c r="J164" i="13"/>
  <c r="M166" i="13"/>
  <c r="N169" i="13"/>
  <c r="L172" i="13"/>
  <c r="O174" i="13"/>
  <c r="I178" i="13"/>
  <c r="K12" i="13"/>
  <c r="O16" i="13"/>
  <c r="K20" i="13"/>
  <c r="K24" i="13"/>
  <c r="N27" i="13"/>
  <c r="K32" i="13"/>
  <c r="N35" i="13"/>
  <c r="N39" i="13"/>
  <c r="J43" i="13"/>
  <c r="N47" i="13"/>
  <c r="J51" i="13"/>
  <c r="J55" i="13"/>
  <c r="M58" i="13"/>
  <c r="J63" i="13"/>
  <c r="M66" i="13"/>
  <c r="M70" i="13"/>
  <c r="I74" i="13"/>
  <c r="M78" i="13"/>
  <c r="I82" i="13"/>
  <c r="I86" i="13"/>
  <c r="L89" i="13"/>
  <c r="I94" i="13"/>
  <c r="L97" i="13"/>
  <c r="L101" i="13"/>
  <c r="O104" i="13"/>
  <c r="L109" i="13"/>
  <c r="O112" i="13"/>
  <c r="M116" i="13"/>
  <c r="N119" i="13"/>
  <c r="L123" i="13"/>
  <c r="M126" i="13"/>
  <c r="K130" i="13"/>
  <c r="L133" i="13"/>
  <c r="O136" i="13"/>
  <c r="M139" i="13"/>
  <c r="I143" i="13"/>
  <c r="N145" i="13"/>
  <c r="J149" i="13"/>
  <c r="I152" i="13"/>
  <c r="L155" i="13"/>
  <c r="I158" i="13"/>
  <c r="L161" i="13"/>
  <c r="K164" i="13"/>
  <c r="K167" i="13"/>
  <c r="O169" i="13"/>
  <c r="M172" i="13"/>
  <c r="K175" i="13"/>
  <c r="J178" i="13"/>
  <c r="L12" i="13"/>
  <c r="I17" i="13"/>
  <c r="L20" i="13"/>
  <c r="L24" i="13"/>
  <c r="O27" i="13"/>
  <c r="L32" i="13"/>
  <c r="O35" i="13"/>
  <c r="O39" i="13"/>
  <c r="K43" i="13"/>
  <c r="O47" i="13"/>
  <c r="K51" i="13"/>
  <c r="K55" i="13"/>
  <c r="N58" i="13"/>
  <c r="K63" i="13"/>
  <c r="N66" i="13"/>
  <c r="N70" i="13"/>
  <c r="J74" i="13"/>
  <c r="N78" i="13"/>
  <c r="J82" i="13"/>
  <c r="J86" i="13"/>
  <c r="M89" i="13"/>
  <c r="J94" i="13"/>
  <c r="M97" i="13"/>
  <c r="M101" i="13"/>
  <c r="I105" i="13"/>
  <c r="M109" i="13"/>
  <c r="I113" i="13"/>
  <c r="N116" i="13"/>
  <c r="O119" i="13"/>
  <c r="M123" i="13"/>
  <c r="N126" i="13"/>
  <c r="L130" i="13"/>
  <c r="M133" i="13"/>
  <c r="I137" i="13"/>
  <c r="O139" i="13"/>
  <c r="K143" i="13"/>
  <c r="O145" i="13"/>
  <c r="K149" i="13"/>
  <c r="J152" i="13"/>
  <c r="M155" i="13"/>
  <c r="J158" i="13"/>
  <c r="M161" i="13"/>
  <c r="L164" i="13"/>
  <c r="M167" i="13"/>
  <c r="I170" i="13"/>
  <c r="N172" i="13"/>
  <c r="O175" i="13"/>
  <c r="K178" i="13"/>
  <c r="I12" i="13"/>
  <c r="L15" i="13"/>
  <c r="I20" i="13"/>
  <c r="L23" i="13"/>
  <c r="L27" i="13"/>
  <c r="O30" i="13"/>
  <c r="L35" i="13"/>
  <c r="O38" i="13"/>
  <c r="O42" i="13"/>
  <c r="K46" i="13"/>
  <c r="O50" i="13"/>
  <c r="K54" i="13"/>
  <c r="K58" i="13"/>
  <c r="N61" i="13"/>
  <c r="K66" i="13"/>
  <c r="N69" i="13"/>
  <c r="N73" i="13"/>
  <c r="J77" i="13"/>
  <c r="N81" i="13"/>
  <c r="J85" i="13"/>
  <c r="J89" i="13"/>
  <c r="M92" i="13"/>
  <c r="J97" i="13"/>
  <c r="M100" i="13"/>
  <c r="M104" i="13"/>
  <c r="I108" i="13"/>
  <c r="M112" i="13"/>
  <c r="K115" i="13"/>
  <c r="L119" i="13"/>
  <c r="J122" i="13"/>
  <c r="K126" i="13"/>
  <c r="I129" i="13"/>
  <c r="J133" i="13"/>
  <c r="N135" i="13"/>
  <c r="J139" i="13"/>
  <c r="I142" i="13"/>
  <c r="L145" i="13"/>
  <c r="J148" i="13"/>
  <c r="M151" i="13"/>
  <c r="K154" i="13"/>
  <c r="N157" i="13"/>
  <c r="M160" i="13"/>
  <c r="I164" i="13"/>
  <c r="L166" i="13"/>
  <c r="M169" i="13"/>
  <c r="J172" i="13"/>
  <c r="N174" i="13"/>
  <c r="O177" i="13"/>
  <c r="Y40" i="21"/>
  <c r="AN13" i="23"/>
  <c r="AN14" i="23"/>
  <c r="AN15" i="23"/>
  <c r="AN16" i="23"/>
  <c r="AN17" i="23"/>
  <c r="AN18" i="23"/>
  <c r="AN19" i="23"/>
  <c r="AN20" i="23"/>
  <c r="AN21" i="23"/>
  <c r="AN22" i="23"/>
  <c r="AN23" i="23"/>
  <c r="AN24" i="23"/>
  <c r="AN25" i="23"/>
  <c r="AN26" i="23"/>
  <c r="AN27" i="23"/>
  <c r="AN28" i="23"/>
  <c r="AN29" i="23"/>
  <c r="AN30" i="23"/>
  <c r="AN31" i="23"/>
  <c r="AN32" i="23"/>
  <c r="AN33" i="23"/>
  <c r="AN34" i="23"/>
  <c r="AN35" i="23"/>
  <c r="AN36" i="23"/>
  <c r="AN37" i="23"/>
  <c r="AN38" i="23"/>
  <c r="AN39" i="23"/>
  <c r="AN40" i="23"/>
  <c r="AN41" i="23"/>
  <c r="AN42" i="23"/>
  <c r="AN43" i="23"/>
  <c r="AN44" i="23"/>
  <c r="AN45" i="23"/>
  <c r="AO13" i="23"/>
  <c r="AO14" i="23"/>
  <c r="AO15" i="23"/>
  <c r="AO16" i="23"/>
  <c r="AO17" i="23"/>
  <c r="AO18" i="23"/>
  <c r="AO19" i="23"/>
  <c r="AO20" i="23"/>
  <c r="AO21" i="23"/>
  <c r="AO22" i="23"/>
  <c r="AO23" i="23"/>
  <c r="AO24" i="23"/>
  <c r="AO25" i="23"/>
  <c r="AO26" i="23"/>
  <c r="AO27" i="23"/>
  <c r="AO28" i="23"/>
  <c r="AO29" i="23"/>
  <c r="AO30" i="23"/>
  <c r="AO31" i="23"/>
  <c r="AO32" i="23"/>
  <c r="AO33" i="23"/>
  <c r="AO34" i="23"/>
  <c r="AO35" i="23"/>
  <c r="AO36" i="23"/>
  <c r="AO37" i="23"/>
  <c r="AO38" i="23"/>
  <c r="AO39" i="23"/>
  <c r="AO40" i="23"/>
  <c r="AO41" i="23"/>
  <c r="AO42" i="23"/>
  <c r="AO43" i="23"/>
  <c r="AO44" i="23"/>
  <c r="AO45" i="23"/>
  <c r="AP13" i="23"/>
  <c r="AP14" i="23"/>
  <c r="AP15" i="23"/>
  <c r="AP16" i="23"/>
  <c r="AP17" i="23"/>
  <c r="AP18" i="23"/>
  <c r="AP19" i="23"/>
  <c r="AP20" i="23"/>
  <c r="AP21" i="23"/>
  <c r="AP22" i="23"/>
  <c r="AP23" i="23"/>
  <c r="AP24" i="23"/>
  <c r="AP25" i="23"/>
  <c r="AP26" i="23"/>
  <c r="AP27" i="23"/>
  <c r="AP28" i="23"/>
  <c r="AP29" i="23"/>
  <c r="AP30" i="23"/>
  <c r="AP31" i="23"/>
  <c r="AP32" i="23"/>
  <c r="AP33" i="23"/>
  <c r="AP34" i="23"/>
  <c r="AP35" i="23"/>
  <c r="AP36" i="23"/>
  <c r="AP37" i="23"/>
  <c r="AP38" i="23"/>
  <c r="AP39" i="23"/>
  <c r="AP40" i="23"/>
  <c r="AP41" i="23"/>
  <c r="AP42" i="23"/>
  <c r="AP43" i="23"/>
  <c r="AP44" i="23"/>
  <c r="AP45" i="23"/>
  <c r="AM13" i="23"/>
  <c r="AM14" i="23"/>
  <c r="AM15" i="23"/>
  <c r="AM16" i="23"/>
  <c r="AM17" i="23"/>
  <c r="AM18" i="23"/>
  <c r="AM19" i="23"/>
  <c r="AM20" i="23"/>
  <c r="AM21" i="23"/>
  <c r="AM22" i="23"/>
  <c r="AM23" i="23"/>
  <c r="AM24" i="23"/>
  <c r="AM25" i="23"/>
  <c r="AM26" i="23"/>
  <c r="AM27" i="23"/>
  <c r="AM28" i="23"/>
  <c r="AM29" i="23"/>
  <c r="AM30" i="23"/>
  <c r="AM31" i="23"/>
  <c r="AM32" i="23"/>
  <c r="AM33" i="23"/>
  <c r="AM34" i="23"/>
  <c r="AM35" i="23"/>
  <c r="AM36" i="23"/>
  <c r="AM37" i="23"/>
  <c r="AM38" i="23"/>
  <c r="AM39" i="23"/>
  <c r="AM40" i="23"/>
  <c r="AM41" i="23"/>
  <c r="AM42" i="23"/>
  <c r="AM43" i="23"/>
  <c r="AM44" i="23"/>
  <c r="AM45" i="23"/>
  <c r="AT45" i="23"/>
  <c r="AL41" i="23"/>
  <c r="AL35" i="23"/>
  <c r="AT30" i="23"/>
  <c r="AL26" i="23"/>
  <c r="AT21" i="23"/>
  <c r="AL17" i="23"/>
  <c r="AL14" i="23"/>
  <c r="BN127" i="23"/>
  <c r="BR120" i="23"/>
  <c r="BR111" i="23"/>
  <c r="BN107" i="23"/>
  <c r="BN100" i="23"/>
  <c r="BR93" i="23"/>
  <c r="BN89" i="23"/>
  <c r="BN82" i="23"/>
  <c r="BR77" i="23"/>
  <c r="BN73" i="23"/>
  <c r="BR66" i="23"/>
  <c r="BR59" i="23"/>
  <c r="BN53" i="23"/>
  <c r="BN46" i="23"/>
  <c r="BR41" i="23"/>
  <c r="BN35" i="23"/>
  <c r="BN28" i="23"/>
  <c r="BR23" i="23"/>
  <c r="BN19" i="23"/>
  <c r="AK44" i="23"/>
  <c r="AK41" i="23"/>
  <c r="AK32" i="23"/>
  <c r="AS27" i="23"/>
  <c r="AK23" i="23"/>
  <c r="AS18" i="23"/>
  <c r="AS15" i="23"/>
  <c r="AK14" i="23"/>
  <c r="BM127" i="23"/>
  <c r="BQ122" i="23"/>
  <c r="BM118" i="23"/>
  <c r="BQ111" i="23"/>
  <c r="BQ104" i="23"/>
  <c r="BM100" i="23"/>
  <c r="BM89" i="23"/>
  <c r="BM82" i="23"/>
  <c r="BQ75" i="23"/>
  <c r="BM71" i="23"/>
  <c r="BQ59" i="23"/>
  <c r="BM53" i="23"/>
  <c r="BQ21" i="23"/>
  <c r="AR45" i="23"/>
  <c r="AJ38" i="23"/>
  <c r="AR33" i="23"/>
  <c r="AR24" i="23"/>
  <c r="AJ17" i="23"/>
  <c r="BL100" i="23"/>
  <c r="BP93" i="23"/>
  <c r="BP86" i="23"/>
  <c r="BL82" i="23"/>
  <c r="BP75" i="23"/>
  <c r="BP68" i="23"/>
  <c r="BL62" i="23"/>
  <c r="BL53" i="23"/>
  <c r="BP39" i="23"/>
  <c r="BP30" i="23"/>
  <c r="BL19" i="23"/>
  <c r="AU43" i="23"/>
  <c r="AU34" i="23"/>
  <c r="AQ30" i="23"/>
  <c r="AU25" i="23"/>
  <c r="AQ21" i="23"/>
  <c r="AU16" i="23"/>
  <c r="BO129" i="23"/>
  <c r="BK116" i="23"/>
  <c r="BK107" i="23"/>
  <c r="BK89" i="23"/>
  <c r="BO84" i="23"/>
  <c r="BK80" i="23"/>
  <c r="BO75" i="23"/>
  <c r="BO68" i="23"/>
  <c r="BK62" i="23"/>
  <c r="BK55" i="23"/>
  <c r="BO48" i="23"/>
  <c r="BO41" i="23"/>
  <c r="BK37" i="23"/>
  <c r="BK26" i="23"/>
  <c r="BK19" i="23"/>
  <c r="AT37" i="23"/>
  <c r="AL18" i="23"/>
  <c r="AT13" i="23"/>
  <c r="BN124" i="23"/>
  <c r="BR117" i="23"/>
  <c r="BR110" i="23"/>
  <c r="BN106" i="23"/>
  <c r="BN97" i="23"/>
  <c r="BN79" i="23"/>
  <c r="BR72" i="23"/>
  <c r="BN70" i="23"/>
  <c r="BR56" i="23"/>
  <c r="BN50" i="23"/>
  <c r="BN34" i="23"/>
  <c r="BR20" i="23"/>
  <c r="Y47" i="21"/>
  <c r="AK27" i="23"/>
  <c r="AS22" i="23"/>
  <c r="AK18" i="23"/>
  <c r="AS13" i="23"/>
  <c r="BM124" i="23"/>
  <c r="BQ117" i="23"/>
  <c r="BQ110" i="23"/>
  <c r="BQ99" i="23"/>
  <c r="BM95" i="23"/>
  <c r="BM88" i="23"/>
  <c r="BQ74" i="23"/>
  <c r="BM68" i="23"/>
  <c r="BQ63" i="23"/>
  <c r="BQ54" i="23"/>
  <c r="BM50" i="23"/>
  <c r="BM43" i="23"/>
  <c r="BQ36" i="23"/>
  <c r="BQ29" i="23"/>
  <c r="BM23" i="23"/>
  <c r="BM16" i="23"/>
  <c r="AJ42" i="23"/>
  <c r="AR22" i="23"/>
  <c r="BP128" i="23"/>
  <c r="BL122" i="23"/>
  <c r="BL113" i="23"/>
  <c r="BP90" i="23"/>
  <c r="BP83" i="23"/>
  <c r="BL77" i="23"/>
  <c r="BL70" i="23"/>
  <c r="BP63" i="23"/>
  <c r="BP56" i="23"/>
  <c r="BP27" i="23"/>
  <c r="AK43" i="23"/>
  <c r="AK40" i="23"/>
  <c r="AK37" i="23"/>
  <c r="AK34" i="23"/>
  <c r="AK31" i="23"/>
  <c r="AS29" i="23"/>
  <c r="AK28" i="23"/>
  <c r="AS26" i="23"/>
  <c r="AK25" i="23"/>
  <c r="AS23" i="23"/>
  <c r="AK22" i="23"/>
  <c r="AS20" i="23"/>
  <c r="AS17" i="23"/>
  <c r="AK16" i="23"/>
  <c r="AS14" i="23"/>
  <c r="AK13" i="23"/>
  <c r="BM128" i="23"/>
  <c r="BQ125" i="23"/>
  <c r="BQ123" i="23"/>
  <c r="BM121" i="23"/>
  <c r="BM119" i="23"/>
  <c r="BQ116" i="23"/>
  <c r="BQ114" i="23"/>
  <c r="BM112" i="23"/>
  <c r="BM110" i="23"/>
  <c r="BQ107" i="23"/>
  <c r="BQ105" i="23"/>
  <c r="BM103" i="23"/>
  <c r="BM101" i="23"/>
  <c r="BQ98" i="23"/>
  <c r="BQ96" i="23"/>
  <c r="BM94" i="23"/>
  <c r="BM92" i="23"/>
  <c r="BQ89" i="23"/>
  <c r="BQ87" i="23"/>
  <c r="BM85" i="23"/>
  <c r="BM83" i="23"/>
  <c r="BQ80" i="23"/>
  <c r="BQ78" i="23"/>
  <c r="BM76" i="23"/>
  <c r="BM74" i="23"/>
  <c r="BQ71" i="23"/>
  <c r="BQ69" i="23"/>
  <c r="BM67" i="23"/>
  <c r="BM65" i="23"/>
  <c r="BQ62" i="23"/>
  <c r="BQ60" i="23"/>
  <c r="BM58" i="23"/>
  <c r="BM56" i="23"/>
  <c r="BQ53" i="23"/>
  <c r="BQ51" i="23"/>
  <c r="BM49" i="23"/>
  <c r="BM47" i="23"/>
  <c r="BQ44" i="23"/>
  <c r="BQ42" i="23"/>
  <c r="BM40" i="23"/>
  <c r="BM38" i="23"/>
  <c r="BQ35" i="23"/>
  <c r="BQ33" i="23"/>
  <c r="BM31" i="23"/>
  <c r="BM29" i="23"/>
  <c r="BQ26" i="23"/>
  <c r="BQ24" i="23"/>
  <c r="BM22" i="23"/>
  <c r="BM20" i="23"/>
  <c r="BQ17" i="23"/>
  <c r="BQ15" i="23"/>
  <c r="BM13" i="23"/>
  <c r="AK12" i="13"/>
  <c r="AI14" i="13"/>
  <c r="AG16" i="13"/>
  <c r="AL17" i="13"/>
  <c r="AJ19" i="13"/>
  <c r="AH21" i="13"/>
  <c r="AF23" i="13"/>
  <c r="AK24" i="13"/>
  <c r="AI26" i="13"/>
  <c r="AG28" i="13"/>
  <c r="AL29" i="13"/>
  <c r="AJ31" i="13"/>
  <c r="AH33" i="13"/>
  <c r="AF35" i="13"/>
  <c r="AK36" i="13"/>
  <c r="AI38" i="13"/>
  <c r="AG40" i="13"/>
  <c r="AL41" i="13"/>
  <c r="AJ43" i="13"/>
  <c r="AH45" i="13"/>
  <c r="AF47" i="13"/>
  <c r="AK48" i="13"/>
  <c r="AI50" i="13"/>
  <c r="AG52" i="13"/>
  <c r="AL53" i="13"/>
  <c r="AJ55" i="13"/>
  <c r="AH57" i="13"/>
  <c r="AF59" i="13"/>
  <c r="AK60" i="13"/>
  <c r="AI62" i="13"/>
  <c r="AG64" i="13"/>
  <c r="AL65" i="13"/>
  <c r="AJ67" i="13"/>
  <c r="AH69" i="13"/>
  <c r="AF71" i="13"/>
  <c r="AK72" i="13"/>
  <c r="AI74" i="13"/>
  <c r="AG76" i="13"/>
  <c r="AL77" i="13"/>
  <c r="AJ79" i="13"/>
  <c r="AH81" i="13"/>
  <c r="AF83" i="13"/>
  <c r="AK84" i="13"/>
  <c r="AI86" i="13"/>
  <c r="AG88" i="13"/>
  <c r="AL89" i="13"/>
  <c r="AJ91" i="13"/>
  <c r="AH93" i="13"/>
  <c r="AF95" i="13"/>
  <c r="AK96" i="13"/>
  <c r="AI98" i="13"/>
  <c r="AG100" i="13"/>
  <c r="AL101" i="13"/>
  <c r="AJ103" i="13"/>
  <c r="AH105" i="13"/>
  <c r="AF107" i="13"/>
  <c r="AK108" i="13"/>
  <c r="AI110" i="13"/>
  <c r="AG112" i="13"/>
  <c r="AL113" i="13"/>
  <c r="AJ115" i="13"/>
  <c r="AH117" i="13"/>
  <c r="AF119" i="13"/>
  <c r="AK120" i="13"/>
  <c r="AI122" i="13"/>
  <c r="AG124" i="13"/>
  <c r="AL125" i="13"/>
  <c r="AJ127" i="13"/>
  <c r="AH129" i="13"/>
  <c r="AF131" i="13"/>
  <c r="AK132" i="13"/>
  <c r="AI134" i="13"/>
  <c r="AG136" i="13"/>
  <c r="AL137" i="13"/>
  <c r="AJ139" i="13"/>
  <c r="AH141" i="13"/>
  <c r="AI12" i="13"/>
  <c r="AG14" i="13"/>
  <c r="AL15" i="13"/>
  <c r="AJ17" i="13"/>
  <c r="AH19" i="13"/>
  <c r="AF21" i="13"/>
  <c r="AK22" i="13"/>
  <c r="AI24" i="13"/>
  <c r="AG26" i="13"/>
  <c r="AL27" i="13"/>
  <c r="AJ29" i="13"/>
  <c r="AH31" i="13"/>
  <c r="AF33" i="13"/>
  <c r="AK34" i="13"/>
  <c r="AI36" i="13"/>
  <c r="AG38" i="13"/>
  <c r="AL39" i="13"/>
  <c r="AJ41" i="13"/>
  <c r="AH43" i="13"/>
  <c r="AF45" i="13"/>
  <c r="AK46" i="13"/>
  <c r="AI48" i="13"/>
  <c r="AG50" i="13"/>
  <c r="AL51" i="13"/>
  <c r="AJ53" i="13"/>
  <c r="AH55" i="13"/>
  <c r="AF57" i="13"/>
  <c r="AK58" i="13"/>
  <c r="AI60" i="13"/>
  <c r="AG62" i="13"/>
  <c r="AL63" i="13"/>
  <c r="AJ65" i="13"/>
  <c r="AH67" i="13"/>
  <c r="AF69" i="13"/>
  <c r="AK70" i="13"/>
  <c r="AI72" i="13"/>
  <c r="AG74" i="13"/>
  <c r="AL75" i="13"/>
  <c r="AJ77" i="13"/>
  <c r="AH79" i="13"/>
  <c r="AF81" i="13"/>
  <c r="AK82" i="13"/>
  <c r="AI84" i="13"/>
  <c r="AG86" i="13"/>
  <c r="AL87" i="13"/>
  <c r="AJ89" i="13"/>
  <c r="AH91" i="13"/>
  <c r="AF93" i="13"/>
  <c r="AG13" i="13"/>
  <c r="AG15" i="13"/>
  <c r="AG17" i="13"/>
  <c r="AG19" i="13"/>
  <c r="AI21" i="13"/>
  <c r="AI23" i="13"/>
  <c r="AI25" i="13"/>
  <c r="AI27" i="13"/>
  <c r="AI29" i="13"/>
  <c r="AK31" i="13"/>
  <c r="AK33" i="13"/>
  <c r="AK35" i="13"/>
  <c r="AK37" i="13"/>
  <c r="AK39" i="13"/>
  <c r="AF42" i="13"/>
  <c r="AF44" i="13"/>
  <c r="AF46" i="13"/>
  <c r="AF48" i="13"/>
  <c r="AF50" i="13"/>
  <c r="AH52" i="13"/>
  <c r="AH54" i="13"/>
  <c r="AH56" i="13"/>
  <c r="AH58" i="13"/>
  <c r="AH60" i="13"/>
  <c r="AJ62" i="13"/>
  <c r="AJ64" i="13"/>
  <c r="AJ66" i="13"/>
  <c r="AJ68" i="13"/>
  <c r="AJ70" i="13"/>
  <c r="AL72" i="13"/>
  <c r="AL74" i="13"/>
  <c r="AL76" i="13"/>
  <c r="AL78" i="13"/>
  <c r="AL80" i="13"/>
  <c r="AG83" i="13"/>
  <c r="AG85" i="13"/>
  <c r="AG87" i="13"/>
  <c r="AG89" i="13"/>
  <c r="AG91" i="13"/>
  <c r="AI93" i="13"/>
  <c r="AH95" i="13"/>
  <c r="AG97" i="13"/>
  <c r="AF99" i="13"/>
  <c r="AL100" i="13"/>
  <c r="AK102" i="13"/>
  <c r="AJ104" i="13"/>
  <c r="AI106" i="13"/>
  <c r="AH108" i="13"/>
  <c r="AG110" i="13"/>
  <c r="AF112" i="13"/>
  <c r="AF114" i="13"/>
  <c r="AL115" i="13"/>
  <c r="AK117" i="13"/>
  <c r="AJ119" i="13"/>
  <c r="AI121" i="13"/>
  <c r="AH123" i="13"/>
  <c r="AG125" i="13"/>
  <c r="AF127" i="13"/>
  <c r="AL128" i="13"/>
  <c r="AK130" i="13"/>
  <c r="AJ132" i="13"/>
  <c r="AJ134" i="13"/>
  <c r="AI136" i="13"/>
  <c r="AH138" i="13"/>
  <c r="AG140" i="13"/>
  <c r="AF142" i="13"/>
  <c r="AK143" i="13"/>
  <c r="AI145" i="13"/>
  <c r="AG147" i="13"/>
  <c r="AL148" i="13"/>
  <c r="AJ150" i="13"/>
  <c r="AH152" i="13"/>
  <c r="AF154" i="13"/>
  <c r="AK155" i="13"/>
  <c r="AH13" i="13"/>
  <c r="AH15" i="13"/>
  <c r="AH17" i="13"/>
  <c r="AI19" i="13"/>
  <c r="AJ21" i="13"/>
  <c r="AJ23" i="13"/>
  <c r="AJ25" i="13"/>
  <c r="AJ27" i="13"/>
  <c r="AK29" i="13"/>
  <c r="AL31" i="13"/>
  <c r="AL33" i="13"/>
  <c r="AL35" i="13"/>
  <c r="AL37" i="13"/>
  <c r="AF40" i="13"/>
  <c r="AG42" i="13"/>
  <c r="AG44" i="13"/>
  <c r="AG46" i="13"/>
  <c r="AG48" i="13"/>
  <c r="AH50" i="13"/>
  <c r="AI52" i="13"/>
  <c r="AI54" i="13"/>
  <c r="AI56" i="13"/>
  <c r="AI58" i="13"/>
  <c r="AJ60" i="13"/>
  <c r="AK62" i="13"/>
  <c r="AK64" i="13"/>
  <c r="AK66" i="13"/>
  <c r="AK68" i="13"/>
  <c r="AL70" i="13"/>
  <c r="AF73" i="13"/>
  <c r="AF75" i="13"/>
  <c r="AF77" i="13"/>
  <c r="AF79" i="13"/>
  <c r="AG81" i="13"/>
  <c r="AH83" i="13"/>
  <c r="AH85" i="13"/>
  <c r="AH87" i="13"/>
  <c r="AH89" i="13"/>
  <c r="AI91" i="13"/>
  <c r="AJ93" i="13"/>
  <c r="AI95" i="13"/>
  <c r="AH97" i="13"/>
  <c r="AG99" i="13"/>
  <c r="AF101" i="13"/>
  <c r="AL102" i="13"/>
  <c r="AK104" i="13"/>
  <c r="AJ106" i="13"/>
  <c r="AI108" i="13"/>
  <c r="AH110" i="13"/>
  <c r="AH112" i="13"/>
  <c r="AG114" i="13"/>
  <c r="AF116" i="13"/>
  <c r="AL117" i="13"/>
  <c r="AK119" i="13"/>
  <c r="AJ121" i="13"/>
  <c r="AI123" i="13"/>
  <c r="AH125" i="13"/>
  <c r="AG127" i="13"/>
  <c r="AF129" i="13"/>
  <c r="AL130" i="13"/>
  <c r="AL132" i="13"/>
  <c r="AK134" i="13"/>
  <c r="AJ136" i="13"/>
  <c r="AI138" i="13"/>
  <c r="AH140" i="13"/>
  <c r="AG142" i="13"/>
  <c r="AL143" i="13"/>
  <c r="AJ145" i="13"/>
  <c r="AH147" i="13"/>
  <c r="AF149" i="13"/>
  <c r="AK150" i="13"/>
  <c r="AI152" i="13"/>
  <c r="AG154" i="13"/>
  <c r="AL155" i="13"/>
  <c r="AJ157" i="13"/>
  <c r="AH159" i="13"/>
  <c r="AF161" i="13"/>
  <c r="AK162" i="13"/>
  <c r="AI164" i="13"/>
  <c r="AG166" i="13"/>
  <c r="AL167" i="13"/>
  <c r="AJ169" i="13"/>
  <c r="AH171" i="13"/>
  <c r="AF173" i="13"/>
  <c r="AK174" i="13"/>
  <c r="AI176" i="13"/>
  <c r="AG178" i="13"/>
  <c r="AL179" i="13"/>
  <c r="AJ13" i="13"/>
  <c r="AJ15" i="13"/>
  <c r="AK17" i="13"/>
  <c r="AL19" i="13"/>
  <c r="AL21" i="13"/>
  <c r="AL23" i="13"/>
  <c r="AL25" i="13"/>
  <c r="AF28" i="13"/>
  <c r="AG30" i="13"/>
  <c r="AG32" i="13"/>
  <c r="AH12" i="13"/>
  <c r="AF15" i="13"/>
  <c r="AG18" i="13"/>
  <c r="AJ20" i="13"/>
  <c r="AH23" i="13"/>
  <c r="AH26" i="13"/>
  <c r="AL28" i="13"/>
  <c r="AI31" i="13"/>
  <c r="AH34" i="13"/>
  <c r="AL36" i="13"/>
  <c r="AG39" i="13"/>
  <c r="AI41" i="13"/>
  <c r="AH44" i="13"/>
  <c r="AJ46" i="13"/>
  <c r="AG49" i="13"/>
  <c r="AI51" i="13"/>
  <c r="AF54" i="13"/>
  <c r="AJ56" i="13"/>
  <c r="AG59" i="13"/>
  <c r="AI61" i="13"/>
  <c r="AK63" i="13"/>
  <c r="AH66" i="13"/>
  <c r="AL68" i="13"/>
  <c r="AI71" i="13"/>
  <c r="AK73" i="13"/>
  <c r="AH76" i="13"/>
  <c r="AJ78" i="13"/>
  <c r="AI81" i="13"/>
  <c r="AK83" i="13"/>
  <c r="AF86" i="13"/>
  <c r="AJ88" i="13"/>
  <c r="AL90" i="13"/>
  <c r="AK93" i="13"/>
  <c r="AL95" i="13"/>
  <c r="AF98" i="13"/>
  <c r="AH100" i="13"/>
  <c r="AI102" i="13"/>
  <c r="AL104" i="13"/>
  <c r="AG107" i="13"/>
  <c r="AH109" i="13"/>
  <c r="AI111" i="13"/>
  <c r="AJ113" i="13"/>
  <c r="AG116" i="13"/>
  <c r="AH118" i="13"/>
  <c r="AI120" i="13"/>
  <c r="AK122" i="13"/>
  <c r="AL124" i="13"/>
  <c r="AH127" i="13"/>
  <c r="AJ129" i="13"/>
  <c r="AK131" i="13"/>
  <c r="AL133" i="13"/>
  <c r="AF136" i="13"/>
  <c r="AJ138" i="13"/>
  <c r="AK140" i="13"/>
  <c r="AL142" i="13"/>
  <c r="AL144" i="13"/>
  <c r="AL146" i="13"/>
  <c r="AG149" i="13"/>
  <c r="AG151" i="13"/>
  <c r="AG153" i="13"/>
  <c r="AG155" i="13"/>
  <c r="AG157" i="13"/>
  <c r="AF159" i="13"/>
  <c r="AL160" i="13"/>
  <c r="AL162" i="13"/>
  <c r="AK164" i="13"/>
  <c r="AJ166" i="13"/>
  <c r="AI168" i="13"/>
  <c r="AH170" i="13"/>
  <c r="AG172" i="13"/>
  <c r="AF174" i="13"/>
  <c r="AL175" i="13"/>
  <c r="AK177" i="13"/>
  <c r="AJ179" i="13"/>
  <c r="AJ12" i="13"/>
  <c r="AI15" i="13"/>
  <c r="AH18" i="13"/>
  <c r="AK20" i="13"/>
  <c r="AK23" i="13"/>
  <c r="AJ26" i="13"/>
  <c r="AF29" i="13"/>
  <c r="AF32" i="13"/>
  <c r="AI34" i="13"/>
  <c r="AF37" i="13"/>
  <c r="AH39" i="13"/>
  <c r="AK41" i="13"/>
  <c r="AI44" i="13"/>
  <c r="AL46" i="13"/>
  <c r="AH49" i="13"/>
  <c r="AJ51" i="13"/>
  <c r="AG54" i="13"/>
  <c r="AK56" i="13"/>
  <c r="AH59" i="13"/>
  <c r="AJ61" i="13"/>
  <c r="AF64" i="13"/>
  <c r="AI66" i="13"/>
  <c r="AG69" i="13"/>
  <c r="AJ71" i="13"/>
  <c r="AL73" i="13"/>
  <c r="AI76" i="13"/>
  <c r="AK78" i="13"/>
  <c r="AJ81" i="13"/>
  <c r="AL83" i="13"/>
  <c r="AH86" i="13"/>
  <c r="AK88" i="13"/>
  <c r="AF91" i="13"/>
  <c r="AL93" i="13"/>
  <c r="AF96" i="13"/>
  <c r="AG98" i="13"/>
  <c r="AI100" i="13"/>
  <c r="AJ102" i="13"/>
  <c r="AF105" i="13"/>
  <c r="AH107" i="13"/>
  <c r="AI109" i="13"/>
  <c r="AJ111" i="13"/>
  <c r="AK113" i="13"/>
  <c r="AH116" i="13"/>
  <c r="AI118" i="13"/>
  <c r="AJ120" i="13"/>
  <c r="AL122" i="13"/>
  <c r="AF125" i="13"/>
  <c r="AI127" i="13"/>
  <c r="AK129" i="13"/>
  <c r="AL131" i="13"/>
  <c r="AF134" i="13"/>
  <c r="AH136" i="13"/>
  <c r="AK138" i="13"/>
  <c r="AL140" i="13"/>
  <c r="AF143" i="13"/>
  <c r="AF145" i="13"/>
  <c r="AF147" i="13"/>
  <c r="AH149" i="13"/>
  <c r="AH151" i="13"/>
  <c r="AH153" i="13"/>
  <c r="AH155" i="13"/>
  <c r="AH157" i="13"/>
  <c r="AG159" i="13"/>
  <c r="AG161" i="13"/>
  <c r="AF163" i="13"/>
  <c r="AL164" i="13"/>
  <c r="AK166" i="13"/>
  <c r="AJ168" i="13"/>
  <c r="AI170" i="13"/>
  <c r="AH172" i="13"/>
  <c r="AG174" i="13"/>
  <c r="AF176" i="13"/>
  <c r="AL177" i="13"/>
  <c r="AK179" i="13"/>
  <c r="AL12" i="13"/>
  <c r="AK15" i="13"/>
  <c r="AI18" i="13"/>
  <c r="AL20" i="13"/>
  <c r="AF24" i="13"/>
  <c r="AK26" i="13"/>
  <c r="AG29" i="13"/>
  <c r="AH32" i="13"/>
  <c r="AJ34" i="13"/>
  <c r="AG37" i="13"/>
  <c r="AI39" i="13"/>
  <c r="AH42" i="13"/>
  <c r="AJ44" i="13"/>
  <c r="AG47" i="13"/>
  <c r="AI49" i="13"/>
  <c r="AK51" i="13"/>
  <c r="AJ54" i="13"/>
  <c r="AL56" i="13"/>
  <c r="AI59" i="13"/>
  <c r="AK61" i="13"/>
  <c r="AH64" i="13"/>
  <c r="AL66" i="13"/>
  <c r="AI69" i="13"/>
  <c r="AK71" i="13"/>
  <c r="AF74" i="13"/>
  <c r="AJ76" i="13"/>
  <c r="AG79" i="13"/>
  <c r="AK81" i="13"/>
  <c r="AF84" i="13"/>
  <c r="AJ86" i="13"/>
  <c r="AL88" i="13"/>
  <c r="AK91" i="13"/>
  <c r="AF94" i="13"/>
  <c r="AG96" i="13"/>
  <c r="AH98" i="13"/>
  <c r="AJ100" i="13"/>
  <c r="AF103" i="13"/>
  <c r="AG105" i="13"/>
  <c r="AI107" i="13"/>
  <c r="AJ109" i="13"/>
  <c r="AK111" i="13"/>
  <c r="AH114" i="13"/>
  <c r="AI116" i="13"/>
  <c r="AJ118" i="13"/>
  <c r="AL120" i="13"/>
  <c r="AF123" i="13"/>
  <c r="AI125" i="13"/>
  <c r="AK127" i="13"/>
  <c r="AL129" i="13"/>
  <c r="AF132" i="13"/>
  <c r="AG134" i="13"/>
  <c r="AK136" i="13"/>
  <c r="AL138" i="13"/>
  <c r="AF141" i="13"/>
  <c r="AG143" i="13"/>
  <c r="AG145" i="13"/>
  <c r="AI147" i="13"/>
  <c r="AI149" i="13"/>
  <c r="AI151" i="13"/>
  <c r="AI153" i="13"/>
  <c r="AI155" i="13"/>
  <c r="AI157" i="13"/>
  <c r="AI159" i="13"/>
  <c r="AH161" i="13"/>
  <c r="AG163" i="13"/>
  <c r="AF165" i="13"/>
  <c r="AL166" i="13"/>
  <c r="AK168" i="13"/>
  <c r="AJ170" i="13"/>
  <c r="AI172" i="13"/>
  <c r="AH174" i="13"/>
  <c r="AG176" i="13"/>
  <c r="AF178" i="13"/>
  <c r="AG12" i="13"/>
  <c r="AL14" i="13"/>
  <c r="AF18" i="13"/>
  <c r="AI20" i="13"/>
  <c r="AG23" i="13"/>
  <c r="AF26" i="13"/>
  <c r="AK28" i="13"/>
  <c r="AG31" i="13"/>
  <c r="AG34" i="13"/>
  <c r="AJ36" i="13"/>
  <c r="AF39" i="13"/>
  <c r="AH41" i="13"/>
  <c r="AL43" i="13"/>
  <c r="AI46" i="13"/>
  <c r="AF49" i="13"/>
  <c r="AH51" i="13"/>
  <c r="AK53" i="13"/>
  <c r="AG56" i="13"/>
  <c r="AL58" i="13"/>
  <c r="AH61" i="13"/>
  <c r="AJ63" i="13"/>
  <c r="AG66" i="13"/>
  <c r="AI68" i="13"/>
  <c r="AH71" i="13"/>
  <c r="AJ73" i="13"/>
  <c r="AF76" i="13"/>
  <c r="AI78" i="13"/>
  <c r="AK80" i="13"/>
  <c r="AJ83" i="13"/>
  <c r="AL85" i="13"/>
  <c r="AI88" i="13"/>
  <c r="AK90" i="13"/>
  <c r="AG93" i="13"/>
  <c r="AK95" i="13"/>
  <c r="AL97" i="13"/>
  <c r="AF100" i="13"/>
  <c r="AH102" i="13"/>
  <c r="AI104" i="13"/>
  <c r="AL106" i="13"/>
  <c r="AG109" i="13"/>
  <c r="AH111" i="13"/>
  <c r="AI113" i="13"/>
  <c r="AK115" i="13"/>
  <c r="AG118" i="13"/>
  <c r="AH120" i="13"/>
  <c r="AJ122" i="13"/>
  <c r="AK124" i="13"/>
  <c r="AL126" i="13"/>
  <c r="AI129" i="13"/>
  <c r="AJ131" i="13"/>
  <c r="AK133" i="13"/>
  <c r="AL135" i="13"/>
  <c r="AG138" i="13"/>
  <c r="AJ140" i="13"/>
  <c r="AK142" i="13"/>
  <c r="AK144" i="13"/>
  <c r="AK146" i="13"/>
  <c r="AK148" i="13"/>
  <c r="AF151" i="13"/>
  <c r="AF153" i="13"/>
  <c r="AF155" i="13"/>
  <c r="AF157" i="13"/>
  <c r="AL158" i="13"/>
  <c r="AK160" i="13"/>
  <c r="AJ162" i="13"/>
  <c r="AJ164" i="13"/>
  <c r="AI166" i="13"/>
  <c r="AH168" i="13"/>
  <c r="AG170" i="13"/>
  <c r="AF172" i="13"/>
  <c r="AL173" i="13"/>
  <c r="AK175" i="13"/>
  <c r="AJ177" i="13"/>
  <c r="AI179" i="13"/>
  <c r="M34" i="13"/>
  <c r="L29" i="13"/>
  <c r="M22" i="13"/>
  <c r="L17" i="13"/>
  <c r="W37" i="21"/>
  <c r="BE170" i="13"/>
  <c r="BG168" i="13"/>
  <c r="BB167" i="13"/>
  <c r="BD165" i="13"/>
  <c r="BF163" i="13"/>
  <c r="BH161" i="13"/>
  <c r="BC160" i="13"/>
  <c r="BE158" i="13"/>
  <c r="BG156" i="13"/>
  <c r="BB155" i="13"/>
  <c r="BD153" i="13"/>
  <c r="BF151" i="13"/>
  <c r="BH149" i="13"/>
  <c r="BC148" i="13"/>
  <c r="BE146" i="13"/>
  <c r="BG144" i="13"/>
  <c r="BB143" i="13"/>
  <c r="BD141" i="13"/>
  <c r="BF139" i="13"/>
  <c r="BH137" i="13"/>
  <c r="BC136" i="13"/>
  <c r="BE134" i="13"/>
  <c r="BG132" i="13"/>
  <c r="BB131" i="13"/>
  <c r="BD129" i="13"/>
  <c r="BF127" i="13"/>
  <c r="BH125" i="13"/>
  <c r="BC124" i="13"/>
  <c r="BE122" i="13"/>
  <c r="BG120" i="13"/>
  <c r="BB119" i="13"/>
  <c r="BD117" i="13"/>
  <c r="BF115" i="13"/>
  <c r="BH113" i="13"/>
  <c r="BC112" i="13"/>
  <c r="BE110" i="13"/>
  <c r="BG108" i="13"/>
  <c r="BB107" i="13"/>
  <c r="BD105" i="13"/>
  <c r="BF103" i="13"/>
  <c r="BH101" i="13"/>
  <c r="BC100" i="13"/>
  <c r="BE98" i="13"/>
  <c r="BG96" i="13"/>
  <c r="BB95" i="13"/>
  <c r="BD93" i="13"/>
  <c r="BF91" i="13"/>
  <c r="BH89" i="13"/>
  <c r="BC88" i="13"/>
  <c r="BE86" i="13"/>
  <c r="BG84" i="13"/>
  <c r="BB83" i="13"/>
  <c r="BD81" i="13"/>
  <c r="BF79" i="13"/>
  <c r="BH77" i="13"/>
  <c r="BC76" i="13"/>
  <c r="BE74" i="13"/>
  <c r="BG72" i="13"/>
  <c r="BB71" i="13"/>
  <c r="BD69" i="13"/>
  <c r="BE67" i="13"/>
  <c r="BF65" i="13"/>
  <c r="BG63" i="13"/>
  <c r="BH61" i="13"/>
  <c r="BB60" i="13"/>
  <c r="BC58" i="13"/>
  <c r="BC56" i="13"/>
  <c r="BD54" i="13"/>
  <c r="BE52" i="13"/>
  <c r="BF50" i="13"/>
  <c r="BG48" i="13"/>
  <c r="BH46" i="13"/>
  <c r="BB45" i="13"/>
  <c r="BC43" i="13"/>
  <c r="BD41" i="13"/>
  <c r="BE39" i="13"/>
  <c r="BF37" i="13"/>
  <c r="BF35" i="13"/>
  <c r="BG33" i="13"/>
  <c r="BH31" i="13"/>
  <c r="BB30" i="13"/>
  <c r="BC28" i="13"/>
  <c r="BD26" i="13"/>
  <c r="BE24" i="13"/>
  <c r="BF22" i="13"/>
  <c r="BG20" i="13"/>
  <c r="BH18" i="13"/>
  <c r="BB17" i="13"/>
  <c r="BB15" i="13"/>
  <c r="BE13" i="13"/>
  <c r="BC15" i="13"/>
  <c r="BH16" i="13"/>
  <c r="BF18" i="13"/>
  <c r="BD20" i="13"/>
  <c r="BB22" i="13"/>
  <c r="BG23" i="13"/>
  <c r="BE25" i="13"/>
  <c r="BC27" i="13"/>
  <c r="BH28" i="13"/>
  <c r="BF30" i="13"/>
  <c r="BD32" i="13"/>
  <c r="BB34" i="13"/>
  <c r="BG35" i="13"/>
  <c r="BE37" i="13"/>
  <c r="BC39" i="13"/>
  <c r="BH40" i="13"/>
  <c r="BF42" i="13"/>
  <c r="BD44" i="13"/>
  <c r="BB46" i="13"/>
  <c r="BG47" i="13"/>
  <c r="BE49" i="13"/>
  <c r="BC51" i="13"/>
  <c r="BH52" i="13"/>
  <c r="BF54" i="13"/>
  <c r="BD56" i="13"/>
  <c r="BB58" i="13"/>
  <c r="BG59" i="13"/>
  <c r="BE61" i="13"/>
  <c r="BC63" i="13"/>
  <c r="BH64" i="13"/>
  <c r="BF66" i="13"/>
  <c r="BD68" i="13"/>
  <c r="AT190" i="13"/>
  <c r="AT189" i="13"/>
  <c r="AT188" i="13"/>
  <c r="BD179" i="13"/>
  <c r="BF177" i="13"/>
  <c r="BH175" i="13"/>
  <c r="BC174" i="13"/>
  <c r="BE172" i="13"/>
  <c r="BG170" i="13"/>
  <c r="BB169" i="13"/>
  <c r="BD167" i="13"/>
  <c r="BF165" i="13"/>
  <c r="BH163" i="13"/>
  <c r="BC162" i="13"/>
  <c r="BE160" i="13"/>
  <c r="BG158" i="13"/>
  <c r="BB157" i="13"/>
  <c r="BD155" i="13"/>
  <c r="BF153" i="13"/>
  <c r="BH151" i="13"/>
  <c r="BC150" i="13"/>
  <c r="BE148" i="13"/>
  <c r="BG146" i="13"/>
  <c r="BB145" i="13"/>
  <c r="BD143" i="13"/>
  <c r="BF141" i="13"/>
  <c r="BH139" i="13"/>
  <c r="BC138" i="13"/>
  <c r="BE136" i="13"/>
  <c r="BG134" i="13"/>
  <c r="BB133" i="13"/>
  <c r="BD131" i="13"/>
  <c r="BF129" i="13"/>
  <c r="BH127" i="13"/>
  <c r="BC126" i="13"/>
  <c r="BE124" i="13"/>
  <c r="BG122" i="13"/>
  <c r="BB121" i="13"/>
  <c r="BD119" i="13"/>
  <c r="BF117" i="13"/>
  <c r="BH115" i="13"/>
  <c r="BC114" i="13"/>
  <c r="BE112" i="13"/>
  <c r="BG110" i="13"/>
  <c r="BB109" i="13"/>
  <c r="BD107" i="13"/>
  <c r="BF105" i="13"/>
  <c r="BH103" i="13"/>
  <c r="BC102" i="13"/>
  <c r="BE100" i="13"/>
  <c r="BG98" i="13"/>
  <c r="BB97" i="13"/>
  <c r="BD95" i="13"/>
  <c r="BF93" i="13"/>
  <c r="BH91" i="13"/>
  <c r="BC90" i="13"/>
  <c r="BE88" i="13"/>
  <c r="BG86" i="13"/>
  <c r="BB85" i="13"/>
  <c r="BD83" i="13"/>
  <c r="BF81" i="13"/>
  <c r="BH79" i="13"/>
  <c r="BC78" i="13"/>
  <c r="BE76" i="13"/>
  <c r="BG74" i="13"/>
  <c r="BB73" i="13"/>
  <c r="BD71" i="13"/>
  <c r="BF69" i="13"/>
  <c r="BG67" i="13"/>
  <c r="BH65" i="13"/>
  <c r="BB64" i="13"/>
  <c r="BC62" i="13"/>
  <c r="BD60" i="13"/>
  <c r="BE58" i="13"/>
  <c r="BF56" i="13"/>
  <c r="BG54" i="13"/>
  <c r="BG52" i="13"/>
  <c r="BH50" i="13"/>
  <c r="BB49" i="13"/>
  <c r="BC47" i="13"/>
  <c r="BD45" i="13"/>
  <c r="BE43" i="13"/>
  <c r="BF41" i="13"/>
  <c r="BG39" i="13"/>
  <c r="BH37" i="13"/>
  <c r="BB36" i="13"/>
  <c r="BC34" i="13"/>
  <c r="BC32" i="13"/>
  <c r="BD30" i="13"/>
  <c r="BE28" i="13"/>
  <c r="BF26" i="13"/>
  <c r="BG24" i="13"/>
  <c r="BH22" i="13"/>
  <c r="BB21" i="13"/>
  <c r="BC19" i="13"/>
  <c r="BD17" i="13"/>
  <c r="BE15" i="13"/>
  <c r="BF13" i="13"/>
  <c r="AW81" i="15"/>
  <c r="AX81" i="15"/>
  <c r="AR81" i="15"/>
  <c r="AY81" i="15"/>
  <c r="AT81" i="15"/>
  <c r="AU81" i="15"/>
  <c r="AV81" i="15"/>
  <c r="AS81" i="15"/>
  <c r="BC70" i="15"/>
  <c r="BC71" i="15"/>
  <c r="AR70" i="15"/>
  <c r="AR71" i="15"/>
  <c r="V68" i="21"/>
  <c r="V69" i="21"/>
  <c r="V73" i="21"/>
  <c r="V72" i="21"/>
  <c r="J68" i="21"/>
  <c r="AI71" i="21"/>
  <c r="AI72" i="21"/>
  <c r="AI73" i="21"/>
  <c r="AI70" i="21"/>
  <c r="K52" i="15"/>
  <c r="K53" i="15"/>
  <c r="AR13" i="13"/>
  <c r="AW14" i="13"/>
  <c r="AU16" i="13"/>
  <c r="AS18" i="13"/>
  <c r="AQ20" i="13"/>
  <c r="AV21" i="13"/>
  <c r="AT23" i="13"/>
  <c r="AR25" i="13"/>
  <c r="AW26" i="13"/>
  <c r="AU28" i="13"/>
  <c r="AS30" i="13"/>
  <c r="AQ32" i="13"/>
  <c r="AV33" i="13"/>
  <c r="AT35" i="13"/>
  <c r="AR37" i="13"/>
  <c r="AW38" i="13"/>
  <c r="AU40" i="13"/>
  <c r="AS42" i="13"/>
  <c r="AQ44" i="13"/>
  <c r="AV45" i="13"/>
  <c r="AT47" i="13"/>
  <c r="AR49" i="13"/>
  <c r="AW50" i="13"/>
  <c r="AU52" i="13"/>
  <c r="AS54" i="13"/>
  <c r="AQ56" i="13"/>
  <c r="AV57" i="13"/>
  <c r="AT59" i="13"/>
  <c r="AR61" i="13"/>
  <c r="AW62" i="13"/>
  <c r="AU64" i="13"/>
  <c r="AS13" i="13"/>
  <c r="AQ15" i="13"/>
  <c r="AV16" i="13"/>
  <c r="AT18" i="13"/>
  <c r="AR20" i="13"/>
  <c r="AW21" i="13"/>
  <c r="AU23" i="13"/>
  <c r="AS25" i="13"/>
  <c r="AQ27" i="13"/>
  <c r="AV28" i="13"/>
  <c r="AT30" i="13"/>
  <c r="AR32" i="13"/>
  <c r="AW33" i="13"/>
  <c r="AU35" i="13"/>
  <c r="AS37" i="13"/>
  <c r="AQ39" i="13"/>
  <c r="AT13" i="13"/>
  <c r="AR15" i="13"/>
  <c r="AW16" i="13"/>
  <c r="AU18" i="13"/>
  <c r="AS20" i="13"/>
  <c r="AQ22" i="13"/>
  <c r="AV23" i="13"/>
  <c r="AT25" i="13"/>
  <c r="AR27" i="13"/>
  <c r="AW28" i="13"/>
  <c r="AU30" i="13"/>
  <c r="AS32" i="13"/>
  <c r="AQ34" i="13"/>
  <c r="AV35" i="13"/>
  <c r="AT37" i="13"/>
  <c r="AR39" i="13"/>
  <c r="AW40" i="13"/>
  <c r="AU42" i="13"/>
  <c r="AS44" i="13"/>
  <c r="AQ46" i="13"/>
  <c r="AV47" i="13"/>
  <c r="AT49" i="13"/>
  <c r="AR51" i="13"/>
  <c r="AW52" i="13"/>
  <c r="AU54" i="13"/>
  <c r="AS56" i="13"/>
  <c r="AQ58" i="13"/>
  <c r="AV59" i="13"/>
  <c r="AT61" i="13"/>
  <c r="AR63" i="13"/>
  <c r="AW64" i="13"/>
  <c r="AU66" i="13"/>
  <c r="AS68" i="13"/>
  <c r="AQ70" i="13"/>
  <c r="AV71" i="13"/>
  <c r="AQ13" i="13"/>
  <c r="AV14" i="13"/>
  <c r="AT16" i="13"/>
  <c r="AR18" i="13"/>
  <c r="AW19" i="13"/>
  <c r="AU21" i="13"/>
  <c r="AS23" i="13"/>
  <c r="AQ25" i="13"/>
  <c r="AV26" i="13"/>
  <c r="AT28" i="13"/>
  <c r="AR30" i="13"/>
  <c r="AW31" i="13"/>
  <c r="AU33" i="13"/>
  <c r="AS35" i="13"/>
  <c r="AQ37" i="13"/>
  <c r="AV38" i="13"/>
  <c r="AT40" i="13"/>
  <c r="AR42" i="13"/>
  <c r="AW43" i="13"/>
  <c r="AU45" i="13"/>
  <c r="AS47" i="13"/>
  <c r="AQ49" i="13"/>
  <c r="AV50" i="13"/>
  <c r="AT52" i="13"/>
  <c r="AR54" i="13"/>
  <c r="AW55" i="13"/>
  <c r="AU57" i="13"/>
  <c r="AS59" i="13"/>
  <c r="AQ61" i="13"/>
  <c r="AV62" i="13"/>
  <c r="AT64" i="13"/>
  <c r="AR66" i="13"/>
  <c r="AW67" i="13"/>
  <c r="AU69" i="13"/>
  <c r="AS71" i="13"/>
  <c r="AQ73" i="13"/>
  <c r="AV74" i="13"/>
  <c r="AT76" i="13"/>
  <c r="AR78" i="13"/>
  <c r="AW79" i="13"/>
  <c r="AU81" i="13"/>
  <c r="AS83" i="13"/>
  <c r="AQ85" i="13"/>
  <c r="AV86" i="13"/>
  <c r="AT88" i="13"/>
  <c r="AR90" i="13"/>
  <c r="AW91" i="13"/>
  <c r="AU93" i="13"/>
  <c r="AV13" i="13"/>
  <c r="AQ16" i="13"/>
  <c r="AW18" i="13"/>
  <c r="AR21" i="13"/>
  <c r="AQ24" i="13"/>
  <c r="AS26" i="13"/>
  <c r="AR29" i="13"/>
  <c r="AT31" i="13"/>
  <c r="AS34" i="13"/>
  <c r="AU36" i="13"/>
  <c r="AT39" i="13"/>
  <c r="AU41" i="13"/>
  <c r="AV43" i="13"/>
  <c r="AS46" i="13"/>
  <c r="AT48" i="13"/>
  <c r="AU50" i="13"/>
  <c r="AR53" i="13"/>
  <c r="AS55" i="13"/>
  <c r="AT57" i="13"/>
  <c r="AQ60" i="13"/>
  <c r="AR62" i="13"/>
  <c r="AS64" i="13"/>
  <c r="AV66" i="13"/>
  <c r="AV68" i="13"/>
  <c r="AV70" i="13"/>
  <c r="AV72" i="13"/>
  <c r="AU74" i="13"/>
  <c r="AU76" i="13"/>
  <c r="AT78" i="13"/>
  <c r="AS80" i="13"/>
  <c r="AR82" i="13"/>
  <c r="AQ84" i="13"/>
  <c r="AW85" i="13"/>
  <c r="AV87" i="13"/>
  <c r="AU89" i="13"/>
  <c r="AT91" i="13"/>
  <c r="AS93" i="13"/>
  <c r="AR95" i="13"/>
  <c r="AW96" i="13"/>
  <c r="AU98" i="13"/>
  <c r="AS100" i="13"/>
  <c r="AQ102" i="13"/>
  <c r="AV103" i="13"/>
  <c r="AT105" i="13"/>
  <c r="AR107" i="13"/>
  <c r="AW108" i="13"/>
  <c r="AU110" i="13"/>
  <c r="AS112" i="13"/>
  <c r="AQ114" i="13"/>
  <c r="AV115" i="13"/>
  <c r="AT117" i="13"/>
  <c r="AR119" i="13"/>
  <c r="AW120" i="13"/>
  <c r="AU122" i="13"/>
  <c r="AS124" i="13"/>
  <c r="AQ126" i="13"/>
  <c r="AV127" i="13"/>
  <c r="AT129" i="13"/>
  <c r="AR131" i="13"/>
  <c r="AW132" i="13"/>
  <c r="AU134" i="13"/>
  <c r="AS136" i="13"/>
  <c r="AQ138" i="13"/>
  <c r="AV139" i="13"/>
  <c r="AT141" i="13"/>
  <c r="AR143" i="13"/>
  <c r="AW144" i="13"/>
  <c r="AU146" i="13"/>
  <c r="AS148" i="13"/>
  <c r="AQ150" i="13"/>
  <c r="AV151" i="13"/>
  <c r="AT153" i="13"/>
  <c r="AR155" i="13"/>
  <c r="AW156" i="13"/>
  <c r="AU158" i="13"/>
  <c r="AS160" i="13"/>
  <c r="AQ162" i="13"/>
  <c r="AV163" i="13"/>
  <c r="AT165" i="13"/>
  <c r="AR167" i="13"/>
  <c r="AW168" i="13"/>
  <c r="AU170" i="13"/>
  <c r="AS172" i="13"/>
  <c r="AQ174" i="13"/>
  <c r="AV175" i="13"/>
  <c r="AT177" i="13"/>
  <c r="AR179" i="13"/>
  <c r="AW13" i="13"/>
  <c r="AR16" i="13"/>
  <c r="AQ19" i="13"/>
  <c r="AS21" i="13"/>
  <c r="AR24" i="13"/>
  <c r="AT26" i="13"/>
  <c r="AS29" i="13"/>
  <c r="AU31" i="13"/>
  <c r="AT34" i="13"/>
  <c r="AV36" i="13"/>
  <c r="AU39" i="13"/>
  <c r="AV41" i="13"/>
  <c r="AR44" i="13"/>
  <c r="AT46" i="13"/>
  <c r="AU48" i="13"/>
  <c r="AQ51" i="13"/>
  <c r="AS53" i="13"/>
  <c r="AT55" i="13"/>
  <c r="AW57" i="13"/>
  <c r="AR60" i="13"/>
  <c r="AS62" i="13"/>
  <c r="AV64" i="13"/>
  <c r="AW66" i="13"/>
  <c r="AW68" i="13"/>
  <c r="AW70" i="13"/>
  <c r="AW72" i="13"/>
  <c r="AW74" i="13"/>
  <c r="AV76" i="13"/>
  <c r="AU78" i="13"/>
  <c r="AT80" i="13"/>
  <c r="AS82" i="13"/>
  <c r="AR84" i="13"/>
  <c r="AQ86" i="13"/>
  <c r="AW87" i="13"/>
  <c r="AV89" i="13"/>
  <c r="AU91" i="13"/>
  <c r="AT93" i="13"/>
  <c r="AS95" i="13"/>
  <c r="AQ97" i="13"/>
  <c r="AV98" i="13"/>
  <c r="AT100" i="13"/>
  <c r="AR102" i="13"/>
  <c r="AW103" i="13"/>
  <c r="AU105" i="13"/>
  <c r="AS107" i="13"/>
  <c r="AQ109" i="13"/>
  <c r="AV110" i="13"/>
  <c r="AT112" i="13"/>
  <c r="AR114" i="13"/>
  <c r="AW115" i="13"/>
  <c r="AU117" i="13"/>
  <c r="AS119" i="13"/>
  <c r="AQ121" i="13"/>
  <c r="AV122" i="13"/>
  <c r="AT124" i="13"/>
  <c r="AR126" i="13"/>
  <c r="AW127" i="13"/>
  <c r="AU129" i="13"/>
  <c r="AS131" i="13"/>
  <c r="AQ133" i="13"/>
  <c r="AV134" i="13"/>
  <c r="AT136" i="13"/>
  <c r="AR138" i="13"/>
  <c r="AW139" i="13"/>
  <c r="AU141" i="13"/>
  <c r="AS143" i="13"/>
  <c r="AQ145" i="13"/>
  <c r="AV146" i="13"/>
  <c r="AT148" i="13"/>
  <c r="AR150" i="13"/>
  <c r="AW151" i="13"/>
  <c r="AU153" i="13"/>
  <c r="AS155" i="13"/>
  <c r="AQ157" i="13"/>
  <c r="AV158" i="13"/>
  <c r="AT160" i="13"/>
  <c r="AR162" i="13"/>
  <c r="AW163" i="13"/>
  <c r="AU165" i="13"/>
  <c r="AS167" i="13"/>
  <c r="AQ169" i="13"/>
  <c r="AV170" i="13"/>
  <c r="AT172" i="13"/>
  <c r="AR174" i="13"/>
  <c r="AW175" i="13"/>
  <c r="AU177" i="13"/>
  <c r="AS179" i="13"/>
  <c r="AQ14" i="13"/>
  <c r="AS16" i="13"/>
  <c r="AR19" i="13"/>
  <c r="AT21" i="13"/>
  <c r="AS24" i="13"/>
  <c r="AU26" i="13"/>
  <c r="AT29" i="13"/>
  <c r="AV31" i="13"/>
  <c r="AU34" i="13"/>
  <c r="AW36" i="13"/>
  <c r="AV39" i="13"/>
  <c r="AW41" i="13"/>
  <c r="AT44" i="13"/>
  <c r="AU46" i="13"/>
  <c r="AV48" i="13"/>
  <c r="AS51" i="13"/>
  <c r="AT53" i="13"/>
  <c r="AU55" i="13"/>
  <c r="AR58" i="13"/>
  <c r="AS60" i="13"/>
  <c r="AT62" i="13"/>
  <c r="AQ65" i="13"/>
  <c r="AQ67" i="13"/>
  <c r="AQ69" i="13"/>
  <c r="AQ71" i="13"/>
  <c r="AR73" i="13"/>
  <c r="AQ75" i="13"/>
  <c r="AW76" i="13"/>
  <c r="AV78" i="13"/>
  <c r="AU80" i="13"/>
  <c r="AT82" i="13"/>
  <c r="AS84" i="13"/>
  <c r="AR86" i="13"/>
  <c r="AQ88" i="13"/>
  <c r="AW89" i="13"/>
  <c r="AV91" i="13"/>
  <c r="AV93" i="13"/>
  <c r="AT95" i="13"/>
  <c r="AR97" i="13"/>
  <c r="AW98" i="13"/>
  <c r="AU100" i="13"/>
  <c r="AS102" i="13"/>
  <c r="AQ104" i="13"/>
  <c r="AV105" i="13"/>
  <c r="AT107" i="13"/>
  <c r="AR109" i="13"/>
  <c r="AW110" i="13"/>
  <c r="AU112" i="13"/>
  <c r="AS114" i="13"/>
  <c r="AQ116" i="13"/>
  <c r="AV117" i="13"/>
  <c r="AT119" i="13"/>
  <c r="AR121" i="13"/>
  <c r="AW122" i="13"/>
  <c r="AU124" i="13"/>
  <c r="AS126" i="13"/>
  <c r="AQ128" i="13"/>
  <c r="AV129" i="13"/>
  <c r="AT131" i="13"/>
  <c r="AR133" i="13"/>
  <c r="AW134" i="13"/>
  <c r="AU136" i="13"/>
  <c r="AS138" i="13"/>
  <c r="AQ140" i="13"/>
  <c r="AV141" i="13"/>
  <c r="AT143" i="13"/>
  <c r="AR145" i="13"/>
  <c r="AW146" i="13"/>
  <c r="AU148" i="13"/>
  <c r="AS150" i="13"/>
  <c r="AQ152" i="13"/>
  <c r="AV153" i="13"/>
  <c r="AT155" i="13"/>
  <c r="AR157" i="13"/>
  <c r="AW158" i="13"/>
  <c r="AU160" i="13"/>
  <c r="AS162" i="13"/>
  <c r="AQ164" i="13"/>
  <c r="AV165" i="13"/>
  <c r="AT167" i="13"/>
  <c r="AR169" i="13"/>
  <c r="AW170" i="13"/>
  <c r="AU172" i="13"/>
  <c r="AS174" i="13"/>
  <c r="AQ176" i="13"/>
  <c r="AV177" i="13"/>
  <c r="AT179" i="13"/>
  <c r="AU13" i="13"/>
  <c r="AW15" i="13"/>
  <c r="AV18" i="13"/>
  <c r="AQ21" i="13"/>
  <c r="AW23" i="13"/>
  <c r="AR26" i="13"/>
  <c r="AQ29" i="13"/>
  <c r="AS31" i="13"/>
  <c r="AR34" i="13"/>
  <c r="AT36" i="13"/>
  <c r="AS39" i="13"/>
  <c r="AT41" i="13"/>
  <c r="AU43" i="13"/>
  <c r="AR46" i="13"/>
  <c r="AS48" i="13"/>
  <c r="AT50" i="13"/>
  <c r="AQ53" i="13"/>
  <c r="AR55" i="13"/>
  <c r="AS57" i="13"/>
  <c r="AW59" i="13"/>
  <c r="AQ62" i="13"/>
  <c r="AR64" i="13"/>
  <c r="AT66" i="13"/>
  <c r="AU68" i="13"/>
  <c r="AU70" i="13"/>
  <c r="AU72" i="13"/>
  <c r="AT74" i="13"/>
  <c r="AS76" i="13"/>
  <c r="AS78" i="13"/>
  <c r="AR80" i="13"/>
  <c r="AQ82" i="13"/>
  <c r="AW83" i="13"/>
  <c r="AV85" i="13"/>
  <c r="AU87" i="13"/>
  <c r="AT89" i="13"/>
  <c r="AS91" i="13"/>
  <c r="AR93" i="13"/>
  <c r="AQ95" i="13"/>
  <c r="AV96" i="13"/>
  <c r="AT98" i="13"/>
  <c r="AR100" i="13"/>
  <c r="AW101" i="13"/>
  <c r="AU103" i="13"/>
  <c r="AS105" i="13"/>
  <c r="AQ107" i="13"/>
  <c r="AV108" i="13"/>
  <c r="AT110" i="13"/>
  <c r="AR112" i="13"/>
  <c r="AW113" i="13"/>
  <c r="AU115" i="13"/>
  <c r="AS117" i="13"/>
  <c r="AQ119" i="13"/>
  <c r="AV120" i="13"/>
  <c r="AT122" i="13"/>
  <c r="AR124" i="13"/>
  <c r="AW125" i="13"/>
  <c r="AU127" i="13"/>
  <c r="AS129" i="13"/>
  <c r="AQ131" i="13"/>
  <c r="AV132" i="13"/>
  <c r="AT134" i="13"/>
  <c r="AR136" i="13"/>
  <c r="AW137" i="13"/>
  <c r="AU139" i="13"/>
  <c r="AS141" i="13"/>
  <c r="AQ143" i="13"/>
  <c r="AV144" i="13"/>
  <c r="AT146" i="13"/>
  <c r="AR148" i="13"/>
  <c r="AW149" i="13"/>
  <c r="AU151" i="13"/>
  <c r="AS153" i="13"/>
  <c r="AQ155" i="13"/>
  <c r="AV156" i="13"/>
  <c r="AT158" i="13"/>
  <c r="AR160" i="13"/>
  <c r="AW161" i="13"/>
  <c r="AU163" i="13"/>
  <c r="AS165" i="13"/>
  <c r="AQ167" i="13"/>
  <c r="AV168" i="13"/>
  <c r="AT170" i="13"/>
  <c r="AR172" i="13"/>
  <c r="AW173" i="13"/>
  <c r="AU175" i="13"/>
  <c r="AS177" i="13"/>
  <c r="AQ179" i="13"/>
  <c r="AU65" i="13"/>
  <c r="AW61" i="13"/>
  <c r="AV58" i="13"/>
  <c r="AQ55" i="13"/>
  <c r="AW51" i="13"/>
  <c r="AR48" i="13"/>
  <c r="AQ45" i="13"/>
  <c r="AS41" i="13"/>
  <c r="AQ38" i="13"/>
  <c r="AT33" i="13"/>
  <c r="AQ30" i="13"/>
  <c r="AQ26" i="13"/>
  <c r="AU22" i="13"/>
  <c r="AQ18" i="13"/>
  <c r="AU14" i="13"/>
  <c r="BD191" i="13"/>
  <c r="BF191" i="13"/>
  <c r="BE191" i="13"/>
  <c r="AV178" i="13"/>
  <c r="AT176" i="13"/>
  <c r="AU173" i="13"/>
  <c r="AS171" i="13"/>
  <c r="AT168" i="13"/>
  <c r="AR166" i="13"/>
  <c r="AS163" i="13"/>
  <c r="AQ161" i="13"/>
  <c r="AR158" i="13"/>
  <c r="AW155" i="13"/>
  <c r="AQ153" i="13"/>
  <c r="AV150" i="13"/>
  <c r="AW147" i="13"/>
  <c r="AU145" i="13"/>
  <c r="AV142" i="13"/>
  <c r="AT140" i="13"/>
  <c r="AU137" i="13"/>
  <c r="AS135" i="13"/>
  <c r="AT132" i="13"/>
  <c r="AR130" i="13"/>
  <c r="AS127" i="13"/>
  <c r="AQ125" i="13"/>
  <c r="AR122" i="13"/>
  <c r="AW119" i="13"/>
  <c r="AQ117" i="13"/>
  <c r="AV114" i="13"/>
  <c r="AW111" i="13"/>
  <c r="AU109" i="13"/>
  <c r="AV106" i="13"/>
  <c r="AT104" i="13"/>
  <c r="AU101" i="13"/>
  <c r="AS99" i="13"/>
  <c r="AT96" i="13"/>
  <c r="AR94" i="13"/>
  <c r="AQ91" i="13"/>
  <c r="AU88" i="13"/>
  <c r="AT85" i="13"/>
  <c r="AW82" i="13"/>
  <c r="AV79" i="13"/>
  <c r="AS77" i="13"/>
  <c r="AR74" i="13"/>
  <c r="AU71" i="13"/>
  <c r="AR68" i="13"/>
  <c r="AT65" i="13"/>
  <c r="AV61" i="13"/>
  <c r="AU58" i="13"/>
  <c r="AW54" i="13"/>
  <c r="AV51" i="13"/>
  <c r="AQ48" i="13"/>
  <c r="AW44" i="13"/>
  <c r="AR41" i="13"/>
  <c r="AW37" i="13"/>
  <c r="AS33" i="13"/>
  <c r="AW29" i="13"/>
  <c r="AW25" i="13"/>
  <c r="AT22" i="13"/>
  <c r="AW17" i="13"/>
  <c r="AT14" i="13"/>
  <c r="V41" i="15"/>
  <c r="V25" i="15"/>
  <c r="V202" i="13"/>
  <c r="V204" i="13"/>
  <c r="V203" i="13"/>
  <c r="V201" i="13"/>
  <c r="AJ205" i="13"/>
  <c r="AI205" i="13"/>
  <c r="AU178" i="13"/>
  <c r="AS176" i="13"/>
  <c r="AT173" i="13"/>
  <c r="AR171" i="13"/>
  <c r="AS168" i="13"/>
  <c r="AQ166" i="13"/>
  <c r="AR163" i="13"/>
  <c r="AW160" i="13"/>
  <c r="AQ158" i="13"/>
  <c r="AV155" i="13"/>
  <c r="AW152" i="13"/>
  <c r="AU150" i="13"/>
  <c r="AV147" i="13"/>
  <c r="AT145" i="13"/>
  <c r="AU142" i="13"/>
  <c r="AS140" i="13"/>
  <c r="AT137" i="13"/>
  <c r="AR135" i="13"/>
  <c r="AS132" i="13"/>
  <c r="AQ130" i="13"/>
  <c r="AR127" i="13"/>
  <c r="AW124" i="13"/>
  <c r="AQ122" i="13"/>
  <c r="AV119" i="13"/>
  <c r="AW116" i="13"/>
  <c r="AU114" i="13"/>
  <c r="AV111" i="13"/>
  <c r="AT109" i="13"/>
  <c r="AU106" i="13"/>
  <c r="AS104" i="13"/>
  <c r="AT101" i="13"/>
  <c r="AR99" i="13"/>
  <c r="AS96" i="13"/>
  <c r="AQ94" i="13"/>
  <c r="AW90" i="13"/>
  <c r="AS88" i="13"/>
  <c r="AS85" i="13"/>
  <c r="AV82" i="13"/>
  <c r="AU79" i="13"/>
  <c r="AR77" i="13"/>
  <c r="AQ74" i="13"/>
  <c r="AT71" i="13"/>
  <c r="AQ68" i="13"/>
  <c r="AS65" i="13"/>
  <c r="AU61" i="13"/>
  <c r="AT58" i="13"/>
  <c r="AV54" i="13"/>
  <c r="AU51" i="13"/>
  <c r="AW47" i="13"/>
  <c r="AV44" i="13"/>
  <c r="AQ41" i="13"/>
  <c r="AV37" i="13"/>
  <c r="AR33" i="13"/>
  <c r="AV29" i="13"/>
  <c r="AV25" i="13"/>
  <c r="AS22" i="13"/>
  <c r="AV17" i="13"/>
  <c r="AS14" i="13"/>
  <c r="X13" i="15"/>
  <c r="X16" i="15"/>
  <c r="X19" i="15"/>
  <c r="X22" i="15"/>
  <c r="X25" i="15"/>
  <c r="X28" i="15"/>
  <c r="X31" i="15"/>
  <c r="X34" i="15"/>
  <c r="X37" i="15"/>
  <c r="X40" i="15"/>
  <c r="X43" i="15"/>
  <c r="Y13" i="15"/>
  <c r="Y16" i="15"/>
  <c r="Y19" i="15"/>
  <c r="Y22" i="15"/>
  <c r="Y25" i="15"/>
  <c r="Y28" i="15"/>
  <c r="Y31" i="15"/>
  <c r="Y34" i="15"/>
  <c r="Y37" i="15"/>
  <c r="Y40" i="15"/>
  <c r="Y43" i="15"/>
  <c r="V13" i="15"/>
  <c r="V17" i="15"/>
  <c r="X20" i="15"/>
  <c r="V24" i="15"/>
  <c r="X27" i="15"/>
  <c r="V31" i="15"/>
  <c r="V35" i="15"/>
  <c r="X38" i="15"/>
  <c r="V42" i="15"/>
  <c r="X15" i="15"/>
  <c r="W19" i="15"/>
  <c r="X23" i="15"/>
  <c r="W27" i="15"/>
  <c r="W31" i="15"/>
  <c r="X35" i="15"/>
  <c r="W39" i="15"/>
  <c r="V43" i="15"/>
  <c r="Y15" i="15"/>
  <c r="V20" i="15"/>
  <c r="Y23" i="15"/>
  <c r="Y27" i="15"/>
  <c r="V32" i="15"/>
  <c r="Y35" i="15"/>
  <c r="X39" i="15"/>
  <c r="W43" i="15"/>
  <c r="V16" i="15"/>
  <c r="W20" i="15"/>
  <c r="W24" i="15"/>
  <c r="V28" i="15"/>
  <c r="W32" i="15"/>
  <c r="V36" i="15"/>
  <c r="Y39" i="15"/>
  <c r="V44" i="15"/>
  <c r="W15" i="15"/>
  <c r="V19" i="15"/>
  <c r="W23" i="15"/>
  <c r="V27" i="15"/>
  <c r="Y30" i="15"/>
  <c r="W35" i="15"/>
  <c r="V39" i="15"/>
  <c r="Y42" i="15"/>
  <c r="Y14" i="15"/>
  <c r="W21" i="15"/>
  <c r="X26" i="15"/>
  <c r="V33" i="15"/>
  <c r="W38" i="15"/>
  <c r="Y44" i="15"/>
  <c r="V15" i="15"/>
  <c r="X21" i="15"/>
  <c r="Y26" i="15"/>
  <c r="W33" i="15"/>
  <c r="Y38" i="15"/>
  <c r="W16" i="15"/>
  <c r="Y21" i="15"/>
  <c r="W28" i="15"/>
  <c r="X33" i="15"/>
  <c r="V40" i="15"/>
  <c r="X14" i="15"/>
  <c r="V21" i="15"/>
  <c r="W26" i="15"/>
  <c r="Y32" i="15"/>
  <c r="V38" i="15"/>
  <c r="X44" i="15"/>
  <c r="X18" i="15"/>
  <c r="W29" i="15"/>
  <c r="Y36" i="15"/>
  <c r="Y18" i="15"/>
  <c r="X29" i="15"/>
  <c r="V37" i="15"/>
  <c r="Y20" i="15"/>
  <c r="Y29" i="15"/>
  <c r="W37" i="15"/>
  <c r="W18" i="15"/>
  <c r="V29" i="15"/>
  <c r="X36" i="15"/>
  <c r="AA178" i="13"/>
  <c r="Y176" i="13"/>
  <c r="Z173" i="13"/>
  <c r="X171" i="13"/>
  <c r="Y168" i="13"/>
  <c r="W166" i="13"/>
  <c r="X163" i="13"/>
  <c r="V161" i="13"/>
  <c r="W158" i="13"/>
  <c r="U156" i="13"/>
  <c r="V153" i="13"/>
  <c r="AA150" i="13"/>
  <c r="U148" i="13"/>
  <c r="Z145" i="13"/>
  <c r="AA142" i="13"/>
  <c r="Y140" i="13"/>
  <c r="Z137" i="13"/>
  <c r="X135" i="13"/>
  <c r="Y132" i="13"/>
  <c r="W130" i="13"/>
  <c r="X127" i="13"/>
  <c r="V125" i="13"/>
  <c r="W122" i="13"/>
  <c r="U120" i="13"/>
  <c r="V117" i="13"/>
  <c r="AA114" i="13"/>
  <c r="U112" i="13"/>
  <c r="Z109" i="13"/>
  <c r="AA106" i="13"/>
  <c r="Y104" i="13"/>
  <c r="Z101" i="13"/>
  <c r="X99" i="13"/>
  <c r="Y96" i="13"/>
  <c r="W94" i="13"/>
  <c r="X91" i="13"/>
  <c r="V89" i="13"/>
  <c r="W86" i="13"/>
  <c r="U84" i="13"/>
  <c r="V81" i="13"/>
  <c r="AA78" i="13"/>
  <c r="AA75" i="13"/>
  <c r="W73" i="13"/>
  <c r="V70" i="13"/>
  <c r="Z67" i="13"/>
  <c r="Y64" i="13"/>
  <c r="V62" i="13"/>
  <c r="U59" i="13"/>
  <c r="W56" i="13"/>
  <c r="AA52" i="13"/>
  <c r="Z49" i="13"/>
  <c r="U46" i="13"/>
  <c r="Z42" i="13"/>
  <c r="Z38" i="13"/>
  <c r="W35" i="13"/>
  <c r="W31" i="13"/>
  <c r="Z27" i="13"/>
  <c r="W23" i="13"/>
  <c r="Y19" i="13"/>
  <c r="M80" i="15"/>
  <c r="L80" i="15"/>
  <c r="N80" i="15"/>
  <c r="O80" i="15"/>
  <c r="K80" i="15"/>
  <c r="BF205" i="13"/>
  <c r="BE205" i="13"/>
  <c r="AG52" i="21"/>
  <c r="AK38" i="21"/>
  <c r="AK24" i="21"/>
  <c r="DB14" i="9"/>
  <c r="DN14" i="9"/>
  <c r="DC15" i="9"/>
  <c r="DO15" i="9"/>
  <c r="DD16" i="9"/>
  <c r="DP16" i="9"/>
  <c r="DE17" i="9"/>
  <c r="DQ17" i="9"/>
  <c r="DF18" i="9"/>
  <c r="DR18" i="9"/>
  <c r="DG19" i="9"/>
  <c r="DS19" i="9"/>
  <c r="DH20" i="9"/>
  <c r="DT20" i="9"/>
  <c r="DI21" i="9"/>
  <c r="DU21" i="9"/>
  <c r="DJ22" i="9"/>
  <c r="DV22" i="9"/>
  <c r="DK23" i="9"/>
  <c r="DW23" i="9"/>
  <c r="DL24" i="9"/>
  <c r="DX24" i="9"/>
  <c r="DM25" i="9"/>
  <c r="DB26" i="9"/>
  <c r="DN26" i="9"/>
  <c r="DD14" i="9"/>
  <c r="DP14" i="9"/>
  <c r="DE15" i="9"/>
  <c r="DQ15" i="9"/>
  <c r="DF16" i="9"/>
  <c r="DR16" i="9"/>
  <c r="DG17" i="9"/>
  <c r="DS17" i="9"/>
  <c r="DH18" i="9"/>
  <c r="DT18" i="9"/>
  <c r="DI19" i="9"/>
  <c r="DU19" i="9"/>
  <c r="DJ20" i="9"/>
  <c r="DV20" i="9"/>
  <c r="DK21" i="9"/>
  <c r="DW21" i="9"/>
  <c r="DL22" i="9"/>
  <c r="DX22" i="9"/>
  <c r="DM23" i="9"/>
  <c r="DB24" i="9"/>
  <c r="DN24" i="9"/>
  <c r="DC25" i="9"/>
  <c r="DO25" i="9"/>
  <c r="DD26" i="9"/>
  <c r="DP26" i="9"/>
  <c r="DC14" i="9"/>
  <c r="DR14" i="9"/>
  <c r="DI15" i="9"/>
  <c r="DW15" i="9"/>
  <c r="DN16" i="9"/>
  <c r="DF17" i="9"/>
  <c r="DU17" i="9"/>
  <c r="DL18" i="9"/>
  <c r="DC19" i="9"/>
  <c r="DQ19" i="9"/>
  <c r="DI20" i="9"/>
  <c r="DX20" i="9"/>
  <c r="DO21" i="9"/>
  <c r="DF22" i="9"/>
  <c r="DT22" i="9"/>
  <c r="DL23" i="9"/>
  <c r="DD24" i="9"/>
  <c r="DR24" i="9"/>
  <c r="DI25" i="9"/>
  <c r="DW25" i="9"/>
  <c r="DO26" i="9"/>
  <c r="DE14" i="9"/>
  <c r="DS14" i="9"/>
  <c r="DJ15" i="9"/>
  <c r="DX15" i="9"/>
  <c r="DO16" i="9"/>
  <c r="DH17" i="9"/>
  <c r="DV17" i="9"/>
  <c r="DM18" i="9"/>
  <c r="DD19" i="9"/>
  <c r="DR19" i="9"/>
  <c r="DK20" i="9"/>
  <c r="DB21" i="9"/>
  <c r="DP21" i="9"/>
  <c r="DG22" i="9"/>
  <c r="DU22" i="9"/>
  <c r="DN23" i="9"/>
  <c r="DE24" i="9"/>
  <c r="DS24" i="9"/>
  <c r="DJ25" i="9"/>
  <c r="DX25" i="9"/>
  <c r="DQ26" i="9"/>
  <c r="DF14" i="9"/>
  <c r="DT14" i="9"/>
  <c r="DK15" i="9"/>
  <c r="DB16" i="9"/>
  <c r="DQ16" i="9"/>
  <c r="DI17" i="9"/>
  <c r="DW17" i="9"/>
  <c r="DN18" i="9"/>
  <c r="DE19" i="9"/>
  <c r="DT19" i="9"/>
  <c r="DL20" i="9"/>
  <c r="DC21" i="9"/>
  <c r="DQ21" i="9"/>
  <c r="DH22" i="9"/>
  <c r="DW22" i="9"/>
  <c r="DO23" i="9"/>
  <c r="DF24" i="9"/>
  <c r="DT24" i="9"/>
  <c r="DK25" i="9"/>
  <c r="DC26" i="9"/>
  <c r="DR26" i="9"/>
  <c r="DM14" i="9"/>
  <c r="DL15" i="9"/>
  <c r="DH16" i="9"/>
  <c r="DB17" i="9"/>
  <c r="DX17" i="9"/>
  <c r="DS18" i="9"/>
  <c r="DN19" i="9"/>
  <c r="DM20" i="9"/>
  <c r="DG21" i="9"/>
  <c r="DC22" i="9"/>
  <c r="DB23" i="9"/>
  <c r="DS23" i="9"/>
  <c r="DO24" i="9"/>
  <c r="DL25" i="9"/>
  <c r="DH26" i="9"/>
  <c r="DO14" i="9"/>
  <c r="DM15" i="9"/>
  <c r="DI16" i="9"/>
  <c r="DC17" i="9"/>
  <c r="DB18" i="9"/>
  <c r="DU18" i="9"/>
  <c r="DO19" i="9"/>
  <c r="DN20" i="9"/>
  <c r="DH21" i="9"/>
  <c r="DD22" i="9"/>
  <c r="DC23" i="9"/>
  <c r="DT23" i="9"/>
  <c r="DP24" i="9"/>
  <c r="DN25" i="9"/>
  <c r="DI26" i="9"/>
  <c r="DQ14" i="9"/>
  <c r="DN15" i="9"/>
  <c r="DJ16" i="9"/>
  <c r="DD17" i="9"/>
  <c r="DC18" i="9"/>
  <c r="DV18" i="9"/>
  <c r="DP19" i="9"/>
  <c r="DO20" i="9"/>
  <c r="DJ21" i="9"/>
  <c r="DE22" i="9"/>
  <c r="DD23" i="9"/>
  <c r="DU23" i="9"/>
  <c r="DQ24" i="9"/>
  <c r="DP25" i="9"/>
  <c r="DJ26" i="9"/>
  <c r="DG14" i="9"/>
  <c r="DF15" i="9"/>
  <c r="DK16" i="9"/>
  <c r="DM17" i="9"/>
  <c r="DO18" i="9"/>
  <c r="DV19" i="9"/>
  <c r="DS20" i="9"/>
  <c r="DV21" i="9"/>
  <c r="DE23" i="9"/>
  <c r="DG24" i="9"/>
  <c r="DF25" i="9"/>
  <c r="DK26" i="9"/>
  <c r="DH14" i="9"/>
  <c r="DG15" i="9"/>
  <c r="DL16" i="9"/>
  <c r="DN17" i="9"/>
  <c r="DP18" i="9"/>
  <c r="DW19" i="9"/>
  <c r="DU20" i="9"/>
  <c r="DX21" i="9"/>
  <c r="DF23" i="9"/>
  <c r="DH24" i="9"/>
  <c r="DG25" i="9"/>
  <c r="DL26" i="9"/>
  <c r="DI14" i="9"/>
  <c r="DH15" i="9"/>
  <c r="DM16" i="9"/>
  <c r="DO17" i="9"/>
  <c r="DQ18" i="9"/>
  <c r="DX19" i="9"/>
  <c r="DW20" i="9"/>
  <c r="DB22" i="9"/>
  <c r="DG23" i="9"/>
  <c r="DI24" i="9"/>
  <c r="DH25" i="9"/>
  <c r="DM26" i="9"/>
  <c r="DU14" i="9"/>
  <c r="DC16" i="9"/>
  <c r="DP17" i="9"/>
  <c r="DF19" i="9"/>
  <c r="DP20" i="9"/>
  <c r="DI22" i="9"/>
  <c r="DP23" i="9"/>
  <c r="DB25" i="9"/>
  <c r="DS26" i="9"/>
  <c r="DV14" i="9"/>
  <c r="DE16" i="9"/>
  <c r="DR17" i="9"/>
  <c r="DH19" i="9"/>
  <c r="DQ20" i="9"/>
  <c r="DK22" i="9"/>
  <c r="DQ23" i="9"/>
  <c r="DD25" i="9"/>
  <c r="DT26" i="9"/>
  <c r="DX14" i="9"/>
  <c r="DU16" i="9"/>
  <c r="DJ18" i="9"/>
  <c r="DE20" i="9"/>
  <c r="DT21" i="9"/>
  <c r="DV23" i="9"/>
  <c r="DS25" i="9"/>
  <c r="DB15" i="9"/>
  <c r="DV16" i="9"/>
  <c r="DK18" i="9"/>
  <c r="DF20" i="9"/>
  <c r="DM22" i="9"/>
  <c r="DX23" i="9"/>
  <c r="DT25" i="9"/>
  <c r="DD15" i="9"/>
  <c r="DW16" i="9"/>
  <c r="DW18" i="9"/>
  <c r="DG20" i="9"/>
  <c r="DN22" i="9"/>
  <c r="DC24" i="9"/>
  <c r="DU25" i="9"/>
  <c r="DP15" i="9"/>
  <c r="DL17" i="9"/>
  <c r="DB20" i="9"/>
  <c r="DO22" i="9"/>
  <c r="DU24" i="9"/>
  <c r="DW26" i="9"/>
  <c r="DR15" i="9"/>
  <c r="DT17" i="9"/>
  <c r="DC20" i="9"/>
  <c r="DP22" i="9"/>
  <c r="DV24" i="9"/>
  <c r="DX26" i="9"/>
  <c r="DS15" i="9"/>
  <c r="DD18" i="9"/>
  <c r="DD20" i="9"/>
  <c r="DQ22" i="9"/>
  <c r="DW24" i="9"/>
  <c r="DW14" i="9"/>
  <c r="DK17" i="9"/>
  <c r="DM19" i="9"/>
  <c r="DS21" i="9"/>
  <c r="DM24" i="9"/>
  <c r="DV26" i="9"/>
  <c r="DU15" i="9"/>
  <c r="DJ19" i="9"/>
  <c r="DS22" i="9"/>
  <c r="DF26" i="9"/>
  <c r="DV15" i="9"/>
  <c r="DK19" i="9"/>
  <c r="DH23" i="9"/>
  <c r="DG26" i="9"/>
  <c r="DG16" i="9"/>
  <c r="DL19" i="9"/>
  <c r="DI23" i="9"/>
  <c r="DU26" i="9"/>
  <c r="DT15" i="9"/>
  <c r="DB19" i="9"/>
  <c r="DR22" i="9"/>
  <c r="DE26" i="9"/>
  <c r="V12" i="13"/>
  <c r="AA13" i="13"/>
  <c r="Y15" i="13"/>
  <c r="W17" i="13"/>
  <c r="U19" i="13"/>
  <c r="Z20" i="13"/>
  <c r="X22" i="13"/>
  <c r="V24" i="13"/>
  <c r="AA25" i="13"/>
  <c r="Y27" i="13"/>
  <c r="W29" i="13"/>
  <c r="U31" i="13"/>
  <c r="Z32" i="13"/>
  <c r="X34" i="13"/>
  <c r="V36" i="13"/>
  <c r="AA37" i="13"/>
  <c r="Y39" i="13"/>
  <c r="W41" i="13"/>
  <c r="U43" i="13"/>
  <c r="Z44" i="13"/>
  <c r="X46" i="13"/>
  <c r="V48" i="13"/>
  <c r="AA49" i="13"/>
  <c r="Y51" i="13"/>
  <c r="W53" i="13"/>
  <c r="U55" i="13"/>
  <c r="Z56" i="13"/>
  <c r="X58" i="13"/>
  <c r="V60" i="13"/>
  <c r="AA61" i="13"/>
  <c r="Y63" i="13"/>
  <c r="W65" i="13"/>
  <c r="U67" i="13"/>
  <c r="Z68" i="13"/>
  <c r="X70" i="13"/>
  <c r="V72" i="13"/>
  <c r="AA73" i="13"/>
  <c r="Y75" i="13"/>
  <c r="W77" i="13"/>
  <c r="V13" i="13"/>
  <c r="U15" i="13"/>
  <c r="AA16" i="13"/>
  <c r="Z18" i="13"/>
  <c r="Y20" i="13"/>
  <c r="Y22" i="13"/>
  <c r="X24" i="13"/>
  <c r="W26" i="13"/>
  <c r="V28" i="13"/>
  <c r="U30" i="13"/>
  <c r="AA31" i="13"/>
  <c r="Z33" i="13"/>
  <c r="Y35" i="13"/>
  <c r="X37" i="13"/>
  <c r="W39" i="13"/>
  <c r="V41" i="13"/>
  <c r="V43" i="13"/>
  <c r="U45" i="13"/>
  <c r="AA46" i="13"/>
  <c r="Z48" i="13"/>
  <c r="Y50" i="13"/>
  <c r="X52" i="13"/>
  <c r="W54" i="13"/>
  <c r="V56" i="13"/>
  <c r="U58" i="13"/>
  <c r="W13" i="13"/>
  <c r="V15" i="13"/>
  <c r="U17" i="13"/>
  <c r="AA18" i="13"/>
  <c r="AA20" i="13"/>
  <c r="Z22" i="13"/>
  <c r="Y24" i="13"/>
  <c r="X26" i="13"/>
  <c r="W28" i="13"/>
  <c r="V30" i="13"/>
  <c r="U32" i="13"/>
  <c r="AA33" i="13"/>
  <c r="Z35" i="13"/>
  <c r="Y37" i="13"/>
  <c r="X39" i="13"/>
  <c r="X41" i="13"/>
  <c r="W43" i="13"/>
  <c r="V45" i="13"/>
  <c r="U47" i="13"/>
  <c r="AA48" i="13"/>
  <c r="Z50" i="13"/>
  <c r="Y52" i="13"/>
  <c r="X13" i="13"/>
  <c r="W15" i="13"/>
  <c r="V17" i="13"/>
  <c r="V19" i="13"/>
  <c r="U21" i="13"/>
  <c r="AA22" i="13"/>
  <c r="Z24" i="13"/>
  <c r="Y26" i="13"/>
  <c r="X28" i="13"/>
  <c r="W30" i="13"/>
  <c r="V32" i="13"/>
  <c r="U34" i="13"/>
  <c r="AA35" i="13"/>
  <c r="Z37" i="13"/>
  <c r="Z39" i="13"/>
  <c r="Y41" i="13"/>
  <c r="X43" i="13"/>
  <c r="U13" i="13"/>
  <c r="AA14" i="13"/>
  <c r="Z16" i="13"/>
  <c r="Y18" i="13"/>
  <c r="X20" i="13"/>
  <c r="W22" i="13"/>
  <c r="W24" i="13"/>
  <c r="V26" i="13"/>
  <c r="U28" i="13"/>
  <c r="AA12" i="13"/>
  <c r="U16" i="13"/>
  <c r="X18" i="13"/>
  <c r="Y21" i="13"/>
  <c r="U24" i="13"/>
  <c r="V27" i="13"/>
  <c r="Z29" i="13"/>
  <c r="X32" i="13"/>
  <c r="AA34" i="13"/>
  <c r="V37" i="13"/>
  <c r="U40" i="13"/>
  <c r="W42" i="13"/>
  <c r="Y44" i="13"/>
  <c r="V47" i="13"/>
  <c r="W49" i="13"/>
  <c r="X51" i="13"/>
  <c r="Z53" i="13"/>
  <c r="Z55" i="13"/>
  <c r="Z57" i="13"/>
  <c r="Z59" i="13"/>
  <c r="Y61" i="13"/>
  <c r="X63" i="13"/>
  <c r="X65" i="13"/>
  <c r="W67" i="13"/>
  <c r="V69" i="13"/>
  <c r="U71" i="13"/>
  <c r="AA72" i="13"/>
  <c r="Z74" i="13"/>
  <c r="Y76" i="13"/>
  <c r="X78" i="13"/>
  <c r="V80" i="13"/>
  <c r="AA81" i="13"/>
  <c r="Y83" i="13"/>
  <c r="W85" i="13"/>
  <c r="U87" i="13"/>
  <c r="Z88" i="13"/>
  <c r="X90" i="13"/>
  <c r="V92" i="13"/>
  <c r="AA93" i="13"/>
  <c r="Y95" i="13"/>
  <c r="W97" i="13"/>
  <c r="U99" i="13"/>
  <c r="Z100" i="13"/>
  <c r="X102" i="13"/>
  <c r="V104" i="13"/>
  <c r="AA105" i="13"/>
  <c r="Y107" i="13"/>
  <c r="W109" i="13"/>
  <c r="U111" i="13"/>
  <c r="Z112" i="13"/>
  <c r="X114" i="13"/>
  <c r="V116" i="13"/>
  <c r="AA117" i="13"/>
  <c r="Y119" i="13"/>
  <c r="W121" i="13"/>
  <c r="U123" i="13"/>
  <c r="Z124" i="13"/>
  <c r="X126" i="13"/>
  <c r="V128" i="13"/>
  <c r="AA129" i="13"/>
  <c r="Y131" i="13"/>
  <c r="W133" i="13"/>
  <c r="U135" i="13"/>
  <c r="Z136" i="13"/>
  <c r="X138" i="13"/>
  <c r="V140" i="13"/>
  <c r="AA141" i="13"/>
  <c r="Y143" i="13"/>
  <c r="W145" i="13"/>
  <c r="U147" i="13"/>
  <c r="Z148" i="13"/>
  <c r="X150" i="13"/>
  <c r="V152" i="13"/>
  <c r="AA153" i="13"/>
  <c r="Y155" i="13"/>
  <c r="W157" i="13"/>
  <c r="U159" i="13"/>
  <c r="Z160" i="13"/>
  <c r="X162" i="13"/>
  <c r="V164" i="13"/>
  <c r="AA165" i="13"/>
  <c r="Y167" i="13"/>
  <c r="W169" i="13"/>
  <c r="U171" i="13"/>
  <c r="Z172" i="13"/>
  <c r="X174" i="13"/>
  <c r="V176" i="13"/>
  <c r="AA177" i="13"/>
  <c r="Y179" i="13"/>
  <c r="Y13" i="13"/>
  <c r="V16" i="13"/>
  <c r="W19" i="13"/>
  <c r="Z21" i="13"/>
  <c r="AA24" i="13"/>
  <c r="W27" i="13"/>
  <c r="AA29" i="13"/>
  <c r="Y32" i="13"/>
  <c r="U35" i="13"/>
  <c r="W37" i="13"/>
  <c r="V40" i="13"/>
  <c r="X42" i="13"/>
  <c r="AA44" i="13"/>
  <c r="W47" i="13"/>
  <c r="X49" i="13"/>
  <c r="Z51" i="13"/>
  <c r="AA53" i="13"/>
  <c r="AA55" i="13"/>
  <c r="AA57" i="13"/>
  <c r="AA59" i="13"/>
  <c r="Z61" i="13"/>
  <c r="Z63" i="13"/>
  <c r="Y65" i="13"/>
  <c r="X67" i="13"/>
  <c r="W69" i="13"/>
  <c r="V71" i="13"/>
  <c r="U73" i="13"/>
  <c r="AA74" i="13"/>
  <c r="Z76" i="13"/>
  <c r="Y78" i="13"/>
  <c r="W80" i="13"/>
  <c r="U82" i="13"/>
  <c r="Z83" i="13"/>
  <c r="X85" i="13"/>
  <c r="V87" i="13"/>
  <c r="AA88" i="13"/>
  <c r="Y90" i="13"/>
  <c r="W92" i="13"/>
  <c r="U94" i="13"/>
  <c r="Z95" i="13"/>
  <c r="X97" i="13"/>
  <c r="V99" i="13"/>
  <c r="AA100" i="13"/>
  <c r="Y102" i="13"/>
  <c r="W104" i="13"/>
  <c r="U106" i="13"/>
  <c r="Z107" i="13"/>
  <c r="X109" i="13"/>
  <c r="V111" i="13"/>
  <c r="AA112" i="13"/>
  <c r="Y114" i="13"/>
  <c r="W116" i="13"/>
  <c r="U118" i="13"/>
  <c r="Z119" i="13"/>
  <c r="X121" i="13"/>
  <c r="V123" i="13"/>
  <c r="AA124" i="13"/>
  <c r="Y126" i="13"/>
  <c r="W128" i="13"/>
  <c r="U130" i="13"/>
  <c r="Z131" i="13"/>
  <c r="X133" i="13"/>
  <c r="V135" i="13"/>
  <c r="AA136" i="13"/>
  <c r="Y138" i="13"/>
  <c r="W140" i="13"/>
  <c r="U142" i="13"/>
  <c r="Z143" i="13"/>
  <c r="X145" i="13"/>
  <c r="V147" i="13"/>
  <c r="AA148" i="13"/>
  <c r="Y150" i="13"/>
  <c r="W152" i="13"/>
  <c r="U154" i="13"/>
  <c r="Z155" i="13"/>
  <c r="X157" i="13"/>
  <c r="V159" i="13"/>
  <c r="AA160" i="13"/>
  <c r="Y162" i="13"/>
  <c r="W164" i="13"/>
  <c r="U166" i="13"/>
  <c r="Z167" i="13"/>
  <c r="X169" i="13"/>
  <c r="V171" i="13"/>
  <c r="AA172" i="13"/>
  <c r="Y174" i="13"/>
  <c r="W176" i="13"/>
  <c r="U178" i="13"/>
  <c r="Z179" i="13"/>
  <c r="Z13" i="13"/>
  <c r="W16" i="13"/>
  <c r="X19" i="13"/>
  <c r="AA21" i="13"/>
  <c r="U25" i="13"/>
  <c r="X27" i="13"/>
  <c r="X30" i="13"/>
  <c r="AA32" i="13"/>
  <c r="V35" i="13"/>
  <c r="U38" i="13"/>
  <c r="W40" i="13"/>
  <c r="Y42" i="13"/>
  <c r="W45" i="13"/>
  <c r="X47" i="13"/>
  <c r="Y49" i="13"/>
  <c r="AA51" i="13"/>
  <c r="U54" i="13"/>
  <c r="U56" i="13"/>
  <c r="V58" i="13"/>
  <c r="U60" i="13"/>
  <c r="U62" i="13"/>
  <c r="AA63" i="13"/>
  <c r="Z65" i="13"/>
  <c r="Y67" i="13"/>
  <c r="X69" i="13"/>
  <c r="W71" i="13"/>
  <c r="V73" i="13"/>
  <c r="U75" i="13"/>
  <c r="AA76" i="13"/>
  <c r="Z78" i="13"/>
  <c r="X80" i="13"/>
  <c r="V82" i="13"/>
  <c r="AA83" i="13"/>
  <c r="Y85" i="13"/>
  <c r="W87" i="13"/>
  <c r="U89" i="13"/>
  <c r="Z90" i="13"/>
  <c r="X92" i="13"/>
  <c r="V94" i="13"/>
  <c r="AA95" i="13"/>
  <c r="Y97" i="13"/>
  <c r="W99" i="13"/>
  <c r="U101" i="13"/>
  <c r="Z102" i="13"/>
  <c r="X104" i="13"/>
  <c r="V106" i="13"/>
  <c r="AA107" i="13"/>
  <c r="Y109" i="13"/>
  <c r="W111" i="13"/>
  <c r="U113" i="13"/>
  <c r="Z114" i="13"/>
  <c r="X116" i="13"/>
  <c r="V118" i="13"/>
  <c r="AA119" i="13"/>
  <c r="Y121" i="13"/>
  <c r="W123" i="13"/>
  <c r="U125" i="13"/>
  <c r="Z126" i="13"/>
  <c r="X128" i="13"/>
  <c r="V130" i="13"/>
  <c r="AA131" i="13"/>
  <c r="Y133" i="13"/>
  <c r="W135" i="13"/>
  <c r="U137" i="13"/>
  <c r="Z138" i="13"/>
  <c r="X140" i="13"/>
  <c r="V142" i="13"/>
  <c r="AA143" i="13"/>
  <c r="Y145" i="13"/>
  <c r="W147" i="13"/>
  <c r="U149" i="13"/>
  <c r="Z150" i="13"/>
  <c r="X152" i="13"/>
  <c r="V154" i="13"/>
  <c r="AA155" i="13"/>
  <c r="Y157" i="13"/>
  <c r="W159" i="13"/>
  <c r="U161" i="13"/>
  <c r="Z162" i="13"/>
  <c r="X164" i="13"/>
  <c r="V166" i="13"/>
  <c r="AA167" i="13"/>
  <c r="Y169" i="13"/>
  <c r="W171" i="13"/>
  <c r="U173" i="13"/>
  <c r="Z174" i="13"/>
  <c r="X176" i="13"/>
  <c r="V178" i="13"/>
  <c r="AA179" i="13"/>
  <c r="Z12" i="13"/>
  <c r="AA15" i="13"/>
  <c r="W18" i="13"/>
  <c r="X21" i="13"/>
  <c r="AA23" i="13"/>
  <c r="U27" i="13"/>
  <c r="Y29" i="13"/>
  <c r="W32" i="13"/>
  <c r="Z34" i="13"/>
  <c r="U37" i="13"/>
  <c r="AA39" i="13"/>
  <c r="V42" i="13"/>
  <c r="X44" i="13"/>
  <c r="Z46" i="13"/>
  <c r="V49" i="13"/>
  <c r="W51" i="13"/>
  <c r="Y53" i="13"/>
  <c r="Y55" i="13"/>
  <c r="Y57" i="13"/>
  <c r="Y59" i="13"/>
  <c r="X61" i="13"/>
  <c r="W63" i="13"/>
  <c r="V65" i="13"/>
  <c r="V67" i="13"/>
  <c r="U69" i="13"/>
  <c r="AA70" i="13"/>
  <c r="Z72" i="13"/>
  <c r="Y74" i="13"/>
  <c r="X76" i="13"/>
  <c r="W78" i="13"/>
  <c r="U80" i="13"/>
  <c r="Z81" i="13"/>
  <c r="X83" i="13"/>
  <c r="V85" i="13"/>
  <c r="AA86" i="13"/>
  <c r="Y88" i="13"/>
  <c r="W90" i="13"/>
  <c r="U92" i="13"/>
  <c r="Z93" i="13"/>
  <c r="X95" i="13"/>
  <c r="V97" i="13"/>
  <c r="AA98" i="13"/>
  <c r="Y100" i="13"/>
  <c r="W102" i="13"/>
  <c r="U104" i="13"/>
  <c r="Z105" i="13"/>
  <c r="X107" i="13"/>
  <c r="V109" i="13"/>
  <c r="AA110" i="13"/>
  <c r="Y112" i="13"/>
  <c r="W114" i="13"/>
  <c r="U116" i="13"/>
  <c r="Z117" i="13"/>
  <c r="X119" i="13"/>
  <c r="V121" i="13"/>
  <c r="AA122" i="13"/>
  <c r="Y124" i="13"/>
  <c r="W126" i="13"/>
  <c r="U128" i="13"/>
  <c r="Z129" i="13"/>
  <c r="X131" i="13"/>
  <c r="V133" i="13"/>
  <c r="AA134" i="13"/>
  <c r="Y136" i="13"/>
  <c r="W138" i="13"/>
  <c r="U140" i="13"/>
  <c r="Z141" i="13"/>
  <c r="X143" i="13"/>
  <c r="V145" i="13"/>
  <c r="AA146" i="13"/>
  <c r="Y148" i="13"/>
  <c r="W150" i="13"/>
  <c r="U152" i="13"/>
  <c r="Z153" i="13"/>
  <c r="X155" i="13"/>
  <c r="V157" i="13"/>
  <c r="AA158" i="13"/>
  <c r="Y160" i="13"/>
  <c r="W162" i="13"/>
  <c r="U164" i="13"/>
  <c r="Z165" i="13"/>
  <c r="X167" i="13"/>
  <c r="V169" i="13"/>
  <c r="AA170" i="13"/>
  <c r="Y172" i="13"/>
  <c r="W174" i="13"/>
  <c r="U176" i="13"/>
  <c r="Z177" i="13"/>
  <c r="X179" i="13"/>
  <c r="AR190" i="13"/>
  <c r="I69" i="18"/>
  <c r="I72" i="21"/>
  <c r="I73" i="21"/>
  <c r="I69" i="21"/>
  <c r="I70" i="21"/>
  <c r="I71" i="21"/>
  <c r="I68" i="21"/>
  <c r="AK55" i="21"/>
  <c r="AH43" i="21"/>
  <c r="AG28" i="21"/>
  <c r="AI14" i="21"/>
  <c r="V179" i="13"/>
  <c r="AA176" i="13"/>
  <c r="U174" i="13"/>
  <c r="Z171" i="13"/>
  <c r="AA168" i="13"/>
  <c r="Y166" i="13"/>
  <c r="Z163" i="13"/>
  <c r="X161" i="13"/>
  <c r="Y158" i="13"/>
  <c r="W156" i="13"/>
  <c r="X153" i="13"/>
  <c r="V151" i="13"/>
  <c r="W148" i="13"/>
  <c r="U146" i="13"/>
  <c r="V143" i="13"/>
  <c r="AA140" i="13"/>
  <c r="U138" i="13"/>
  <c r="Z135" i="13"/>
  <c r="AA132" i="13"/>
  <c r="Y130" i="13"/>
  <c r="Z127" i="13"/>
  <c r="X125" i="13"/>
  <c r="Y122" i="13"/>
  <c r="W120" i="13"/>
  <c r="X117" i="13"/>
  <c r="V115" i="13"/>
  <c r="W112" i="13"/>
  <c r="U110" i="13"/>
  <c r="V107" i="13"/>
  <c r="AA104" i="13"/>
  <c r="U102" i="13"/>
  <c r="Z99" i="13"/>
  <c r="AA96" i="13"/>
  <c r="Y94" i="13"/>
  <c r="Z91" i="13"/>
  <c r="X89" i="13"/>
  <c r="Y86" i="13"/>
  <c r="W84" i="13"/>
  <c r="X81" i="13"/>
  <c r="V79" i="13"/>
  <c r="V76" i="13"/>
  <c r="Y73" i="13"/>
  <c r="Y70" i="13"/>
  <c r="U68" i="13"/>
  <c r="AA64" i="13"/>
  <c r="X62" i="13"/>
  <c r="W59" i="13"/>
  <c r="Y56" i="13"/>
  <c r="V53" i="13"/>
  <c r="V50" i="13"/>
  <c r="W46" i="13"/>
  <c r="Y43" i="13"/>
  <c r="U39" i="13"/>
  <c r="U36" i="13"/>
  <c r="Y31" i="13"/>
  <c r="Y28" i="13"/>
  <c r="Y23" i="13"/>
  <c r="AA19" i="13"/>
  <c r="X15" i="13"/>
  <c r="Q80" i="15"/>
  <c r="BC205" i="13"/>
  <c r="U189" i="13"/>
  <c r="U190" i="13"/>
  <c r="U188" i="13"/>
  <c r="AR189" i="13"/>
  <c r="T73" i="18"/>
  <c r="T72" i="18"/>
  <c r="T71" i="18"/>
  <c r="AJ55" i="21"/>
  <c r="AG43" i="21"/>
  <c r="AJ27" i="21"/>
  <c r="DR25" i="9"/>
  <c r="DE21" i="9"/>
  <c r="DK14" i="9"/>
  <c r="U53" i="13"/>
  <c r="U50" i="13"/>
  <c r="V46" i="13"/>
  <c r="AA42" i="13"/>
  <c r="AA38" i="13"/>
  <c r="X35" i="13"/>
  <c r="X31" i="13"/>
  <c r="AA27" i="13"/>
  <c r="X23" i="13"/>
  <c r="Z19" i="13"/>
  <c r="Z14" i="13"/>
  <c r="V71" i="18"/>
  <c r="V72" i="18"/>
  <c r="V73" i="18"/>
  <c r="V70" i="18"/>
  <c r="I73" i="18"/>
  <c r="I72" i="18"/>
  <c r="AG13" i="21"/>
  <c r="AI15" i="21"/>
  <c r="AK17" i="21"/>
  <c r="AH20" i="21"/>
  <c r="AJ22" i="21"/>
  <c r="AG25" i="21"/>
  <c r="AI27" i="21"/>
  <c r="AK29" i="21"/>
  <c r="AH32" i="21"/>
  <c r="AJ34" i="21"/>
  <c r="AG37" i="21"/>
  <c r="AI39" i="21"/>
  <c r="AK41" i="21"/>
  <c r="AH44" i="21"/>
  <c r="AJ46" i="21"/>
  <c r="AG49" i="21"/>
  <c r="AI51" i="21"/>
  <c r="AK53" i="21"/>
  <c r="AH56" i="21"/>
  <c r="AJ58" i="21"/>
  <c r="AJ14" i="21"/>
  <c r="AH17" i="21"/>
  <c r="AK19" i="21"/>
  <c r="AI22" i="21"/>
  <c r="AH25" i="21"/>
  <c r="AK27" i="21"/>
  <c r="AG15" i="21"/>
  <c r="AJ17" i="21"/>
  <c r="AI20" i="21"/>
  <c r="AG23" i="21"/>
  <c r="AJ25" i="21"/>
  <c r="AH28" i="21"/>
  <c r="AK30" i="21"/>
  <c r="AI33" i="21"/>
  <c r="AG36" i="21"/>
  <c r="AJ38" i="21"/>
  <c r="AH41" i="21"/>
  <c r="AK43" i="21"/>
  <c r="AI46" i="21"/>
  <c r="AH49" i="21"/>
  <c r="AK51" i="21"/>
  <c r="AJ13" i="21"/>
  <c r="AJ16" i="21"/>
  <c r="AJ19" i="21"/>
  <c r="AH23" i="21"/>
  <c r="AH26" i="21"/>
  <c r="AH29" i="21"/>
  <c r="AG32" i="21"/>
  <c r="AG35" i="21"/>
  <c r="AK37" i="21"/>
  <c r="AJ40" i="21"/>
  <c r="AI43" i="21"/>
  <c r="AH46" i="21"/>
  <c r="AI49" i="21"/>
  <c r="AH52" i="21"/>
  <c r="AK54" i="21"/>
  <c r="AI57" i="21"/>
  <c r="AG60" i="21"/>
  <c r="AK13" i="21"/>
  <c r="AK16" i="21"/>
  <c r="AG20" i="21"/>
  <c r="AI23" i="21"/>
  <c r="AI26" i="21"/>
  <c r="AI29" i="21"/>
  <c r="AI32" i="21"/>
  <c r="AH35" i="21"/>
  <c r="AG38" i="21"/>
  <c r="AK40" i="21"/>
  <c r="AJ43" i="21"/>
  <c r="AK46" i="21"/>
  <c r="AJ49" i="21"/>
  <c r="AI52" i="21"/>
  <c r="AG55" i="21"/>
  <c r="AJ57" i="21"/>
  <c r="AH60" i="21"/>
  <c r="AG14" i="21"/>
  <c r="AG17" i="21"/>
  <c r="AJ20" i="21"/>
  <c r="AJ23" i="21"/>
  <c r="AJ26" i="21"/>
  <c r="AJ29" i="21"/>
  <c r="AJ32" i="21"/>
  <c r="AI35" i="21"/>
  <c r="AH38" i="21"/>
  <c r="AG41" i="21"/>
  <c r="AG44" i="21"/>
  <c r="AG47" i="21"/>
  <c r="AK49" i="21"/>
  <c r="AJ52" i="21"/>
  <c r="AH55" i="21"/>
  <c r="AK57" i="21"/>
  <c r="AI60" i="21"/>
  <c r="AH13" i="21"/>
  <c r="AG18" i="21"/>
  <c r="AJ21" i="21"/>
  <c r="AK25" i="21"/>
  <c r="AH30" i="21"/>
  <c r="AK33" i="21"/>
  <c r="AI37" i="21"/>
  <c r="AJ41" i="21"/>
  <c r="AH45" i="21"/>
  <c r="AJ48" i="21"/>
  <c r="AG53" i="21"/>
  <c r="AI56" i="21"/>
  <c r="AJ59" i="21"/>
  <c r="AI13" i="21"/>
  <c r="AH18" i="21"/>
  <c r="AK21" i="21"/>
  <c r="AG26" i="21"/>
  <c r="AI30" i="21"/>
  <c r="AG34" i="21"/>
  <c r="AJ37" i="21"/>
  <c r="AG42" i="21"/>
  <c r="AI45" i="21"/>
  <c r="AK48" i="21"/>
  <c r="AH53" i="21"/>
  <c r="AJ56" i="21"/>
  <c r="AK59" i="21"/>
  <c r="AK15" i="21"/>
  <c r="AG21" i="21"/>
  <c r="AI25" i="21"/>
  <c r="AG31" i="21"/>
  <c r="AJ35" i="21"/>
  <c r="AK39" i="21"/>
  <c r="AJ44" i="21"/>
  <c r="AI48" i="21"/>
  <c r="AJ53" i="21"/>
  <c r="AG58" i="21"/>
  <c r="AG16" i="21"/>
  <c r="AH21" i="21"/>
  <c r="AK26" i="21"/>
  <c r="AH31" i="21"/>
  <c r="AK35" i="21"/>
  <c r="AG40" i="21"/>
  <c r="AK44" i="21"/>
  <c r="AG50" i="21"/>
  <c r="AG54" i="21"/>
  <c r="AH58" i="21"/>
  <c r="AH16" i="21"/>
  <c r="AI21" i="21"/>
  <c r="AG27" i="21"/>
  <c r="AI31" i="21"/>
  <c r="AH36" i="21"/>
  <c r="AH40" i="21"/>
  <c r="AG45" i="21"/>
  <c r="AH50" i="21"/>
  <c r="AH54" i="21"/>
  <c r="AI58" i="21"/>
  <c r="AI16" i="21"/>
  <c r="AK23" i="21"/>
  <c r="AG29" i="21"/>
  <c r="AI36" i="21"/>
  <c r="AI42" i="21"/>
  <c r="AK47" i="21"/>
  <c r="AI54" i="21"/>
  <c r="AI59" i="21"/>
  <c r="AI17" i="21"/>
  <c r="AG24" i="21"/>
  <c r="AG30" i="21"/>
  <c r="AJ36" i="21"/>
  <c r="AJ42" i="21"/>
  <c r="AG48" i="21"/>
  <c r="AJ54" i="21"/>
  <c r="AJ60" i="21"/>
  <c r="AI18" i="21"/>
  <c r="AH24" i="21"/>
  <c r="AJ30" i="21"/>
  <c r="AK36" i="21"/>
  <c r="AK42" i="21"/>
  <c r="AH48" i="21"/>
  <c r="AI55" i="21"/>
  <c r="AK60" i="21"/>
  <c r="AJ15" i="21"/>
  <c r="AK22" i="21"/>
  <c r="AK28" i="21"/>
  <c r="AK34" i="21"/>
  <c r="AH42" i="21"/>
  <c r="AJ47" i="21"/>
  <c r="AI53" i="21"/>
  <c r="AH59" i="21"/>
  <c r="AI19" i="21"/>
  <c r="AJ31" i="21"/>
  <c r="AH39" i="21"/>
  <c r="AI50" i="21"/>
  <c r="AG57" i="21"/>
  <c r="AK20" i="21"/>
  <c r="AK31" i="21"/>
  <c r="AJ39" i="21"/>
  <c r="AJ50" i="21"/>
  <c r="AH57" i="21"/>
  <c r="AG22" i="21"/>
  <c r="AK32" i="21"/>
  <c r="AI40" i="21"/>
  <c r="AK50" i="21"/>
  <c r="AK58" i="21"/>
  <c r="AH19" i="21"/>
  <c r="AJ28" i="21"/>
  <c r="AG39" i="21"/>
  <c r="AI47" i="21"/>
  <c r="AK56" i="21"/>
  <c r="DJ14" i="9"/>
  <c r="AG19" i="15"/>
  <c r="U70" i="21"/>
  <c r="U71" i="21"/>
  <c r="U72" i="21"/>
  <c r="U73" i="21"/>
  <c r="U69" i="21"/>
  <c r="G14" i="9"/>
  <c r="S14" i="9"/>
  <c r="H15" i="9"/>
  <c r="T15" i="9"/>
  <c r="I16" i="9"/>
  <c r="U16" i="9"/>
  <c r="J17" i="9"/>
  <c r="V17" i="9"/>
  <c r="K18" i="9"/>
  <c r="W18" i="9"/>
  <c r="L19" i="9"/>
  <c r="X19" i="9"/>
  <c r="M20" i="9"/>
  <c r="Y20" i="9"/>
  <c r="N21" i="9"/>
  <c r="Z21" i="9"/>
  <c r="O22" i="9"/>
  <c r="AA22" i="9"/>
  <c r="P23" i="9"/>
  <c r="AB23" i="9"/>
  <c r="Q24" i="9"/>
  <c r="N14" i="9"/>
  <c r="AA14" i="9"/>
  <c r="Q15" i="9"/>
  <c r="G16" i="9"/>
  <c r="T16" i="9"/>
  <c r="K17" i="9"/>
  <c r="X17" i="9"/>
  <c r="N18" i="9"/>
  <c r="AA18" i="9"/>
  <c r="Q19" i="9"/>
  <c r="G20" i="9"/>
  <c r="T20" i="9"/>
  <c r="J21" i="9"/>
  <c r="W21" i="9"/>
  <c r="M22" i="9"/>
  <c r="Z22" i="9"/>
  <c r="Q23" i="9"/>
  <c r="G24" i="9"/>
  <c r="T24" i="9"/>
  <c r="O14" i="9"/>
  <c r="AB14" i="9"/>
  <c r="R15" i="9"/>
  <c r="H16" i="9"/>
  <c r="V16" i="9"/>
  <c r="L17" i="9"/>
  <c r="Y17" i="9"/>
  <c r="O18" i="9"/>
  <c r="AB18" i="9"/>
  <c r="R19" i="9"/>
  <c r="H20" i="9"/>
  <c r="U20" i="9"/>
  <c r="K21" i="9"/>
  <c r="X21" i="9"/>
  <c r="N22" i="9"/>
  <c r="AB22" i="9"/>
  <c r="R23" i="9"/>
  <c r="H24" i="9"/>
  <c r="U24" i="9"/>
  <c r="P14" i="9"/>
  <c r="F15" i="9"/>
  <c r="S15" i="9"/>
  <c r="J16" i="9"/>
  <c r="W16" i="9"/>
  <c r="M17" i="9"/>
  <c r="Z17" i="9"/>
  <c r="P18" i="9"/>
  <c r="F19" i="9"/>
  <c r="S19" i="9"/>
  <c r="I20" i="9"/>
  <c r="V20" i="9"/>
  <c r="L21" i="9"/>
  <c r="Y21" i="9"/>
  <c r="P22" i="9"/>
  <c r="F23" i="9"/>
  <c r="S23" i="9"/>
  <c r="I24" i="9"/>
  <c r="V24" i="9"/>
  <c r="M14" i="9"/>
  <c r="J15" i="9"/>
  <c r="Z15" i="9"/>
  <c r="S16" i="9"/>
  <c r="P17" i="9"/>
  <c r="I18" i="9"/>
  <c r="Z18" i="9"/>
  <c r="V19" i="9"/>
  <c r="P20" i="9"/>
  <c r="I21" i="9"/>
  <c r="F22" i="9"/>
  <c r="V22" i="9"/>
  <c r="O23" i="9"/>
  <c r="L24" i="9"/>
  <c r="AB24" i="9"/>
  <c r="Q14" i="9"/>
  <c r="K15" i="9"/>
  <c r="AA15" i="9"/>
  <c r="X16" i="9"/>
  <c r="Q17" i="9"/>
  <c r="J18" i="9"/>
  <c r="G19" i="9"/>
  <c r="W19" i="9"/>
  <c r="Q20" i="9"/>
  <c r="M21" i="9"/>
  <c r="G22" i="9"/>
  <c r="W22" i="9"/>
  <c r="T23" i="9"/>
  <c r="M24" i="9"/>
  <c r="R14" i="9"/>
  <c r="L15" i="9"/>
  <c r="AB15" i="9"/>
  <c r="Y16" i="9"/>
  <c r="R17" i="9"/>
  <c r="L18" i="9"/>
  <c r="H19" i="9"/>
  <c r="Y19" i="9"/>
  <c r="R20" i="9"/>
  <c r="O21" i="9"/>
  <c r="H22" i="9"/>
  <c r="X22" i="9"/>
  <c r="U23" i="9"/>
  <c r="N24" i="9"/>
  <c r="W14" i="9"/>
  <c r="W15" i="9"/>
  <c r="Z16" i="9"/>
  <c r="W17" i="9"/>
  <c r="V18" i="9"/>
  <c r="Z19" i="9"/>
  <c r="Z20" i="9"/>
  <c r="V21" i="9"/>
  <c r="Y22" i="9"/>
  <c r="Y23" i="9"/>
  <c r="Y24" i="9"/>
  <c r="X14" i="9"/>
  <c r="X15" i="9"/>
  <c r="AA16" i="9"/>
  <c r="AA17" i="9"/>
  <c r="X18" i="9"/>
  <c r="AA19" i="9"/>
  <c r="AA20" i="9"/>
  <c r="AA21" i="9"/>
  <c r="G23" i="9"/>
  <c r="Z23" i="9"/>
  <c r="Z24" i="9"/>
  <c r="K14" i="9"/>
  <c r="P15" i="9"/>
  <c r="R16" i="9"/>
  <c r="F18" i="9"/>
  <c r="K19" i="9"/>
  <c r="N20" i="9"/>
  <c r="S21" i="9"/>
  <c r="U22" i="9"/>
  <c r="F24" i="9"/>
  <c r="L14" i="9"/>
  <c r="U15" i="9"/>
  <c r="AB16" i="9"/>
  <c r="G18" i="9"/>
  <c r="M19" i="9"/>
  <c r="O20" i="9"/>
  <c r="T21" i="9"/>
  <c r="H23" i="9"/>
  <c r="J24" i="9"/>
  <c r="T14" i="9"/>
  <c r="V15" i="9"/>
  <c r="F17" i="9"/>
  <c r="H18" i="9"/>
  <c r="N19" i="9"/>
  <c r="S20" i="9"/>
  <c r="U21" i="9"/>
  <c r="I23" i="9"/>
  <c r="K24" i="9"/>
  <c r="H14" i="9"/>
  <c r="Y15" i="9"/>
  <c r="N17" i="9"/>
  <c r="Y18" i="9"/>
  <c r="W20" i="9"/>
  <c r="K22" i="9"/>
  <c r="W23" i="9"/>
  <c r="I14" i="9"/>
  <c r="F16" i="9"/>
  <c r="O17" i="9"/>
  <c r="I19" i="9"/>
  <c r="X20" i="9"/>
  <c r="L22" i="9"/>
  <c r="X23" i="9"/>
  <c r="J14" i="9"/>
  <c r="K16" i="9"/>
  <c r="S17" i="9"/>
  <c r="J19" i="9"/>
  <c r="AB20" i="9"/>
  <c r="Q22" i="9"/>
  <c r="AA23" i="9"/>
  <c r="F14" i="9"/>
  <c r="O15" i="9"/>
  <c r="I17" i="9"/>
  <c r="U18" i="9"/>
  <c r="L20" i="9"/>
  <c r="J22" i="9"/>
  <c r="V23" i="9"/>
  <c r="AJ19" i="15"/>
  <c r="AH13" i="15"/>
  <c r="BE80" i="15"/>
  <c r="BF80" i="15"/>
  <c r="BI80" i="15"/>
  <c r="BJ80" i="15"/>
  <c r="BH80" i="15"/>
  <c r="M79" i="15"/>
  <c r="N79" i="15"/>
  <c r="R79" i="15"/>
  <c r="BE193" i="13"/>
  <c r="BF193" i="13"/>
  <c r="BC193" i="13"/>
  <c r="AI192" i="13"/>
  <c r="AG63" i="15"/>
  <c r="AG64" i="15"/>
  <c r="AG70" i="18"/>
  <c r="H69" i="21"/>
  <c r="H70" i="21"/>
  <c r="H72" i="21"/>
  <c r="AG47" i="18"/>
  <c r="AG33" i="18"/>
  <c r="R24" i="9"/>
  <c r="AB21" i="9"/>
  <c r="T19" i="9"/>
  <c r="G17" i="9"/>
  <c r="Y14" i="9"/>
  <c r="AG79" i="15"/>
  <c r="AL79" i="15"/>
  <c r="AM79" i="15"/>
  <c r="AN79" i="15"/>
  <c r="AK79" i="15"/>
  <c r="AW79" i="15"/>
  <c r="AX79" i="15"/>
  <c r="AS79" i="15"/>
  <c r="AY79" i="15"/>
  <c r="AG43" i="15"/>
  <c r="AI36" i="15"/>
  <c r="AH31" i="15"/>
  <c r="AJ24" i="15"/>
  <c r="AI19" i="15"/>
  <c r="AH192" i="13"/>
  <c r="AS189" i="13"/>
  <c r="AS190" i="13"/>
  <c r="AS188" i="13"/>
  <c r="AG69" i="18"/>
  <c r="P24" i="9"/>
  <c r="R21" i="9"/>
  <c r="P19" i="9"/>
  <c r="Q16" i="9"/>
  <c r="V14" i="9"/>
  <c r="AG15" i="15"/>
  <c r="AG18" i="15"/>
  <c r="AG21" i="15"/>
  <c r="AG24" i="15"/>
  <c r="AG27" i="15"/>
  <c r="AG30" i="15"/>
  <c r="AG33" i="15"/>
  <c r="AG36" i="15"/>
  <c r="AG39" i="15"/>
  <c r="AG42" i="15"/>
  <c r="AH15" i="15"/>
  <c r="AH18" i="15"/>
  <c r="AH21" i="15"/>
  <c r="AH24" i="15"/>
  <c r="AH27" i="15"/>
  <c r="AH30" i="15"/>
  <c r="AH33" i="15"/>
  <c r="AH36" i="15"/>
  <c r="AH39" i="15"/>
  <c r="AH42" i="15"/>
  <c r="AJ14" i="15"/>
  <c r="AJ18" i="15"/>
  <c r="AH22" i="15"/>
  <c r="AJ25" i="15"/>
  <c r="AH29" i="15"/>
  <c r="AJ32" i="15"/>
  <c r="AJ36" i="15"/>
  <c r="AH40" i="15"/>
  <c r="AJ43" i="15"/>
  <c r="AJ13" i="15"/>
  <c r="AI17" i="15"/>
  <c r="AJ21" i="15"/>
  <c r="AI25" i="15"/>
  <c r="AI29" i="15"/>
  <c r="AJ33" i="15"/>
  <c r="AI37" i="15"/>
  <c r="AH41" i="15"/>
  <c r="AG14" i="15"/>
  <c r="AJ17" i="15"/>
  <c r="AG22" i="15"/>
  <c r="AG26" i="15"/>
  <c r="AJ29" i="15"/>
  <c r="AG34" i="15"/>
  <c r="AJ37" i="15"/>
  <c r="AI41" i="15"/>
  <c r="AH14" i="15"/>
  <c r="AI18" i="15"/>
  <c r="AI22" i="15"/>
  <c r="AH26" i="15"/>
  <c r="AI30" i="15"/>
  <c r="AH34" i="15"/>
  <c r="AG38" i="15"/>
  <c r="AJ41" i="15"/>
  <c r="AI13" i="15"/>
  <c r="AH17" i="15"/>
  <c r="AI21" i="15"/>
  <c r="AH25" i="15"/>
  <c r="AG29" i="15"/>
  <c r="AI33" i="15"/>
  <c r="AH37" i="15"/>
  <c r="AG41" i="15"/>
  <c r="AJ44" i="15"/>
  <c r="BC201" i="13"/>
  <c r="BE203" i="13"/>
  <c r="BD201" i="13"/>
  <c r="BF203" i="13"/>
  <c r="BF202" i="13"/>
  <c r="BD202" i="13"/>
  <c r="BE202" i="13"/>
  <c r="BB203" i="13"/>
  <c r="BC202" i="13"/>
  <c r="AG192" i="13"/>
  <c r="AG68" i="18"/>
  <c r="U68" i="21"/>
  <c r="AG73" i="21"/>
  <c r="AG69" i="21"/>
  <c r="AG70" i="21"/>
  <c r="AG71" i="21"/>
  <c r="AG68" i="21"/>
  <c r="AH15" i="18"/>
  <c r="AH21" i="18"/>
  <c r="AH27" i="18"/>
  <c r="AH33" i="18"/>
  <c r="AH39" i="18"/>
  <c r="AH45" i="18"/>
  <c r="AH51" i="18"/>
  <c r="AH57" i="18"/>
  <c r="AG16" i="18"/>
  <c r="AG22" i="18"/>
  <c r="AG28" i="18"/>
  <c r="AH16" i="18"/>
  <c r="AH22" i="18"/>
  <c r="AH28" i="18"/>
  <c r="AH34" i="18"/>
  <c r="AH40" i="18"/>
  <c r="AH46" i="18"/>
  <c r="AH52" i="18"/>
  <c r="AH58" i="18"/>
  <c r="AG13" i="18"/>
  <c r="AH20" i="18"/>
  <c r="AH29" i="18"/>
  <c r="AH36" i="18"/>
  <c r="AH43" i="18"/>
  <c r="AH50" i="18"/>
  <c r="AG58" i="18"/>
  <c r="AH13" i="18"/>
  <c r="AG21" i="18"/>
  <c r="AG30" i="18"/>
  <c r="AG37" i="18"/>
  <c r="AG44" i="18"/>
  <c r="AG51" i="18"/>
  <c r="AG59" i="18"/>
  <c r="AG20" i="18"/>
  <c r="AG31" i="18"/>
  <c r="AG39" i="18"/>
  <c r="AG48" i="18"/>
  <c r="AG56" i="18"/>
  <c r="AG23" i="18"/>
  <c r="AH31" i="18"/>
  <c r="AG40" i="18"/>
  <c r="AH48" i="18"/>
  <c r="AH56" i="18"/>
  <c r="AH17" i="18"/>
  <c r="AG27" i="18"/>
  <c r="AH38" i="18"/>
  <c r="AH49" i="18"/>
  <c r="AH60" i="18"/>
  <c r="AG18" i="18"/>
  <c r="AG29" i="18"/>
  <c r="AG41" i="18"/>
  <c r="AG50" i="18"/>
  <c r="AH18" i="18"/>
  <c r="AH30" i="18"/>
  <c r="AH41" i="18"/>
  <c r="AG52" i="18"/>
  <c r="AG17" i="18"/>
  <c r="AH26" i="18"/>
  <c r="AG38" i="18"/>
  <c r="AG49" i="18"/>
  <c r="AG60" i="18"/>
  <c r="O24" i="9"/>
  <c r="Q21" i="9"/>
  <c r="O19" i="9"/>
  <c r="P16" i="9"/>
  <c r="U14" i="9"/>
  <c r="BE79" i="15"/>
  <c r="BF79" i="15"/>
  <c r="AG204" i="13"/>
  <c r="AH204" i="13"/>
  <c r="AI204" i="13"/>
  <c r="BE206" i="13"/>
  <c r="BF206" i="13"/>
  <c r="BC206" i="13"/>
  <c r="U17" i="18"/>
  <c r="U23" i="18"/>
  <c r="U29" i="18"/>
  <c r="U35" i="18"/>
  <c r="U41" i="18"/>
  <c r="U47" i="18"/>
  <c r="T13" i="18"/>
  <c r="U19" i="18"/>
  <c r="T26" i="18"/>
  <c r="U32" i="18"/>
  <c r="T39" i="18"/>
  <c r="U45" i="18"/>
  <c r="T52" i="18"/>
  <c r="T58" i="18"/>
  <c r="U13" i="18"/>
  <c r="T20" i="18"/>
  <c r="U26" i="18"/>
  <c r="T33" i="18"/>
  <c r="U39" i="18"/>
  <c r="T46" i="18"/>
  <c r="U52" i="18"/>
  <c r="U58" i="18"/>
  <c r="T14" i="18"/>
  <c r="U20" i="18"/>
  <c r="T27" i="18"/>
  <c r="U33" i="18"/>
  <c r="T40" i="18"/>
  <c r="U46" i="18"/>
  <c r="T53" i="18"/>
  <c r="T59" i="18"/>
  <c r="U18" i="18"/>
  <c r="T28" i="18"/>
  <c r="U36" i="18"/>
  <c r="U44" i="18"/>
  <c r="T54" i="18"/>
  <c r="T19" i="18"/>
  <c r="U28" i="18"/>
  <c r="T37" i="18"/>
  <c r="T45" i="18"/>
  <c r="U54" i="18"/>
  <c r="T18" i="18"/>
  <c r="T30" i="18"/>
  <c r="U40" i="18"/>
  <c r="T50" i="18"/>
  <c r="T60" i="18"/>
  <c r="T21" i="18"/>
  <c r="U30" i="18"/>
  <c r="T41" i="18"/>
  <c r="U50" i="18"/>
  <c r="U60" i="18"/>
  <c r="U21" i="18"/>
  <c r="T31" i="18"/>
  <c r="T42" i="18"/>
  <c r="BG79" i="15"/>
  <c r="AA80" i="15"/>
  <c r="AB80" i="15"/>
  <c r="X80" i="15"/>
  <c r="BD25" i="15"/>
  <c r="BE21" i="15"/>
  <c r="BF17" i="15"/>
  <c r="BE13" i="15"/>
  <c r="W79" i="15"/>
  <c r="J15" i="25"/>
  <c r="I13" i="25"/>
  <c r="Y188" i="13"/>
  <c r="V189" i="13"/>
  <c r="X188" i="13"/>
  <c r="AH191" i="13"/>
  <c r="V191" i="13"/>
  <c r="W191" i="13"/>
  <c r="K188" i="13"/>
  <c r="AF189" i="13"/>
  <c r="BC61" i="15"/>
  <c r="BC62" i="15"/>
  <c r="V63" i="15"/>
  <c r="H72" i="18"/>
  <c r="U72" i="18"/>
  <c r="U73" i="18"/>
  <c r="U69" i="18"/>
  <c r="I54" i="18"/>
  <c r="H44" i="18"/>
  <c r="I33" i="18"/>
  <c r="H23" i="18"/>
  <c r="T56" i="18"/>
  <c r="U43" i="18"/>
  <c r="T29" i="18"/>
  <c r="U15" i="18"/>
  <c r="BD79" i="15"/>
  <c r="AS14" i="15"/>
  <c r="AS17" i="15"/>
  <c r="AS20" i="15"/>
  <c r="AS23" i="15"/>
  <c r="AS26" i="15"/>
  <c r="AS29" i="15"/>
  <c r="AS32" i="15"/>
  <c r="AS35" i="15"/>
  <c r="AS38" i="15"/>
  <c r="AS41" i="15"/>
  <c r="AS44" i="15"/>
  <c r="AT14" i="15"/>
  <c r="AT17" i="15"/>
  <c r="AT20" i="15"/>
  <c r="AT23" i="15"/>
  <c r="AT26" i="15"/>
  <c r="AT29" i="15"/>
  <c r="AT32" i="15"/>
  <c r="AT35" i="15"/>
  <c r="AT38" i="15"/>
  <c r="AT41" i="15"/>
  <c r="AT44" i="15"/>
  <c r="AS13" i="15"/>
  <c r="AU16" i="15"/>
  <c r="AU20" i="15"/>
  <c r="AS24" i="15"/>
  <c r="AU27" i="15"/>
  <c r="AS31" i="15"/>
  <c r="AU34" i="15"/>
  <c r="AU38" i="15"/>
  <c r="AS42" i="15"/>
  <c r="BD21" i="15"/>
  <c r="BC17" i="15"/>
  <c r="N21" i="25"/>
  <c r="M19" i="25"/>
  <c r="J17" i="25"/>
  <c r="I15" i="25"/>
  <c r="BD206" i="13"/>
  <c r="M191" i="13"/>
  <c r="BC53" i="15"/>
  <c r="AG71" i="15"/>
  <c r="V62" i="15"/>
  <c r="AH70" i="18"/>
  <c r="AH71" i="18"/>
  <c r="AH69" i="18"/>
  <c r="H15" i="18"/>
  <c r="H21" i="18"/>
  <c r="H27" i="18"/>
  <c r="H33" i="18"/>
  <c r="H39" i="18"/>
  <c r="H45" i="18"/>
  <c r="H16" i="18"/>
  <c r="H22" i="18"/>
  <c r="H28" i="18"/>
  <c r="H34" i="18"/>
  <c r="H40" i="18"/>
  <c r="H46" i="18"/>
  <c r="H52" i="18"/>
  <c r="H58" i="18"/>
  <c r="H17" i="18"/>
  <c r="H24" i="18"/>
  <c r="H31" i="18"/>
  <c r="H38" i="18"/>
  <c r="I45" i="18"/>
  <c r="I52" i="18"/>
  <c r="H59" i="18"/>
  <c r="I17" i="18"/>
  <c r="I24" i="18"/>
  <c r="I31" i="18"/>
  <c r="I38" i="18"/>
  <c r="I46" i="18"/>
  <c r="H53" i="18"/>
  <c r="I59" i="18"/>
  <c r="I16" i="18"/>
  <c r="I25" i="18"/>
  <c r="I34" i="18"/>
  <c r="I42" i="18"/>
  <c r="I50" i="18"/>
  <c r="I58" i="18"/>
  <c r="H18" i="18"/>
  <c r="H26" i="18"/>
  <c r="H35" i="18"/>
  <c r="H43" i="18"/>
  <c r="H51" i="18"/>
  <c r="H60" i="18"/>
  <c r="U55" i="18"/>
  <c r="T43" i="18"/>
  <c r="U27" i="18"/>
  <c r="T15" i="18"/>
  <c r="BC79" i="15"/>
  <c r="AT24" i="15"/>
  <c r="AR20" i="15"/>
  <c r="AS16" i="15"/>
  <c r="BD14" i="15"/>
  <c r="BD17" i="15"/>
  <c r="BD20" i="15"/>
  <c r="BD23" i="15"/>
  <c r="BD26" i="15"/>
  <c r="BD29" i="15"/>
  <c r="BD32" i="15"/>
  <c r="BD35" i="15"/>
  <c r="BD38" i="15"/>
  <c r="BD41" i="15"/>
  <c r="BD44" i="15"/>
  <c r="BE14" i="15"/>
  <c r="BE17" i="15"/>
  <c r="BE20" i="15"/>
  <c r="BE23" i="15"/>
  <c r="BE26" i="15"/>
  <c r="BE29" i="15"/>
  <c r="BE32" i="15"/>
  <c r="BE35" i="15"/>
  <c r="BE38" i="15"/>
  <c r="BE41" i="15"/>
  <c r="BE44" i="15"/>
  <c r="BC13" i="15"/>
  <c r="BE16" i="15"/>
  <c r="BC20" i="15"/>
  <c r="BC24" i="15"/>
  <c r="BE27" i="15"/>
  <c r="BC31" i="15"/>
  <c r="BE34" i="15"/>
  <c r="BC38" i="15"/>
  <c r="BC42" i="15"/>
  <c r="AI82" i="15"/>
  <c r="AJ82" i="15"/>
  <c r="AK82" i="15"/>
  <c r="H14" i="25"/>
  <c r="M15" i="25"/>
  <c r="K17" i="25"/>
  <c r="I19" i="25"/>
  <c r="N20" i="25"/>
  <c r="L22" i="25"/>
  <c r="I14" i="25"/>
  <c r="N15" i="25"/>
  <c r="L17" i="25"/>
  <c r="J19" i="25"/>
  <c r="H21" i="25"/>
  <c r="M22" i="25"/>
  <c r="J14" i="25"/>
  <c r="J16" i="25"/>
  <c r="J18" i="25"/>
  <c r="J20" i="25"/>
  <c r="J22" i="25"/>
  <c r="AJ204" i="13"/>
  <c r="BB206" i="13"/>
  <c r="AI188" i="13"/>
  <c r="AJ188" i="13"/>
  <c r="AH189" i="13"/>
  <c r="K189" i="13"/>
  <c r="L189" i="13"/>
  <c r="L190" i="13"/>
  <c r="AG70" i="15"/>
  <c r="H68" i="18"/>
  <c r="H69" i="18"/>
  <c r="H71" i="18"/>
  <c r="I53" i="18"/>
  <c r="H42" i="18"/>
  <c r="H32" i="18"/>
  <c r="I21" i="18"/>
  <c r="T55" i="18"/>
  <c r="U42" i="18"/>
  <c r="U25" i="18"/>
  <c r="U14" i="18"/>
  <c r="BD187" i="13"/>
  <c r="BE187" i="13"/>
  <c r="K40" i="15"/>
  <c r="K37" i="15"/>
  <c r="K34" i="15"/>
  <c r="K31" i="15"/>
  <c r="K28" i="15"/>
  <c r="K25" i="15"/>
  <c r="K22" i="15"/>
  <c r="K19" i="15"/>
  <c r="K16" i="15"/>
  <c r="AE37" i="9"/>
  <c r="AQ37" i="9"/>
  <c r="AO38" i="9"/>
  <c r="AM39" i="9"/>
  <c r="AK40" i="9"/>
  <c r="AI41" i="9"/>
  <c r="AG42" i="9"/>
  <c r="AE43" i="9"/>
  <c r="AQ43" i="9"/>
  <c r="AO44" i="9"/>
  <c r="AM45" i="9"/>
  <c r="AK46" i="9"/>
  <c r="AI47" i="9"/>
  <c r="AG48" i="9"/>
  <c r="AE49" i="9"/>
  <c r="AQ49" i="9"/>
  <c r="AO50" i="9"/>
  <c r="AF37" i="9"/>
  <c r="AR37" i="9"/>
  <c r="AP38" i="9"/>
  <c r="AN39" i="9"/>
  <c r="AL40" i="9"/>
  <c r="AJ41" i="9"/>
  <c r="AH42" i="9"/>
  <c r="AF43" i="9"/>
  <c r="AR43" i="9"/>
  <c r="AP44" i="9"/>
  <c r="AN45" i="9"/>
  <c r="AG37" i="9"/>
  <c r="AE38" i="9"/>
  <c r="AQ38" i="9"/>
  <c r="AO39" i="9"/>
  <c r="AM40" i="9"/>
  <c r="AK41" i="9"/>
  <c r="AI42" i="9"/>
  <c r="AG43" i="9"/>
  <c r="AE44" i="9"/>
  <c r="AQ44" i="9"/>
  <c r="AO45" i="9"/>
  <c r="AM46" i="9"/>
  <c r="AK47" i="9"/>
  <c r="AI48" i="9"/>
  <c r="AG49" i="9"/>
  <c r="AE50" i="9"/>
  <c r="AQ50" i="9"/>
  <c r="AO37" i="9"/>
  <c r="AE39" i="9"/>
  <c r="AF40" i="9"/>
  <c r="AG41" i="9"/>
  <c r="AK42" i="9"/>
  <c r="AL43" i="9"/>
  <c r="AM44" i="9"/>
  <c r="AQ45" i="9"/>
  <c r="AQ46" i="9"/>
  <c r="AQ47" i="9"/>
  <c r="AQ48" i="9"/>
  <c r="AR49" i="9"/>
  <c r="AP37" i="9"/>
  <c r="AF39" i="9"/>
  <c r="AG40" i="9"/>
  <c r="AH41" i="9"/>
  <c r="AL42" i="9"/>
  <c r="AM43" i="9"/>
  <c r="AN44" i="9"/>
  <c r="AR45" i="9"/>
  <c r="AR46" i="9"/>
  <c r="AR47" i="9"/>
  <c r="AR48" i="9"/>
  <c r="AF50" i="9"/>
  <c r="AF38" i="9"/>
  <c r="AG39" i="9"/>
  <c r="AH40" i="9"/>
  <c r="AL41" i="9"/>
  <c r="AM42" i="9"/>
  <c r="AN43" i="9"/>
  <c r="AR44" i="9"/>
  <c r="AE46" i="9"/>
  <c r="AE47" i="9"/>
  <c r="AE48" i="9"/>
  <c r="AF49" i="9"/>
  <c r="AG50" i="9"/>
  <c r="AL37" i="9"/>
  <c r="AH39" i="9"/>
  <c r="AO40" i="9"/>
  <c r="AE42" i="9"/>
  <c r="AO43" i="9"/>
  <c r="AH45" i="9"/>
  <c r="AN46" i="9"/>
  <c r="AF48" i="9"/>
  <c r="AK49" i="9"/>
  <c r="AN50" i="9"/>
  <c r="AM37" i="9"/>
  <c r="AI39" i="9"/>
  <c r="AP40" i="9"/>
  <c r="AF42" i="9"/>
  <c r="AP43" i="9"/>
  <c r="AI45" i="9"/>
  <c r="AO46" i="9"/>
  <c r="AH48" i="9"/>
  <c r="AL49" i="9"/>
  <c r="AP50" i="9"/>
  <c r="AN37" i="9"/>
  <c r="AJ39" i="9"/>
  <c r="AQ40" i="9"/>
  <c r="AJ42" i="9"/>
  <c r="AF44" i="9"/>
  <c r="AJ45" i="9"/>
  <c r="AP46" i="9"/>
  <c r="AJ48" i="9"/>
  <c r="AM49" i="9"/>
  <c r="AR50" i="9"/>
  <c r="AG38" i="9"/>
  <c r="AQ39" i="9"/>
  <c r="AP41" i="9"/>
  <c r="AG44" i="9"/>
  <c r="AF46" i="9"/>
  <c r="AN47" i="9"/>
  <c r="AN49" i="9"/>
  <c r="AH38" i="9"/>
  <c r="AR39" i="9"/>
  <c r="AQ41" i="9"/>
  <c r="AH44" i="9"/>
  <c r="AG46" i="9"/>
  <c r="AO47" i="9"/>
  <c r="AO49" i="9"/>
  <c r="AI38" i="9"/>
  <c r="AE40" i="9"/>
  <c r="AR41" i="9"/>
  <c r="AI44" i="9"/>
  <c r="AH46" i="9"/>
  <c r="AP47" i="9"/>
  <c r="AP49" i="9"/>
  <c r="AH50" i="9"/>
  <c r="AJ47" i="9"/>
  <c r="AE45" i="9"/>
  <c r="AN42" i="9"/>
  <c r="AK39" i="9"/>
  <c r="AO14" i="9"/>
  <c r="BA14" i="9"/>
  <c r="AP15" i="9"/>
  <c r="AE16" i="9"/>
  <c r="AQ16" i="9"/>
  <c r="AF17" i="9"/>
  <c r="AR17" i="9"/>
  <c r="AG18" i="9"/>
  <c r="AS18" i="9"/>
  <c r="AH19" i="9"/>
  <c r="AT19" i="9"/>
  <c r="AI20" i="9"/>
  <c r="AU20" i="9"/>
  <c r="AJ21" i="9"/>
  <c r="AV21" i="9"/>
  <c r="AK22" i="9"/>
  <c r="AW22" i="9"/>
  <c r="AL23" i="9"/>
  <c r="AX23" i="9"/>
  <c r="AM24" i="9"/>
  <c r="AY24" i="9"/>
  <c r="AN25" i="9"/>
  <c r="AZ25" i="9"/>
  <c r="AO26" i="9"/>
  <c r="BA26" i="9"/>
  <c r="AP27" i="9"/>
  <c r="AE28" i="9"/>
  <c r="AQ28" i="9"/>
  <c r="AF14" i="9"/>
  <c r="AS14" i="9"/>
  <c r="AI15" i="9"/>
  <c r="AV15" i="9"/>
  <c r="AL16" i="9"/>
  <c r="AY16" i="9"/>
  <c r="AO17" i="9"/>
  <c r="AE18" i="9"/>
  <c r="AR18" i="9"/>
  <c r="AI19" i="9"/>
  <c r="AV19" i="9"/>
  <c r="AL20" i="9"/>
  <c r="AY20" i="9"/>
  <c r="AO21" i="9"/>
  <c r="AE22" i="9"/>
  <c r="AR22" i="9"/>
  <c r="AH23" i="9"/>
  <c r="AU23" i="9"/>
  <c r="AK24" i="9"/>
  <c r="AX24" i="9"/>
  <c r="AO25" i="9"/>
  <c r="AE26" i="9"/>
  <c r="AR26" i="9"/>
  <c r="AH27" i="9"/>
  <c r="AU27" i="9"/>
  <c r="AK28" i="9"/>
  <c r="AX28" i="9"/>
  <c r="AG14" i="9"/>
  <c r="AT14" i="9"/>
  <c r="AJ15" i="9"/>
  <c r="AW15" i="9"/>
  <c r="AM16" i="9"/>
  <c r="AZ16" i="9"/>
  <c r="AP17" i="9"/>
  <c r="AF18" i="9"/>
  <c r="AT18" i="9"/>
  <c r="AJ19" i="9"/>
  <c r="AW19" i="9"/>
  <c r="AM20" i="9"/>
  <c r="AZ20" i="9"/>
  <c r="AP21" i="9"/>
  <c r="AF22" i="9"/>
  <c r="AS22" i="9"/>
  <c r="AI23" i="9"/>
  <c r="AH14" i="9"/>
  <c r="AU14" i="9"/>
  <c r="AK15" i="9"/>
  <c r="AX15" i="9"/>
  <c r="AN16" i="9"/>
  <c r="BA16" i="9"/>
  <c r="AQ17" i="9"/>
  <c r="AH18" i="9"/>
  <c r="AU18" i="9"/>
  <c r="AK19" i="9"/>
  <c r="AX19" i="9"/>
  <c r="AN20" i="9"/>
  <c r="BA20" i="9"/>
  <c r="AQ21" i="9"/>
  <c r="AG22" i="9"/>
  <c r="AT22" i="9"/>
  <c r="AJ23" i="9"/>
  <c r="AW23" i="9"/>
  <c r="AN24" i="9"/>
  <c r="BA24" i="9"/>
  <c r="AQ25" i="9"/>
  <c r="AG26" i="9"/>
  <c r="AT26" i="9"/>
  <c r="AJ27" i="9"/>
  <c r="AW27" i="9"/>
  <c r="AM28" i="9"/>
  <c r="AZ28" i="9"/>
  <c r="BI24" i="9"/>
  <c r="BS23" i="9"/>
  <c r="BF23" i="9"/>
  <c r="BP22" i="9"/>
  <c r="BZ21" i="9"/>
  <c r="BL21" i="9"/>
  <c r="BV20" i="9"/>
  <c r="BI20" i="9"/>
  <c r="BS19" i="9"/>
  <c r="BF19" i="9"/>
  <c r="BP18" i="9"/>
  <c r="BZ17" i="9"/>
  <c r="BL17" i="9"/>
  <c r="BO16" i="9"/>
  <c r="BV15" i="9"/>
  <c r="BD15" i="9"/>
  <c r="BG14" i="9"/>
  <c r="BU15" i="9"/>
  <c r="BZ14" i="9"/>
  <c r="BD14" i="9"/>
  <c r="BP14" i="9"/>
  <c r="BE15" i="9"/>
  <c r="BF14" i="9"/>
  <c r="BR14" i="9"/>
  <c r="BG15" i="9"/>
  <c r="BS15" i="9"/>
  <c r="BH16" i="9"/>
  <c r="BT16" i="9"/>
  <c r="BI17" i="9"/>
  <c r="BH14" i="9"/>
  <c r="BV14" i="9"/>
  <c r="BM15" i="9"/>
  <c r="BZ15" i="9"/>
  <c r="BP16" i="9"/>
  <c r="BF17" i="9"/>
  <c r="BI14" i="9"/>
  <c r="BW14" i="9"/>
  <c r="BN15" i="9"/>
  <c r="BD16" i="9"/>
  <c r="BQ16" i="9"/>
  <c r="BG17" i="9"/>
  <c r="BT17" i="9"/>
  <c r="BJ14" i="9"/>
  <c r="BX14" i="9"/>
  <c r="BO15" i="9"/>
  <c r="BE16" i="9"/>
  <c r="BR16" i="9"/>
  <c r="BH17" i="9"/>
  <c r="BU17" i="9"/>
  <c r="BJ18" i="9"/>
  <c r="BV18" i="9"/>
  <c r="BK19" i="9"/>
  <c r="BW19" i="9"/>
  <c r="BL20" i="9"/>
  <c r="BX20" i="9"/>
  <c r="BM21" i="9"/>
  <c r="BY21" i="9"/>
  <c r="BN22" i="9"/>
  <c r="BZ22" i="9"/>
  <c r="BO23" i="9"/>
  <c r="BD24" i="9"/>
  <c r="BP24" i="9"/>
  <c r="BE25" i="9"/>
  <c r="BQ25" i="9"/>
  <c r="J45" i="9"/>
  <c r="I44" i="9"/>
  <c r="I43" i="9"/>
  <c r="I42" i="9"/>
  <c r="I41" i="9"/>
  <c r="H40" i="9"/>
  <c r="G39" i="9"/>
  <c r="G38" i="9"/>
  <c r="M37" i="9"/>
  <c r="K38" i="9"/>
  <c r="I39" i="9"/>
  <c r="G40" i="9"/>
  <c r="S40" i="9"/>
  <c r="Q41" i="9"/>
  <c r="O42" i="9"/>
  <c r="M43" i="9"/>
  <c r="K44" i="9"/>
  <c r="I45" i="9"/>
  <c r="O37" i="9"/>
  <c r="M38" i="9"/>
  <c r="K39" i="9"/>
  <c r="I40" i="9"/>
  <c r="G41" i="9"/>
  <c r="S41" i="9"/>
  <c r="Q42" i="9"/>
  <c r="O43" i="9"/>
  <c r="M44" i="9"/>
  <c r="K45" i="9"/>
  <c r="BO44" i="9"/>
  <c r="BQ43" i="9"/>
  <c r="BE43" i="9"/>
  <c r="BG42" i="9"/>
  <c r="BI41" i="9"/>
  <c r="BK40" i="9"/>
  <c r="BM39" i="9"/>
  <c r="BO38" i="9"/>
  <c r="BQ37" i="9"/>
  <c r="CP37" i="9"/>
  <c r="CD37" i="9"/>
  <c r="F52" i="24" l="1" a="1"/>
  <c r="H40" i="25" l="1" a="1"/>
  <c r="M40" i="25" s="1"/>
  <c r="J42" i="25" l="1"/>
  <c r="H41" i="25"/>
  <c r="I43" i="25"/>
  <c r="I46" i="25"/>
  <c r="L41" i="25"/>
  <c r="I44" i="25"/>
  <c r="N41" i="25"/>
  <c r="M49" i="25"/>
  <c r="J41" i="25"/>
  <c r="I48" i="25"/>
  <c r="L47" i="25"/>
  <c r="M48" i="25"/>
  <c r="M41" i="25"/>
  <c r="K44" i="25"/>
  <c r="I47" i="25"/>
  <c r="J43" i="25"/>
  <c r="H49" i="25"/>
  <c r="M45" i="25"/>
  <c r="M46" i="25"/>
  <c r="K49" i="25"/>
  <c r="N42" i="25"/>
  <c r="H47" i="25"/>
  <c r="J49" i="25"/>
  <c r="K48" i="25"/>
  <c r="N44" i="25"/>
  <c r="K40" i="25"/>
  <c r="I45" i="25"/>
  <c r="L48" i="25"/>
  <c r="H43" i="25"/>
  <c r="M43" i="25"/>
  <c r="N48" i="25"/>
  <c r="I40" i="25"/>
  <c r="L43" i="25"/>
  <c r="H45" i="25"/>
  <c r="L44" i="25"/>
  <c r="L40" i="25"/>
  <c r="H44" i="25"/>
  <c r="J47" i="25"/>
  <c r="I42" i="25"/>
  <c r="N40" i="25"/>
  <c r="H46" i="25"/>
  <c r="M42" i="25"/>
  <c r="L49" i="25"/>
  <c r="K47" i="25"/>
  <c r="K46" i="25"/>
  <c r="N47" i="25"/>
  <c r="L46" i="25"/>
  <c r="K42" i="25"/>
  <c r="N45" i="25"/>
  <c r="J46" i="25"/>
  <c r="N43" i="25"/>
  <c r="H48" i="25"/>
  <c r="M44" i="25"/>
  <c r="K41" i="25"/>
  <c r="M47" i="25"/>
  <c r="L42" i="25"/>
  <c r="J45" i="25"/>
  <c r="H40" i="25"/>
  <c r="K43" i="25"/>
  <c r="N46" i="25"/>
  <c r="J48" i="25"/>
  <c r="N49" i="25"/>
  <c r="L45" i="25"/>
  <c r="J40" i="25"/>
  <c r="K45" i="25"/>
  <c r="H42" i="25"/>
  <c r="I49" i="25"/>
  <c r="I41" i="25"/>
  <c r="J44" i="25"/>
  <c r="F55" i="24" l="1"/>
  <c r="F63" i="24"/>
  <c r="F62" i="24"/>
  <c r="F72" i="24"/>
  <c r="F70" i="24"/>
  <c r="F57" i="24"/>
  <c r="F58" i="24"/>
  <c r="F56" i="24"/>
  <c r="F69" i="24"/>
  <c r="F66" i="24"/>
  <c r="F64" i="24"/>
  <c r="F67" i="24"/>
  <c r="F60" i="24"/>
  <c r="F68" i="24"/>
  <c r="F54" i="24"/>
  <c r="F65" i="24"/>
  <c r="F52" i="24"/>
  <c r="F61" i="24"/>
  <c r="F53" i="24"/>
  <c r="F71" i="24"/>
  <c r="F59" i="24"/>
  <c r="K101" i="15" l="1" a="1"/>
  <c r="BK273" i="23" a="1"/>
  <c r="AZ273" i="23" a="1"/>
  <c r="AJ273" i="23" a="1"/>
  <c r="S273" i="23" a="1"/>
  <c r="F273" i="23" a="1"/>
  <c r="BK149" i="23" a="1"/>
  <c r="AZ149" i="23" a="1"/>
  <c r="AJ149" i="23" a="1"/>
  <c r="S149" i="23" a="1"/>
  <c r="F149" i="23" a="1"/>
  <c r="K102" i="15" l="1"/>
  <c r="K101" i="15"/>
  <c r="AS182" i="23"/>
  <c r="AS306" i="23" s="1"/>
  <c r="AU182" i="23"/>
  <c r="AU306" i="23" s="1"/>
  <c r="F149" i="23"/>
  <c r="F273" i="23" s="1"/>
  <c r="AZ149" i="23"/>
  <c r="AZ273" i="23" s="1"/>
  <c r="AJ149" i="23"/>
  <c r="AJ273" i="23" s="1"/>
  <c r="BK149" i="23"/>
  <c r="BK273" i="23" s="1"/>
  <c r="AT182" i="23"/>
  <c r="AT306" i="23" s="1"/>
  <c r="AR182" i="23"/>
  <c r="AR306" i="23" s="1"/>
  <c r="AQ182" i="23"/>
  <c r="AQ306" i="23" s="1"/>
  <c r="AP182" i="23"/>
  <c r="AP306" i="23" s="1"/>
  <c r="AO182" i="23"/>
  <c r="AO306" i="23" s="1"/>
  <c r="AN182" i="23"/>
  <c r="AN306" i="23" s="1"/>
  <c r="AM182" i="23"/>
  <c r="AM306" i="23" s="1"/>
  <c r="AL182" i="23"/>
  <c r="AL306" i="23" s="1"/>
  <c r="AK182" i="23"/>
  <c r="AK306" i="23" s="1"/>
  <c r="AJ183" i="23"/>
  <c r="AJ307" i="23" s="1"/>
  <c r="AJ182" i="23"/>
  <c r="AJ306" i="23" s="1"/>
  <c r="AJ169" i="23"/>
  <c r="AJ293" i="23" s="1"/>
  <c r="F206" i="23"/>
  <c r="F330" i="23" s="1"/>
  <c r="G189" i="23"/>
  <c r="G313" i="23" s="1"/>
  <c r="P186" i="23"/>
  <c r="P310" i="23" s="1"/>
  <c r="BO265" i="23"/>
  <c r="BO389" i="23" s="1"/>
  <c r="BO253" i="23"/>
  <c r="BO377" i="23" s="1"/>
  <c r="BP240" i="23"/>
  <c r="BP364" i="23" s="1"/>
  <c r="BP231" i="23"/>
  <c r="BP355" i="23" s="1"/>
  <c r="BL218" i="23"/>
  <c r="BL342" i="23" s="1"/>
  <c r="BP204" i="23"/>
  <c r="BP328" i="23" s="1"/>
  <c r="BM194" i="23"/>
  <c r="BM318" i="23" s="1"/>
  <c r="BK179" i="23"/>
  <c r="BK303" i="23" s="1"/>
  <c r="BK168" i="23"/>
  <c r="BK292" i="23" s="1"/>
  <c r="BK156" i="23"/>
  <c r="BK280" i="23" s="1"/>
  <c r="BG244" i="23"/>
  <c r="BG368" i="23" s="1"/>
  <c r="BE223" i="23"/>
  <c r="BE347" i="23" s="1"/>
  <c r="BB211" i="23"/>
  <c r="BB335" i="23" s="1"/>
  <c r="K193" i="23"/>
  <c r="K317" i="23" s="1"/>
  <c r="BL257" i="23"/>
  <c r="BL381" i="23" s="1"/>
  <c r="BO240" i="23"/>
  <c r="BO364" i="23" s="1"/>
  <c r="BK227" i="23"/>
  <c r="BK351" i="23" s="1"/>
  <c r="BK209" i="23"/>
  <c r="BK333" i="23" s="1"/>
  <c r="BL189" i="23"/>
  <c r="BL313" i="23" s="1"/>
  <c r="BM173" i="23"/>
  <c r="BM297" i="23" s="1"/>
  <c r="BG232" i="23"/>
  <c r="BG356" i="23" s="1"/>
  <c r="H190" i="23"/>
  <c r="H314" i="23" s="1"/>
  <c r="BR248" i="23"/>
  <c r="BR372" i="23" s="1"/>
  <c r="BO235" i="23"/>
  <c r="BO359" i="23" s="1"/>
  <c r="BO226" i="23"/>
  <c r="BO350" i="23" s="1"/>
  <c r="BO208" i="23"/>
  <c r="BO332" i="23" s="1"/>
  <c r="BM188" i="23"/>
  <c r="BM312" i="23" s="1"/>
  <c r="BR172" i="23"/>
  <c r="BR296" i="23" s="1"/>
  <c r="BG253" i="23"/>
  <c r="BG377" i="23" s="1"/>
  <c r="BC192" i="23"/>
  <c r="BC316" i="23" s="1"/>
  <c r="BM252" i="23"/>
  <c r="BM376" i="23" s="1"/>
  <c r="BM239" i="23"/>
  <c r="BM363" i="23" s="1"/>
  <c r="BM221" i="23"/>
  <c r="BM345" i="23" s="1"/>
  <c r="BQ207" i="23"/>
  <c r="BQ331" i="23" s="1"/>
  <c r="BL198" i="23"/>
  <c r="BL322" i="23" s="1"/>
  <c r="BQ192" i="23"/>
  <c r="BQ316" i="23" s="1"/>
  <c r="BR182" i="23"/>
  <c r="BR306" i="23" s="1"/>
  <c r="BO177" i="23"/>
  <c r="BO301" i="23" s="1"/>
  <c r="BQ165" i="23"/>
  <c r="BQ289" i="23" s="1"/>
  <c r="BK160" i="23"/>
  <c r="BK284" i="23" s="1"/>
  <c r="BP153" i="23"/>
  <c r="BP277" i="23" s="1"/>
  <c r="BG241" i="23"/>
  <c r="BG365" i="23" s="1"/>
  <c r="BC231" i="23"/>
  <c r="BC355" i="23" s="1"/>
  <c r="BE219" i="23"/>
  <c r="BE343" i="23" s="1"/>
  <c r="BA210" i="23"/>
  <c r="BA334" i="23" s="1"/>
  <c r="BG187" i="23"/>
  <c r="BG311" i="23" s="1"/>
  <c r="BC168" i="23"/>
  <c r="BC292" i="23" s="1"/>
  <c r="BR263" i="23"/>
  <c r="BR387" i="23" s="1"/>
  <c r="BQ259" i="23"/>
  <c r="BQ383" i="23" s="1"/>
  <c r="BP255" i="23"/>
  <c r="BP379" i="23" s="1"/>
  <c r="BR251" i="23"/>
  <c r="BR375" i="23" s="1"/>
  <c r="BQ247" i="23"/>
  <c r="BQ371" i="23" s="1"/>
  <c r="BN243" i="23"/>
  <c r="BN367" i="23" s="1"/>
  <c r="BR238" i="23"/>
  <c r="BR362" i="23" s="1"/>
  <c r="BN234" i="23"/>
  <c r="BN358" i="23" s="1"/>
  <c r="BR229" i="23"/>
  <c r="BR353" i="23" s="1"/>
  <c r="BN225" i="23"/>
  <c r="BN349" i="23" s="1"/>
  <c r="BR220" i="23"/>
  <c r="BR344" i="23" s="1"/>
  <c r="BN216" i="23"/>
  <c r="BN340" i="23" s="1"/>
  <c r="BR211" i="23"/>
  <c r="BR335" i="23" s="1"/>
  <c r="BN207" i="23"/>
  <c r="BN331" i="23" s="1"/>
  <c r="BP202" i="23"/>
  <c r="BP326" i="23" s="1"/>
  <c r="BM197" i="23"/>
  <c r="BM321" i="23" s="1"/>
  <c r="BN192" i="23"/>
  <c r="BN316" i="23" s="1"/>
  <c r="BN187" i="23"/>
  <c r="BN311" i="23" s="1"/>
  <c r="BK182" i="23"/>
  <c r="BK306" i="23" s="1"/>
  <c r="BK177" i="23"/>
  <c r="BK301" i="23" s="1"/>
  <c r="BN171" i="23"/>
  <c r="BN295" i="23" s="1"/>
  <c r="BN165" i="23"/>
  <c r="BN289" i="23" s="1"/>
  <c r="BO159" i="23"/>
  <c r="BO283" i="23" s="1"/>
  <c r="BK153" i="23"/>
  <c r="BK277" i="23" s="1"/>
  <c r="BA251" i="23"/>
  <c r="BA375" i="23" s="1"/>
  <c r="BE241" i="23"/>
  <c r="BE365" i="23" s="1"/>
  <c r="BB229" i="23"/>
  <c r="BB353" i="23" s="1"/>
  <c r="BC219" i="23"/>
  <c r="BC343" i="23" s="1"/>
  <c r="BG208" i="23"/>
  <c r="BG332" i="23" s="1"/>
  <c r="BE187" i="23"/>
  <c r="BE311" i="23" s="1"/>
  <c r="BA168" i="23"/>
  <c r="BA292" i="23" s="1"/>
  <c r="O209" i="23"/>
  <c r="O333" i="23" s="1"/>
  <c r="M183" i="23"/>
  <c r="M307" i="23" s="1"/>
  <c r="BP252" i="23"/>
  <c r="BP376" i="23" s="1"/>
  <c r="BK231" i="23"/>
  <c r="BK355" i="23" s="1"/>
  <c r="BK213" i="23"/>
  <c r="BK337" i="23" s="1"/>
  <c r="BP193" i="23"/>
  <c r="BP317" i="23" s="1"/>
  <c r="BN178" i="23"/>
  <c r="BN302" i="23" s="1"/>
  <c r="BP154" i="23"/>
  <c r="BP278" i="23" s="1"/>
  <c r="BC210" i="23"/>
  <c r="BC334" i="23" s="1"/>
  <c r="BN256" i="23"/>
  <c r="BN380" i="23" s="1"/>
  <c r="BQ243" i="23"/>
  <c r="BQ367" i="23" s="1"/>
  <c r="BQ225" i="23"/>
  <c r="BQ349" i="23" s="1"/>
  <c r="BQ216" i="23"/>
  <c r="BQ340" i="23" s="1"/>
  <c r="BL203" i="23"/>
  <c r="BL327" i="23" s="1"/>
  <c r="BR187" i="23"/>
  <c r="BR311" i="23" s="1"/>
  <c r="BF251" i="23"/>
  <c r="BF375" i="23" s="1"/>
  <c r="BO263" i="23"/>
  <c r="BO387" i="23" s="1"/>
  <c r="BP259" i="23"/>
  <c r="BP383" i="23" s="1"/>
  <c r="BO255" i="23"/>
  <c r="BO379" i="23" s="1"/>
  <c r="BO251" i="23"/>
  <c r="BO375" i="23" s="1"/>
  <c r="BP247" i="23"/>
  <c r="BP371" i="23" s="1"/>
  <c r="BL243" i="23"/>
  <c r="BL367" i="23" s="1"/>
  <c r="BP238" i="23"/>
  <c r="BP362" i="23" s="1"/>
  <c r="BL234" i="23"/>
  <c r="BL358" i="23" s="1"/>
  <c r="BP229" i="23"/>
  <c r="BP353" i="23" s="1"/>
  <c r="BL225" i="23"/>
  <c r="BL349" i="23" s="1"/>
  <c r="BP220" i="23"/>
  <c r="BP344" i="23" s="1"/>
  <c r="BL216" i="23"/>
  <c r="BL340" i="23" s="1"/>
  <c r="BP211" i="23"/>
  <c r="BP335" i="23" s="1"/>
  <c r="BL207" i="23"/>
  <c r="BL331" i="23" s="1"/>
  <c r="BO202" i="23"/>
  <c r="BO326" i="23" s="1"/>
  <c r="BL197" i="23"/>
  <c r="BL321" i="23" s="1"/>
  <c r="BL192" i="23"/>
  <c r="BL316" i="23" s="1"/>
  <c r="BQ186" i="23"/>
  <c r="BQ310" i="23" s="1"/>
  <c r="BR181" i="23"/>
  <c r="BR305" i="23" s="1"/>
  <c r="BR176" i="23"/>
  <c r="BR300" i="23" s="1"/>
  <c r="BL171" i="23"/>
  <c r="BL295" i="23" s="1"/>
  <c r="BL165" i="23"/>
  <c r="BL289" i="23" s="1"/>
  <c r="BN159" i="23"/>
  <c r="BN283" i="23" s="1"/>
  <c r="BM152" i="23"/>
  <c r="BM276" i="23" s="1"/>
  <c r="BG250" i="23"/>
  <c r="BG374" i="23" s="1"/>
  <c r="BC240" i="23"/>
  <c r="BC364" i="23" s="1"/>
  <c r="BE228" i="23"/>
  <c r="BE352" i="23" s="1"/>
  <c r="BA219" i="23"/>
  <c r="BA343" i="23" s="1"/>
  <c r="BE205" i="23"/>
  <c r="BE329" i="23" s="1"/>
  <c r="BC186" i="23"/>
  <c r="BC310" i="23" s="1"/>
  <c r="BC165" i="23"/>
  <c r="BC289" i="23" s="1"/>
  <c r="N208" i="23"/>
  <c r="N332" i="23" s="1"/>
  <c r="L182" i="23"/>
  <c r="L306" i="23" s="1"/>
  <c r="BM263" i="23"/>
  <c r="BM387" i="23" s="1"/>
  <c r="BO259" i="23"/>
  <c r="BO383" i="23" s="1"/>
  <c r="BN255" i="23"/>
  <c r="BN379" i="23" s="1"/>
  <c r="BM251" i="23"/>
  <c r="BM375" i="23" s="1"/>
  <c r="BO247" i="23"/>
  <c r="BO371" i="23" s="1"/>
  <c r="BK243" i="23"/>
  <c r="BK367" i="23" s="1"/>
  <c r="BO238" i="23"/>
  <c r="BO362" i="23" s="1"/>
  <c r="BK234" i="23"/>
  <c r="BK358" i="23" s="1"/>
  <c r="BO229" i="23"/>
  <c r="BO353" i="23" s="1"/>
  <c r="BK225" i="23"/>
  <c r="BK349" i="23" s="1"/>
  <c r="BO220" i="23"/>
  <c r="BO344" i="23" s="1"/>
  <c r="BK216" i="23"/>
  <c r="BK340" i="23" s="1"/>
  <c r="BO211" i="23"/>
  <c r="BO335" i="23" s="1"/>
  <c r="BK207" i="23"/>
  <c r="BK331" i="23" s="1"/>
  <c r="BN202" i="23"/>
  <c r="BN326" i="23" s="1"/>
  <c r="BK197" i="23"/>
  <c r="BK321" i="23" s="1"/>
  <c r="BK192" i="23"/>
  <c r="BK316" i="23" s="1"/>
  <c r="BP186" i="23"/>
  <c r="BP310" i="23" s="1"/>
  <c r="BP181" i="23"/>
  <c r="BP305" i="23" s="1"/>
  <c r="BM176" i="23"/>
  <c r="BM300" i="23" s="1"/>
  <c r="BK171" i="23"/>
  <c r="BK295" i="23" s="1"/>
  <c r="BK165" i="23"/>
  <c r="BK289" i="23" s="1"/>
  <c r="BL159" i="23"/>
  <c r="BL283" i="23" s="1"/>
  <c r="BL152" i="23"/>
  <c r="BL276" i="23" s="1"/>
  <c r="BE250" i="23"/>
  <c r="BE374" i="23" s="1"/>
  <c r="BB238" i="23"/>
  <c r="BB362" i="23" s="1"/>
  <c r="BC228" i="23"/>
  <c r="BC352" i="23" s="1"/>
  <c r="BG217" i="23"/>
  <c r="BG341" i="23" s="1"/>
  <c r="BE204" i="23"/>
  <c r="BE328" i="23" s="1"/>
  <c r="BA186" i="23"/>
  <c r="BA310" i="23" s="1"/>
  <c r="BG160" i="23"/>
  <c r="BG284" i="23" s="1"/>
  <c r="L206" i="23"/>
  <c r="L330" i="23" s="1"/>
  <c r="J180" i="23"/>
  <c r="J304" i="23" s="1"/>
  <c r="BN261" i="23"/>
  <c r="BN385" i="23" s="1"/>
  <c r="BN249" i="23"/>
  <c r="BN373" i="23" s="1"/>
  <c r="BL236" i="23"/>
  <c r="BL360" i="23" s="1"/>
  <c r="BP222" i="23"/>
  <c r="BP346" i="23" s="1"/>
  <c r="BL209" i="23"/>
  <c r="BL333" i="23" s="1"/>
  <c r="BN189" i="23"/>
  <c r="BN313" i="23" s="1"/>
  <c r="BK162" i="23"/>
  <c r="BK286" i="23" s="1"/>
  <c r="BC195" i="23"/>
  <c r="BC319" i="23" s="1"/>
  <c r="BN265" i="23"/>
  <c r="BN389" i="23" s="1"/>
  <c r="BK245" i="23"/>
  <c r="BK369" i="23" s="1"/>
  <c r="BO213" i="23"/>
  <c r="BO337" i="23" s="1"/>
  <c r="BM155" i="23"/>
  <c r="BM279" i="23" s="1"/>
  <c r="BQ256" i="23"/>
  <c r="BQ380" i="23" s="1"/>
  <c r="BE232" i="23"/>
  <c r="BE356" i="23" s="1"/>
  <c r="BQ171" i="23"/>
  <c r="BQ295" i="23" s="1"/>
  <c r="BL263" i="23"/>
  <c r="BL387" i="23" s="1"/>
  <c r="BN259" i="23"/>
  <c r="BN383" i="23" s="1"/>
  <c r="BM255" i="23"/>
  <c r="BM379" i="23" s="1"/>
  <c r="BL251" i="23"/>
  <c r="BL375" i="23" s="1"/>
  <c r="BN247" i="23"/>
  <c r="BN371" i="23" s="1"/>
  <c r="BR242" i="23"/>
  <c r="BR366" i="23" s="1"/>
  <c r="BN238" i="23"/>
  <c r="BN362" i="23" s="1"/>
  <c r="BR233" i="23"/>
  <c r="BR357" i="23" s="1"/>
  <c r="BN229" i="23"/>
  <c r="BN353" i="23" s="1"/>
  <c r="BR224" i="23"/>
  <c r="BR348" i="23" s="1"/>
  <c r="BN220" i="23"/>
  <c r="BN344" i="23" s="1"/>
  <c r="BR215" i="23"/>
  <c r="BR339" i="23" s="1"/>
  <c r="BN211" i="23"/>
  <c r="BN335" i="23" s="1"/>
  <c r="BR206" i="23"/>
  <c r="BR330" i="23" s="1"/>
  <c r="BQ201" i="23"/>
  <c r="BQ325" i="23" s="1"/>
  <c r="BR196" i="23"/>
  <c r="BR320" i="23" s="1"/>
  <c r="BR191" i="23"/>
  <c r="BR315" i="23" s="1"/>
  <c r="BO186" i="23"/>
  <c r="BO310" i="23" s="1"/>
  <c r="BO181" i="23"/>
  <c r="BO305" i="23" s="1"/>
  <c r="BL176" i="23"/>
  <c r="BL300" i="23" s="1"/>
  <c r="BM170" i="23"/>
  <c r="BM294" i="23" s="1"/>
  <c r="BM164" i="23"/>
  <c r="BM288" i="23" s="1"/>
  <c r="BK159" i="23"/>
  <c r="BK283" i="23" s="1"/>
  <c r="BR151" i="23"/>
  <c r="BR275" i="23" s="1"/>
  <c r="BC249" i="23"/>
  <c r="BC373" i="23" s="1"/>
  <c r="BE237" i="23"/>
  <c r="BE361" i="23" s="1"/>
  <c r="BA228" i="23"/>
  <c r="BA352" i="23" s="1"/>
  <c r="BF215" i="23"/>
  <c r="BF339" i="23" s="1"/>
  <c r="BC204" i="23"/>
  <c r="BC328" i="23" s="1"/>
  <c r="BC183" i="23"/>
  <c r="BC307" i="23" s="1"/>
  <c r="BE160" i="23"/>
  <c r="BE284" i="23" s="1"/>
  <c r="I203" i="23"/>
  <c r="I327" i="23" s="1"/>
  <c r="P174" i="23"/>
  <c r="P298" i="23" s="1"/>
  <c r="BQ262" i="23"/>
  <c r="BQ386" i="23" s="1"/>
  <c r="BP258" i="23"/>
  <c r="BP382" i="23" s="1"/>
  <c r="BR254" i="23"/>
  <c r="BR378" i="23" s="1"/>
  <c r="BQ250" i="23"/>
  <c r="BQ374" i="23" s="1"/>
  <c r="BP246" i="23"/>
  <c r="BP370" i="23" s="1"/>
  <c r="BL242" i="23"/>
  <c r="BL366" i="23" s="1"/>
  <c r="BP237" i="23"/>
  <c r="BP361" i="23" s="1"/>
  <c r="BL233" i="23"/>
  <c r="BL357" i="23" s="1"/>
  <c r="BP228" i="23"/>
  <c r="BP352" i="23" s="1"/>
  <c r="BL224" i="23"/>
  <c r="BL348" i="23" s="1"/>
  <c r="BP219" i="23"/>
  <c r="BP343" i="23" s="1"/>
  <c r="BL215" i="23"/>
  <c r="BL339" i="23" s="1"/>
  <c r="BP210" i="23"/>
  <c r="BP334" i="23" s="1"/>
  <c r="BL206" i="23"/>
  <c r="BL330" i="23" s="1"/>
  <c r="BN201" i="23"/>
  <c r="BN325" i="23" s="1"/>
  <c r="BN196" i="23"/>
  <c r="BN320" i="23" s="1"/>
  <c r="BK191" i="23"/>
  <c r="BK315" i="23" s="1"/>
  <c r="BK186" i="23"/>
  <c r="BK310" i="23" s="1"/>
  <c r="BP180" i="23"/>
  <c r="BP304" i="23" s="1"/>
  <c r="BP175" i="23"/>
  <c r="BP299" i="23" s="1"/>
  <c r="BR169" i="23"/>
  <c r="BR293" i="23" s="1"/>
  <c r="BR163" i="23"/>
  <c r="BR287" i="23" s="1"/>
  <c r="BK158" i="23"/>
  <c r="BK282" i="23" s="1"/>
  <c r="BQ150" i="23"/>
  <c r="BQ274" i="23" s="1"/>
  <c r="BB247" i="23"/>
  <c r="BB371" i="23" s="1"/>
  <c r="BC237" i="23"/>
  <c r="BC361" i="23" s="1"/>
  <c r="BG226" i="23"/>
  <c r="BG350" i="23" s="1"/>
  <c r="BA215" i="23"/>
  <c r="BA339" i="23" s="1"/>
  <c r="BA204" i="23"/>
  <c r="BA328" i="23" s="1"/>
  <c r="BG178" i="23"/>
  <c r="BG302" i="23" s="1"/>
  <c r="BC159" i="23"/>
  <c r="BC283" i="23" s="1"/>
  <c r="H202" i="23"/>
  <c r="H326" i="23" s="1"/>
  <c r="N172" i="23"/>
  <c r="N296" i="23" s="1"/>
  <c r="BE246" i="23"/>
  <c r="BE370" i="23" s="1"/>
  <c r="BA237" i="23"/>
  <c r="BA361" i="23" s="1"/>
  <c r="BF224" i="23"/>
  <c r="BF348" i="23" s="1"/>
  <c r="BG214" i="23"/>
  <c r="BG338" i="23" s="1"/>
  <c r="BC201" i="23"/>
  <c r="BC325" i="23" s="1"/>
  <c r="BE178" i="23"/>
  <c r="BE302" i="23" s="1"/>
  <c r="BA159" i="23"/>
  <c r="BA283" i="23" s="1"/>
  <c r="F200" i="23"/>
  <c r="F324" i="23" s="1"/>
  <c r="J168" i="23"/>
  <c r="J292" i="23" s="1"/>
  <c r="BM257" i="23"/>
  <c r="BM381" i="23" s="1"/>
  <c r="BL245" i="23"/>
  <c r="BL369" i="23" s="1"/>
  <c r="BL227" i="23"/>
  <c r="BL351" i="23" s="1"/>
  <c r="BP213" i="23"/>
  <c r="BP337" i="23" s="1"/>
  <c r="BP199" i="23"/>
  <c r="BP323" i="23" s="1"/>
  <c r="BN184" i="23"/>
  <c r="BN308" i="23" s="1"/>
  <c r="BK174" i="23"/>
  <c r="BK298" i="23" s="1"/>
  <c r="BC255" i="23"/>
  <c r="BC379" i="23" s="1"/>
  <c r="BA233" i="23"/>
  <c r="BA357" i="23" s="1"/>
  <c r="BC174" i="23"/>
  <c r="BC298" i="23" s="1"/>
  <c r="BM261" i="23"/>
  <c r="BM385" i="23" s="1"/>
  <c r="BM249" i="23"/>
  <c r="BM373" i="23" s="1"/>
  <c r="BO231" i="23"/>
  <c r="BO355" i="23" s="1"/>
  <c r="BK218" i="23"/>
  <c r="BK342" i="23" s="1"/>
  <c r="BO199" i="23"/>
  <c r="BO323" i="23" s="1"/>
  <c r="BQ183" i="23"/>
  <c r="BQ307" i="23" s="1"/>
  <c r="BM167" i="23"/>
  <c r="BM291" i="23" s="1"/>
  <c r="BA255" i="23"/>
  <c r="BA379" i="23" s="1"/>
  <c r="BC222" i="23"/>
  <c r="BC346" i="23" s="1"/>
  <c r="BA195" i="23"/>
  <c r="BA319" i="23" s="1"/>
  <c r="BR260" i="23"/>
  <c r="BR384" i="23" s="1"/>
  <c r="BK240" i="23"/>
  <c r="BK364" i="23" s="1"/>
  <c r="BO217" i="23"/>
  <c r="BO341" i="23" s="1"/>
  <c r="BP198" i="23"/>
  <c r="BP322" i="23" s="1"/>
  <c r="BR166" i="23"/>
  <c r="BR290" i="23" s="1"/>
  <c r="BE169" i="23"/>
  <c r="BE293" i="23" s="1"/>
  <c r="BL260" i="23"/>
  <c r="BL384" i="23" s="1"/>
  <c r="BQ234" i="23"/>
  <c r="BQ358" i="23" s="1"/>
  <c r="BM258" i="23"/>
  <c r="BM382" i="23" s="1"/>
  <c r="BN250" i="23"/>
  <c r="BN374" i="23" s="1"/>
  <c r="BP241" i="23"/>
  <c r="BP365" i="23" s="1"/>
  <c r="BP232" i="23"/>
  <c r="BP356" i="23" s="1"/>
  <c r="BP223" i="23"/>
  <c r="BP347" i="23" s="1"/>
  <c r="BP214" i="23"/>
  <c r="BP338" i="23" s="1"/>
  <c r="BL210" i="23"/>
  <c r="BL334" i="23" s="1"/>
  <c r="BR200" i="23"/>
  <c r="BR324" i="23" s="1"/>
  <c r="BO190" i="23"/>
  <c r="BO314" i="23" s="1"/>
  <c r="BL180" i="23"/>
  <c r="BL304" i="23" s="1"/>
  <c r="BQ168" i="23"/>
  <c r="BQ292" i="23" s="1"/>
  <c r="BO157" i="23"/>
  <c r="BO281" i="23" s="1"/>
  <c r="BQ265" i="23"/>
  <c r="BQ389" i="23" s="1"/>
  <c r="BP261" i="23"/>
  <c r="BP385" i="23" s="1"/>
  <c r="BR257" i="23"/>
  <c r="BR381" i="23" s="1"/>
  <c r="BQ253" i="23"/>
  <c r="BQ377" i="23" s="1"/>
  <c r="BP249" i="23"/>
  <c r="BP373" i="23" s="1"/>
  <c r="BO245" i="23"/>
  <c r="BO369" i="23" s="1"/>
  <c r="BK241" i="23"/>
  <c r="BK365" i="23" s="1"/>
  <c r="BO236" i="23"/>
  <c r="BO360" i="23" s="1"/>
  <c r="BK232" i="23"/>
  <c r="BK356" i="23" s="1"/>
  <c r="BO227" i="23"/>
  <c r="BO351" i="23" s="1"/>
  <c r="BK223" i="23"/>
  <c r="BK347" i="23" s="1"/>
  <c r="BO218" i="23"/>
  <c r="BO342" i="23" s="1"/>
  <c r="BK214" i="23"/>
  <c r="BK338" i="23" s="1"/>
  <c r="BO209" i="23"/>
  <c r="BO333" i="23" s="1"/>
  <c r="BK205" i="23"/>
  <c r="BK329" i="23" s="1"/>
  <c r="BK200" i="23"/>
  <c r="BK324" i="23" s="1"/>
  <c r="BK195" i="23"/>
  <c r="BK319" i="23" s="1"/>
  <c r="BP189" i="23"/>
  <c r="BP313" i="23" s="1"/>
  <c r="BP184" i="23"/>
  <c r="BP308" i="23" s="1"/>
  <c r="BM179" i="23"/>
  <c r="BM303" i="23" s="1"/>
  <c r="BN174" i="23"/>
  <c r="BN298" i="23" s="1"/>
  <c r="BN168" i="23"/>
  <c r="BN292" i="23" s="1"/>
  <c r="BN162" i="23"/>
  <c r="BN286" i="23" s="1"/>
  <c r="BN156" i="23"/>
  <c r="BN280" i="23" s="1"/>
  <c r="BB256" i="23"/>
  <c r="BB380" i="23" s="1"/>
  <c r="BC246" i="23"/>
  <c r="BC370" i="23" s="1"/>
  <c r="BG235" i="23"/>
  <c r="BG359" i="23" s="1"/>
  <c r="BA224" i="23"/>
  <c r="BA348" i="23" s="1"/>
  <c r="BE214" i="23"/>
  <c r="BE338" i="23" s="1"/>
  <c r="BG196" i="23"/>
  <c r="BG320" i="23" s="1"/>
  <c r="BC177" i="23"/>
  <c r="BC301" i="23" s="1"/>
  <c r="BC156" i="23"/>
  <c r="BC280" i="23" s="1"/>
  <c r="N196" i="23"/>
  <c r="N320" i="23" s="1"/>
  <c r="O161" i="23"/>
  <c r="O285" i="23" s="1"/>
  <c r="BN253" i="23"/>
  <c r="BN377" i="23" s="1"/>
  <c r="BK236" i="23"/>
  <c r="BK360" i="23" s="1"/>
  <c r="BO222" i="23"/>
  <c r="BO346" i="23" s="1"/>
  <c r="BO204" i="23"/>
  <c r="BO328" i="23" s="1"/>
  <c r="BL194" i="23"/>
  <c r="BL318" i="23" s="1"/>
  <c r="BR178" i="23"/>
  <c r="BR302" i="23" s="1"/>
  <c r="BM161" i="23"/>
  <c r="BM285" i="23" s="1"/>
  <c r="BF242" i="23"/>
  <c r="BF366" i="23" s="1"/>
  <c r="BE210" i="23"/>
  <c r="BE334" i="23" s="1"/>
  <c r="BG169" i="23"/>
  <c r="BG293" i="23" s="1"/>
  <c r="BP264" i="23"/>
  <c r="BP388" i="23" s="1"/>
  <c r="BO244" i="23"/>
  <c r="BO368" i="23" s="1"/>
  <c r="BK222" i="23"/>
  <c r="BK346" i="23" s="1"/>
  <c r="BK204" i="23"/>
  <c r="BK328" i="23" s="1"/>
  <c r="BN183" i="23"/>
  <c r="BN307" i="23" s="1"/>
  <c r="BR160" i="23"/>
  <c r="BR284" i="23" s="1"/>
  <c r="BA242" i="23"/>
  <c r="BA366" i="23" s="1"/>
  <c r="BB220" i="23"/>
  <c r="BB344" i="23" s="1"/>
  <c r="BM264" i="23"/>
  <c r="BM388" i="23" s="1"/>
  <c r="BL248" i="23"/>
  <c r="BL372" i="23" s="1"/>
  <c r="BM230" i="23"/>
  <c r="BM354" i="23" s="1"/>
  <c r="BM212" i="23"/>
  <c r="BM336" i="23" s="1"/>
  <c r="BN262" i="23"/>
  <c r="BN386" i="23" s="1"/>
  <c r="BL254" i="23"/>
  <c r="BL378" i="23" s="1"/>
  <c r="BL246" i="23"/>
  <c r="BL370" i="23" s="1"/>
  <c r="BL237" i="23"/>
  <c r="BL361" i="23" s="1"/>
  <c r="BL228" i="23"/>
  <c r="BL352" i="23" s="1"/>
  <c r="BL219" i="23"/>
  <c r="BL343" i="23" s="1"/>
  <c r="BP205" i="23"/>
  <c r="BP329" i="23" s="1"/>
  <c r="BO195" i="23"/>
  <c r="BO319" i="23" s="1"/>
  <c r="BL185" i="23"/>
  <c r="BL309" i="23" s="1"/>
  <c r="BQ174" i="23"/>
  <c r="BQ298" i="23" s="1"/>
  <c r="BQ162" i="23"/>
  <c r="BQ286" i="23" s="1"/>
  <c r="BP265" i="23"/>
  <c r="BP389" i="23" s="1"/>
  <c r="BO261" i="23"/>
  <c r="BO385" i="23" s="1"/>
  <c r="BO257" i="23"/>
  <c r="BO381" i="23" s="1"/>
  <c r="BP253" i="23"/>
  <c r="BP377" i="23" s="1"/>
  <c r="BO249" i="23"/>
  <c r="BO373" i="23" s="1"/>
  <c r="BM245" i="23"/>
  <c r="BM369" i="23" s="1"/>
  <c r="BQ240" i="23"/>
  <c r="BQ364" i="23" s="1"/>
  <c r="BM236" i="23"/>
  <c r="BM360" i="23" s="1"/>
  <c r="BQ231" i="23"/>
  <c r="BQ355" i="23" s="1"/>
  <c r="BM227" i="23"/>
  <c r="BM351" i="23" s="1"/>
  <c r="BQ222" i="23"/>
  <c r="BQ346" i="23" s="1"/>
  <c r="BM218" i="23"/>
  <c r="BM342" i="23" s="1"/>
  <c r="BQ213" i="23"/>
  <c r="BQ337" i="23" s="1"/>
  <c r="BM209" i="23"/>
  <c r="BM333" i="23" s="1"/>
  <c r="BQ204" i="23"/>
  <c r="BQ328" i="23" s="1"/>
  <c r="BR199" i="23"/>
  <c r="BR323" i="23" s="1"/>
  <c r="BR194" i="23"/>
  <c r="BR318" i="23" s="1"/>
  <c r="BO189" i="23"/>
  <c r="BO313" i="23" s="1"/>
  <c r="BO184" i="23"/>
  <c r="BO308" i="23" s="1"/>
  <c r="BL179" i="23"/>
  <c r="BL303" i="23" s="1"/>
  <c r="BL174" i="23"/>
  <c r="BL298" i="23" s="1"/>
  <c r="BL168" i="23"/>
  <c r="BL292" i="23" s="1"/>
  <c r="BL162" i="23"/>
  <c r="BL286" i="23" s="1"/>
  <c r="BL156" i="23"/>
  <c r="BL280" i="23" s="1"/>
  <c r="BE255" i="23"/>
  <c r="BE379" i="23" s="1"/>
  <c r="BA246" i="23"/>
  <c r="BA370" i="23" s="1"/>
  <c r="BF233" i="23"/>
  <c r="BF357" i="23" s="1"/>
  <c r="BG223" i="23"/>
  <c r="BG347" i="23" s="1"/>
  <c r="BC213" i="23"/>
  <c r="BC337" i="23" s="1"/>
  <c r="BE196" i="23"/>
  <c r="BE320" i="23" s="1"/>
  <c r="BA177" i="23"/>
  <c r="BA301" i="23" s="1"/>
  <c r="BE151" i="23"/>
  <c r="BE275" i="23" s="1"/>
  <c r="M195" i="23"/>
  <c r="M319" i="23" s="1"/>
  <c r="I155" i="23"/>
  <c r="I279" i="23" s="1"/>
  <c r="X159" i="23"/>
  <c r="X283" i="23" s="1"/>
  <c r="S168" i="23"/>
  <c r="S292" i="23" s="1"/>
  <c r="AG172" i="23"/>
  <c r="AG296" i="23" s="1"/>
  <c r="Y178" i="23"/>
  <c r="Y302" i="23" s="1"/>
  <c r="V179" i="23"/>
  <c r="V303" i="23" s="1"/>
  <c r="AA174" i="23"/>
  <c r="AA298" i="23" s="1"/>
  <c r="AD165" i="23"/>
  <c r="AD289" i="23" s="1"/>
  <c r="AD173" i="23"/>
  <c r="AD297" i="23" s="1"/>
  <c r="AE184" i="23"/>
  <c r="AE308" i="23" s="1"/>
  <c r="U180" i="23"/>
  <c r="U304" i="23" s="1"/>
  <c r="P208" i="23"/>
  <c r="P332" i="23" s="1"/>
  <c r="J202" i="23"/>
  <c r="J326" i="23" s="1"/>
  <c r="O195" i="23"/>
  <c r="O319" i="23" s="1"/>
  <c r="I189" i="23"/>
  <c r="I313" i="23" s="1"/>
  <c r="N182" i="23"/>
  <c r="N306" i="23" s="1"/>
  <c r="O173" i="23"/>
  <c r="O297" i="23" s="1"/>
  <c r="N160" i="23"/>
  <c r="N284" i="23" s="1"/>
  <c r="M159" i="23"/>
  <c r="M283" i="23" s="1"/>
  <c r="O207" i="23"/>
  <c r="O331" i="23" s="1"/>
  <c r="I201" i="23"/>
  <c r="I325" i="23" s="1"/>
  <c r="N194" i="23"/>
  <c r="N318" i="23" s="1"/>
  <c r="H188" i="23"/>
  <c r="H312" i="23" s="1"/>
  <c r="M181" i="23"/>
  <c r="M305" i="23" s="1"/>
  <c r="M171" i="23"/>
  <c r="M295" i="23" s="1"/>
  <c r="L158" i="23"/>
  <c r="L282" i="23" s="1"/>
  <c r="BK265" i="23"/>
  <c r="BK389" i="23" s="1"/>
  <c r="BK263" i="23"/>
  <c r="BK387" i="23" s="1"/>
  <c r="BL261" i="23"/>
  <c r="BL385" i="23" s="1"/>
  <c r="BK259" i="23"/>
  <c r="BK383" i="23" s="1"/>
  <c r="BK257" i="23"/>
  <c r="BK381" i="23" s="1"/>
  <c r="BL255" i="23"/>
  <c r="BL379" i="23" s="1"/>
  <c r="BK253" i="23"/>
  <c r="BK377" i="23" s="1"/>
  <c r="BK251" i="23"/>
  <c r="BK375" i="23" s="1"/>
  <c r="BL249" i="23"/>
  <c r="BL373" i="23" s="1"/>
  <c r="BK247" i="23"/>
  <c r="BK371" i="23" s="1"/>
  <c r="BR244" i="23"/>
  <c r="BR368" i="23" s="1"/>
  <c r="BO242" i="23"/>
  <c r="BO366" i="23" s="1"/>
  <c r="BN240" i="23"/>
  <c r="BN364" i="23" s="1"/>
  <c r="BK238" i="23"/>
  <c r="BK362" i="23" s="1"/>
  <c r="BR235" i="23"/>
  <c r="BR359" i="23" s="1"/>
  <c r="BO233" i="23"/>
  <c r="BO357" i="23" s="1"/>
  <c r="BN231" i="23"/>
  <c r="BN355" i="23" s="1"/>
  <c r="BK229" i="23"/>
  <c r="BK353" i="23" s="1"/>
  <c r="BR226" i="23"/>
  <c r="BR350" i="23" s="1"/>
  <c r="BO224" i="23"/>
  <c r="BO348" i="23" s="1"/>
  <c r="BN222" i="23"/>
  <c r="BN346" i="23" s="1"/>
  <c r="BK220" i="23"/>
  <c r="BK344" i="23" s="1"/>
  <c r="BR217" i="23"/>
  <c r="BR341" i="23" s="1"/>
  <c r="BO215" i="23"/>
  <c r="BO339" i="23" s="1"/>
  <c r="BN213" i="23"/>
  <c r="BN337" i="23" s="1"/>
  <c r="BK211" i="23"/>
  <c r="BK335" i="23" s="1"/>
  <c r="BR208" i="23"/>
  <c r="BR332" i="23" s="1"/>
  <c r="BO206" i="23"/>
  <c r="BO330" i="23" s="1"/>
  <c r="BN204" i="23"/>
  <c r="BN328" i="23" s="1"/>
  <c r="BP201" i="23"/>
  <c r="BP325" i="23" s="1"/>
  <c r="BN199" i="23"/>
  <c r="BN323" i="23" s="1"/>
  <c r="BP196" i="23"/>
  <c r="BP320" i="23" s="1"/>
  <c r="BK194" i="23"/>
  <c r="BK318" i="23" s="1"/>
  <c r="BM191" i="23"/>
  <c r="BM315" i="23" s="1"/>
  <c r="BK189" i="23"/>
  <c r="BK313" i="23" s="1"/>
  <c r="BN186" i="23"/>
  <c r="BN310" i="23" s="1"/>
  <c r="BP183" i="23"/>
  <c r="BP307" i="23" s="1"/>
  <c r="BN181" i="23"/>
  <c r="BN305" i="23" s="1"/>
  <c r="BP178" i="23"/>
  <c r="BP302" i="23" s="1"/>
  <c r="BK176" i="23"/>
  <c r="BK300" i="23" s="1"/>
  <c r="BL173" i="23"/>
  <c r="BL297" i="23" s="1"/>
  <c r="BL170" i="23"/>
  <c r="BL294" i="23" s="1"/>
  <c r="BL167" i="23"/>
  <c r="BL291" i="23" s="1"/>
  <c r="BL164" i="23"/>
  <c r="BL288" i="23" s="1"/>
  <c r="BL161" i="23"/>
  <c r="BL285" i="23" s="1"/>
  <c r="BM158" i="23"/>
  <c r="BM282" i="23" s="1"/>
  <c r="BL155" i="23"/>
  <c r="BL279" i="23" s="1"/>
  <c r="BP151" i="23"/>
  <c r="BP275" i="23" s="1"/>
  <c r="BF254" i="23"/>
  <c r="BF378" i="23" s="1"/>
  <c r="BB250" i="23"/>
  <c r="BB374" i="23" s="1"/>
  <c r="BF245" i="23"/>
  <c r="BF369" i="23" s="1"/>
  <c r="BB241" i="23"/>
  <c r="BB365" i="23" s="1"/>
  <c r="BF236" i="23"/>
  <c r="BF360" i="23" s="1"/>
  <c r="BB232" i="23"/>
  <c r="BB356" i="23" s="1"/>
  <c r="BF227" i="23"/>
  <c r="BF351" i="23" s="1"/>
  <c r="BB223" i="23"/>
  <c r="BB347" i="23" s="1"/>
  <c r="BF218" i="23"/>
  <c r="BF342" i="23" s="1"/>
  <c r="BB214" i="23"/>
  <c r="BB338" i="23" s="1"/>
  <c r="BF209" i="23"/>
  <c r="BF333" i="23" s="1"/>
  <c r="BG202" i="23"/>
  <c r="BG326" i="23" s="1"/>
  <c r="BG193" i="23"/>
  <c r="BG317" i="23" s="1"/>
  <c r="BG184" i="23"/>
  <c r="BG308" i="23" s="1"/>
  <c r="BG175" i="23"/>
  <c r="BG299" i="23" s="1"/>
  <c r="BG166" i="23"/>
  <c r="BG290" i="23" s="1"/>
  <c r="BG157" i="23"/>
  <c r="BG281" i="23" s="1"/>
  <c r="M207" i="23"/>
  <c r="M331" i="23" s="1"/>
  <c r="G201" i="23"/>
  <c r="G325" i="23" s="1"/>
  <c r="L194" i="23"/>
  <c r="L318" i="23" s="1"/>
  <c r="F188" i="23"/>
  <c r="F312" i="23" s="1"/>
  <c r="K181" i="23"/>
  <c r="K305" i="23" s="1"/>
  <c r="L170" i="23"/>
  <c r="L294" i="23" s="1"/>
  <c r="K157" i="23"/>
  <c r="K281" i="23" s="1"/>
  <c r="BQ264" i="23"/>
  <c r="BQ388" i="23" s="1"/>
  <c r="BR262" i="23"/>
  <c r="BR386" i="23" s="1"/>
  <c r="BK261" i="23"/>
  <c r="BK385" i="23" s="1"/>
  <c r="BQ258" i="23"/>
  <c r="BQ382" i="23" s="1"/>
  <c r="BR256" i="23"/>
  <c r="BR380" i="23" s="1"/>
  <c r="BK255" i="23"/>
  <c r="BK379" i="23" s="1"/>
  <c r="BQ252" i="23"/>
  <c r="BQ376" i="23" s="1"/>
  <c r="BR250" i="23"/>
  <c r="BR374" i="23" s="1"/>
  <c r="BK249" i="23"/>
  <c r="BK373" i="23" s="1"/>
  <c r="BQ246" i="23"/>
  <c r="BQ370" i="23" s="1"/>
  <c r="BP244" i="23"/>
  <c r="BP368" i="23" s="1"/>
  <c r="BM242" i="23"/>
  <c r="BM366" i="23" s="1"/>
  <c r="BL240" i="23"/>
  <c r="BL364" i="23" s="1"/>
  <c r="BQ237" i="23"/>
  <c r="BQ361" i="23" s="1"/>
  <c r="BP235" i="23"/>
  <c r="BP359" i="23" s="1"/>
  <c r="BM233" i="23"/>
  <c r="BM357" i="23" s="1"/>
  <c r="BL231" i="23"/>
  <c r="BL355" i="23" s="1"/>
  <c r="BQ228" i="23"/>
  <c r="BQ352" i="23" s="1"/>
  <c r="BP226" i="23"/>
  <c r="BP350" i="23" s="1"/>
  <c r="BM224" i="23"/>
  <c r="BM348" i="23" s="1"/>
  <c r="BL222" i="23"/>
  <c r="BL346" i="23" s="1"/>
  <c r="BQ219" i="23"/>
  <c r="BQ343" i="23" s="1"/>
  <c r="BP217" i="23"/>
  <c r="BP341" i="23" s="1"/>
  <c r="BM215" i="23"/>
  <c r="BM339" i="23" s="1"/>
  <c r="BL213" i="23"/>
  <c r="BL337" i="23" s="1"/>
  <c r="BQ210" i="23"/>
  <c r="BQ334" i="23" s="1"/>
  <c r="BP208" i="23"/>
  <c r="BP332" i="23" s="1"/>
  <c r="BM206" i="23"/>
  <c r="BM330" i="23" s="1"/>
  <c r="BL204" i="23"/>
  <c r="BL328" i="23" s="1"/>
  <c r="BO201" i="23"/>
  <c r="BO325" i="23" s="1"/>
  <c r="BQ198" i="23"/>
  <c r="BQ322" i="23" s="1"/>
  <c r="BO196" i="23"/>
  <c r="BO320" i="23" s="1"/>
  <c r="BR193" i="23"/>
  <c r="BR317" i="23" s="1"/>
  <c r="BL191" i="23"/>
  <c r="BL315" i="23" s="1"/>
  <c r="BR188" i="23"/>
  <c r="BR312" i="23" s="1"/>
  <c r="BL186" i="23"/>
  <c r="BL310" i="23" s="1"/>
  <c r="BO183" i="23"/>
  <c r="BO307" i="23" s="1"/>
  <c r="BQ180" i="23"/>
  <c r="BQ304" i="23" s="1"/>
  <c r="BO178" i="23"/>
  <c r="BO302" i="23" s="1"/>
  <c r="BR175" i="23"/>
  <c r="BR299" i="23" s="1"/>
  <c r="BK173" i="23"/>
  <c r="BK297" i="23" s="1"/>
  <c r="BK170" i="23"/>
  <c r="BK294" i="23" s="1"/>
  <c r="BK167" i="23"/>
  <c r="BK291" i="23" s="1"/>
  <c r="BK164" i="23"/>
  <c r="BK288" i="23" s="1"/>
  <c r="BK161" i="23"/>
  <c r="BK285" i="23" s="1"/>
  <c r="BL158" i="23"/>
  <c r="BL282" i="23" s="1"/>
  <c r="BR154" i="23"/>
  <c r="BR278" i="23" s="1"/>
  <c r="BO151" i="23"/>
  <c r="BO275" i="23" s="1"/>
  <c r="BA254" i="23"/>
  <c r="BA378" i="23" s="1"/>
  <c r="BE249" i="23"/>
  <c r="BE373" i="23" s="1"/>
  <c r="BA245" i="23"/>
  <c r="BA369" i="23" s="1"/>
  <c r="BE240" i="23"/>
  <c r="BE364" i="23" s="1"/>
  <c r="BA236" i="23"/>
  <c r="BA360" i="23" s="1"/>
  <c r="BE231" i="23"/>
  <c r="BE355" i="23" s="1"/>
  <c r="BA227" i="23"/>
  <c r="BA351" i="23" s="1"/>
  <c r="BE222" i="23"/>
  <c r="BE346" i="23" s="1"/>
  <c r="BA218" i="23"/>
  <c r="BA342" i="23" s="1"/>
  <c r="BE213" i="23"/>
  <c r="BE337" i="23" s="1"/>
  <c r="BA209" i="23"/>
  <c r="BA333" i="23" s="1"/>
  <c r="BE202" i="23"/>
  <c r="BE326" i="23" s="1"/>
  <c r="BE193" i="23"/>
  <c r="BE317" i="23" s="1"/>
  <c r="BE184" i="23"/>
  <c r="BE308" i="23" s="1"/>
  <c r="BE175" i="23"/>
  <c r="BE299" i="23" s="1"/>
  <c r="BE166" i="23"/>
  <c r="BE290" i="23" s="1"/>
  <c r="BE157" i="23"/>
  <c r="BE281" i="23" s="1"/>
  <c r="N206" i="23"/>
  <c r="N330" i="23" s="1"/>
  <c r="H200" i="23"/>
  <c r="H324" i="23" s="1"/>
  <c r="M193" i="23"/>
  <c r="M317" i="23" s="1"/>
  <c r="G187" i="23"/>
  <c r="G311" i="23" s="1"/>
  <c r="L180" i="23"/>
  <c r="L304" i="23" s="1"/>
  <c r="K169" i="23"/>
  <c r="K293" i="23" s="1"/>
  <c r="J156" i="23"/>
  <c r="J280" i="23" s="1"/>
  <c r="BO264" i="23"/>
  <c r="BO388" i="23" s="1"/>
  <c r="BP262" i="23"/>
  <c r="BP386" i="23" s="1"/>
  <c r="BO260" i="23"/>
  <c r="BO384" i="23" s="1"/>
  <c r="BO258" i="23"/>
  <c r="BO382" i="23" s="1"/>
  <c r="BP256" i="23"/>
  <c r="BP380" i="23" s="1"/>
  <c r="BO254" i="23"/>
  <c r="BO378" i="23" s="1"/>
  <c r="BO252" i="23"/>
  <c r="BO376" i="23" s="1"/>
  <c r="BP250" i="23"/>
  <c r="BP374" i="23" s="1"/>
  <c r="BO248" i="23"/>
  <c r="BO372" i="23" s="1"/>
  <c r="BO246" i="23"/>
  <c r="BO370" i="23" s="1"/>
  <c r="BN244" i="23"/>
  <c r="BN368" i="23" s="1"/>
  <c r="BK242" i="23"/>
  <c r="BK366" i="23" s="1"/>
  <c r="BR239" i="23"/>
  <c r="BR363" i="23" s="1"/>
  <c r="BO237" i="23"/>
  <c r="BO361" i="23" s="1"/>
  <c r="BN235" i="23"/>
  <c r="BN359" i="23" s="1"/>
  <c r="BK233" i="23"/>
  <c r="BK357" i="23" s="1"/>
  <c r="BR230" i="23"/>
  <c r="BR354" i="23" s="1"/>
  <c r="BO228" i="23"/>
  <c r="BO352" i="23" s="1"/>
  <c r="BN226" i="23"/>
  <c r="BN350" i="23" s="1"/>
  <c r="BK224" i="23"/>
  <c r="BK348" i="23" s="1"/>
  <c r="BR221" i="23"/>
  <c r="BR345" i="23" s="1"/>
  <c r="BO219" i="23"/>
  <c r="BO343" i="23" s="1"/>
  <c r="BN217" i="23"/>
  <c r="BN341" i="23" s="1"/>
  <c r="BK215" i="23"/>
  <c r="BK339" i="23" s="1"/>
  <c r="BR212" i="23"/>
  <c r="BR336" i="23" s="1"/>
  <c r="BO210" i="23"/>
  <c r="BO334" i="23" s="1"/>
  <c r="BN208" i="23"/>
  <c r="BN332" i="23" s="1"/>
  <c r="BK206" i="23"/>
  <c r="BK330" i="23" s="1"/>
  <c r="BR203" i="23"/>
  <c r="BR327" i="23" s="1"/>
  <c r="BL201" i="23"/>
  <c r="BL325" i="23" s="1"/>
  <c r="BO198" i="23"/>
  <c r="BO322" i="23" s="1"/>
  <c r="BQ195" i="23"/>
  <c r="BQ319" i="23" s="1"/>
  <c r="BO193" i="23"/>
  <c r="BO317" i="23" s="1"/>
  <c r="BR190" i="23"/>
  <c r="BR314" i="23" s="1"/>
  <c r="BL188" i="23"/>
  <c r="BL312" i="23" s="1"/>
  <c r="BR185" i="23"/>
  <c r="BR309" i="23" s="1"/>
  <c r="BL183" i="23"/>
  <c r="BL307" i="23" s="1"/>
  <c r="BO180" i="23"/>
  <c r="BO304" i="23" s="1"/>
  <c r="BQ177" i="23"/>
  <c r="BQ301" i="23" s="1"/>
  <c r="BO175" i="23"/>
  <c r="BO299" i="23" s="1"/>
  <c r="BP172" i="23"/>
  <c r="BP296" i="23" s="1"/>
  <c r="BP169" i="23"/>
  <c r="BP293" i="23" s="1"/>
  <c r="BP166" i="23"/>
  <c r="BP290" i="23" s="1"/>
  <c r="BP163" i="23"/>
  <c r="BP287" i="23" s="1"/>
  <c r="BP160" i="23"/>
  <c r="BP284" i="23" s="1"/>
  <c r="BR157" i="23"/>
  <c r="BR281" i="23" s="1"/>
  <c r="BO154" i="23"/>
  <c r="BO278" i="23" s="1"/>
  <c r="BP150" i="23"/>
  <c r="BP274" i="23" s="1"/>
  <c r="BE253" i="23"/>
  <c r="BE377" i="23" s="1"/>
  <c r="BA249" i="23"/>
  <c r="BA373" i="23" s="1"/>
  <c r="BE244" i="23"/>
  <c r="BE368" i="23" s="1"/>
  <c r="BA240" i="23"/>
  <c r="BA364" i="23" s="1"/>
  <c r="BE235" i="23"/>
  <c r="BE359" i="23" s="1"/>
  <c r="BA231" i="23"/>
  <c r="BA355" i="23" s="1"/>
  <c r="BE226" i="23"/>
  <c r="BE350" i="23" s="1"/>
  <c r="BA222" i="23"/>
  <c r="BA346" i="23" s="1"/>
  <c r="BE217" i="23"/>
  <c r="BE341" i="23" s="1"/>
  <c r="BA213" i="23"/>
  <c r="BA337" i="23" s="1"/>
  <c r="BE208" i="23"/>
  <c r="BE332" i="23" s="1"/>
  <c r="BA201" i="23"/>
  <c r="BA325" i="23" s="1"/>
  <c r="BA192" i="23"/>
  <c r="BA316" i="23" s="1"/>
  <c r="BA183" i="23"/>
  <c r="BA307" i="23" s="1"/>
  <c r="BA174" i="23"/>
  <c r="BA298" i="23" s="1"/>
  <c r="BA165" i="23"/>
  <c r="BA289" i="23" s="1"/>
  <c r="BA156" i="23"/>
  <c r="BA280" i="23" s="1"/>
  <c r="H212" i="23"/>
  <c r="H336" i="23" s="1"/>
  <c r="M205" i="23"/>
  <c r="M329" i="23" s="1"/>
  <c r="G199" i="23"/>
  <c r="G323" i="23" s="1"/>
  <c r="L192" i="23"/>
  <c r="L316" i="23" s="1"/>
  <c r="F186" i="23"/>
  <c r="F310" i="23" s="1"/>
  <c r="K179" i="23"/>
  <c r="K303" i="23" s="1"/>
  <c r="I167" i="23"/>
  <c r="I291" i="23" s="1"/>
  <c r="H154" i="23"/>
  <c r="H278" i="23" s="1"/>
  <c r="BN264" i="23"/>
  <c r="BN388" i="23" s="1"/>
  <c r="BO262" i="23"/>
  <c r="BO386" i="23" s="1"/>
  <c r="BM260" i="23"/>
  <c r="BM384" i="23" s="1"/>
  <c r="BN258" i="23"/>
  <c r="BN382" i="23" s="1"/>
  <c r="BO256" i="23"/>
  <c r="BO380" i="23" s="1"/>
  <c r="BM254" i="23"/>
  <c r="BM378" i="23" s="1"/>
  <c r="BN252" i="23"/>
  <c r="BN376" i="23" s="1"/>
  <c r="BO250" i="23"/>
  <c r="BO374" i="23" s="1"/>
  <c r="BM248" i="23"/>
  <c r="BM372" i="23" s="1"/>
  <c r="BN246" i="23"/>
  <c r="BN370" i="23" s="1"/>
  <c r="BK244" i="23"/>
  <c r="BK368" i="23" s="1"/>
  <c r="BR241" i="23"/>
  <c r="BR365" i="23" s="1"/>
  <c r="BO239" i="23"/>
  <c r="BO363" i="23" s="1"/>
  <c r="BN237" i="23"/>
  <c r="BN361" i="23" s="1"/>
  <c r="BK235" i="23"/>
  <c r="BK359" i="23" s="1"/>
  <c r="BR232" i="23"/>
  <c r="BR356" i="23" s="1"/>
  <c r="BO230" i="23"/>
  <c r="BO354" i="23" s="1"/>
  <c r="BN228" i="23"/>
  <c r="BN352" i="23" s="1"/>
  <c r="BK226" i="23"/>
  <c r="BK350" i="23" s="1"/>
  <c r="BR223" i="23"/>
  <c r="BR347" i="23" s="1"/>
  <c r="BO221" i="23"/>
  <c r="BO345" i="23" s="1"/>
  <c r="BN219" i="23"/>
  <c r="BN343" i="23" s="1"/>
  <c r="BK217" i="23"/>
  <c r="BK341" i="23" s="1"/>
  <c r="BR214" i="23"/>
  <c r="BR338" i="23" s="1"/>
  <c r="BO212" i="23"/>
  <c r="BO336" i="23" s="1"/>
  <c r="BN210" i="23"/>
  <c r="BN334" i="23" s="1"/>
  <c r="BK208" i="23"/>
  <c r="BK332" i="23" s="1"/>
  <c r="BR205" i="23"/>
  <c r="BR329" i="23" s="1"/>
  <c r="BM203" i="23"/>
  <c r="BM327" i="23" s="1"/>
  <c r="BK201" i="23"/>
  <c r="BK325" i="23" s="1"/>
  <c r="BN198" i="23"/>
  <c r="BN322" i="23" s="1"/>
  <c r="BP195" i="23"/>
  <c r="BP319" i="23" s="1"/>
  <c r="BN193" i="23"/>
  <c r="BN317" i="23" s="1"/>
  <c r="BP190" i="23"/>
  <c r="BP314" i="23" s="1"/>
  <c r="BK188" i="23"/>
  <c r="BK312" i="23" s="1"/>
  <c r="BM185" i="23"/>
  <c r="BM309" i="23" s="1"/>
  <c r="BK183" i="23"/>
  <c r="BK307" i="23" s="1"/>
  <c r="BN180" i="23"/>
  <c r="BN304" i="23" s="1"/>
  <c r="BP177" i="23"/>
  <c r="BP301" i="23" s="1"/>
  <c r="BN175" i="23"/>
  <c r="BN299" i="23" s="1"/>
  <c r="BO172" i="23"/>
  <c r="BO296" i="23" s="1"/>
  <c r="BO169" i="23"/>
  <c r="BO293" i="23" s="1"/>
  <c r="BO166" i="23"/>
  <c r="BO290" i="23" s="1"/>
  <c r="BO163" i="23"/>
  <c r="BO287" i="23" s="1"/>
  <c r="BO160" i="23"/>
  <c r="BO284" i="23" s="1"/>
  <c r="BP157" i="23"/>
  <c r="BP281" i="23" s="1"/>
  <c r="BQ153" i="23"/>
  <c r="BQ277" i="23" s="1"/>
  <c r="BN150" i="23"/>
  <c r="BN274" i="23" s="1"/>
  <c r="BB253" i="23"/>
  <c r="BB377" i="23" s="1"/>
  <c r="BF248" i="23"/>
  <c r="BF372" i="23" s="1"/>
  <c r="BB244" i="23"/>
  <c r="BB368" i="23" s="1"/>
  <c r="BF239" i="23"/>
  <c r="BF363" i="23" s="1"/>
  <c r="BB235" i="23"/>
  <c r="BB359" i="23" s="1"/>
  <c r="BF230" i="23"/>
  <c r="BF354" i="23" s="1"/>
  <c r="BB226" i="23"/>
  <c r="BB350" i="23" s="1"/>
  <c r="BF221" i="23"/>
  <c r="BF345" i="23" s="1"/>
  <c r="BB217" i="23"/>
  <c r="BB341" i="23" s="1"/>
  <c r="BF212" i="23"/>
  <c r="BF336" i="23" s="1"/>
  <c r="BC207" i="23"/>
  <c r="BC331" i="23" s="1"/>
  <c r="BG199" i="23"/>
  <c r="BG323" i="23" s="1"/>
  <c r="BG190" i="23"/>
  <c r="BG314" i="23" s="1"/>
  <c r="BG181" i="23"/>
  <c r="BG305" i="23" s="1"/>
  <c r="BG172" i="23"/>
  <c r="BG296" i="23" s="1"/>
  <c r="BG163" i="23"/>
  <c r="BG287" i="23" s="1"/>
  <c r="BG154" i="23"/>
  <c r="BG278" i="23" s="1"/>
  <c r="F212" i="23"/>
  <c r="F336" i="23" s="1"/>
  <c r="K205" i="23"/>
  <c r="K329" i="23" s="1"/>
  <c r="P198" i="23"/>
  <c r="P322" i="23" s="1"/>
  <c r="J192" i="23"/>
  <c r="J316" i="23" s="1"/>
  <c r="O185" i="23"/>
  <c r="O309" i="23" s="1"/>
  <c r="I179" i="23"/>
  <c r="I303" i="23" s="1"/>
  <c r="H166" i="23"/>
  <c r="H290" i="23" s="1"/>
  <c r="G153" i="23"/>
  <c r="G277" i="23" s="1"/>
  <c r="BE252" i="23"/>
  <c r="BE376" i="23" s="1"/>
  <c r="BA248" i="23"/>
  <c r="BA372" i="23" s="1"/>
  <c r="BE243" i="23"/>
  <c r="BE367" i="23" s="1"/>
  <c r="BA239" i="23"/>
  <c r="BA363" i="23" s="1"/>
  <c r="BE234" i="23"/>
  <c r="BE358" i="23" s="1"/>
  <c r="BA230" i="23"/>
  <c r="BA354" i="23" s="1"/>
  <c r="BE225" i="23"/>
  <c r="BE349" i="23" s="1"/>
  <c r="BA221" i="23"/>
  <c r="BA345" i="23" s="1"/>
  <c r="BE216" i="23"/>
  <c r="BE340" i="23" s="1"/>
  <c r="BA212" i="23"/>
  <c r="BA336" i="23" s="1"/>
  <c r="BA207" i="23"/>
  <c r="BA331" i="23" s="1"/>
  <c r="BE199" i="23"/>
  <c r="BE323" i="23" s="1"/>
  <c r="BE190" i="23"/>
  <c r="BE314" i="23" s="1"/>
  <c r="BE181" i="23"/>
  <c r="BE305" i="23" s="1"/>
  <c r="BE172" i="23"/>
  <c r="BE296" i="23" s="1"/>
  <c r="BE163" i="23"/>
  <c r="BE287" i="23" s="1"/>
  <c r="BE154" i="23"/>
  <c r="BE278" i="23" s="1"/>
  <c r="G211" i="23"/>
  <c r="G335" i="23" s="1"/>
  <c r="L204" i="23"/>
  <c r="L328" i="23" s="1"/>
  <c r="F198" i="23"/>
  <c r="F322" i="23" s="1"/>
  <c r="K191" i="23"/>
  <c r="K315" i="23" s="1"/>
  <c r="P184" i="23"/>
  <c r="P308" i="23" s="1"/>
  <c r="H178" i="23"/>
  <c r="H302" i="23" s="1"/>
  <c r="G165" i="23"/>
  <c r="G289" i="23" s="1"/>
  <c r="F152" i="23"/>
  <c r="F276" i="23" s="1"/>
  <c r="BL264" i="23"/>
  <c r="BL388" i="23" s="1"/>
  <c r="BK262" i="23"/>
  <c r="BK386" i="23" s="1"/>
  <c r="BK260" i="23"/>
  <c r="BK384" i="23" s="1"/>
  <c r="BL258" i="23"/>
  <c r="BL382" i="23" s="1"/>
  <c r="BK256" i="23"/>
  <c r="BK380" i="23" s="1"/>
  <c r="BK254" i="23"/>
  <c r="BK378" i="23" s="1"/>
  <c r="BL252" i="23"/>
  <c r="BL376" i="23" s="1"/>
  <c r="BK250" i="23"/>
  <c r="BK374" i="23" s="1"/>
  <c r="BK248" i="23"/>
  <c r="BK372" i="23" s="1"/>
  <c r="BK246" i="23"/>
  <c r="BK370" i="23" s="1"/>
  <c r="BP243" i="23"/>
  <c r="BP367" i="23" s="1"/>
  <c r="BO241" i="23"/>
  <c r="BO365" i="23" s="1"/>
  <c r="BL239" i="23"/>
  <c r="BL363" i="23" s="1"/>
  <c r="BK237" i="23"/>
  <c r="BK361" i="23" s="1"/>
  <c r="BP234" i="23"/>
  <c r="BP358" i="23" s="1"/>
  <c r="BO232" i="23"/>
  <c r="BO356" i="23" s="1"/>
  <c r="BL230" i="23"/>
  <c r="BL354" i="23" s="1"/>
  <c r="BK228" i="23"/>
  <c r="BK352" i="23" s="1"/>
  <c r="BP225" i="23"/>
  <c r="BP349" i="23" s="1"/>
  <c r="BO223" i="23"/>
  <c r="BO347" i="23" s="1"/>
  <c r="BL221" i="23"/>
  <c r="BL345" i="23" s="1"/>
  <c r="BK219" i="23"/>
  <c r="BK343" i="23" s="1"/>
  <c r="BP216" i="23"/>
  <c r="BP340" i="23" s="1"/>
  <c r="BO214" i="23"/>
  <c r="BO338" i="23" s="1"/>
  <c r="BL212" i="23"/>
  <c r="BL336" i="23" s="1"/>
  <c r="BK210" i="23"/>
  <c r="BK334" i="23" s="1"/>
  <c r="BP207" i="23"/>
  <c r="BP331" i="23" s="1"/>
  <c r="BO205" i="23"/>
  <c r="BO329" i="23" s="1"/>
  <c r="BK203" i="23"/>
  <c r="BK327" i="23" s="1"/>
  <c r="BM200" i="23"/>
  <c r="BM324" i="23" s="1"/>
  <c r="BK198" i="23"/>
  <c r="BK322" i="23" s="1"/>
  <c r="BN195" i="23"/>
  <c r="BN319" i="23" s="1"/>
  <c r="BP192" i="23"/>
  <c r="BP316" i="23" s="1"/>
  <c r="BN190" i="23"/>
  <c r="BN314" i="23" s="1"/>
  <c r="BP187" i="23"/>
  <c r="BP311" i="23" s="1"/>
  <c r="BK185" i="23"/>
  <c r="BK309" i="23" s="1"/>
  <c r="BM182" i="23"/>
  <c r="BM306" i="23" s="1"/>
  <c r="BK180" i="23"/>
  <c r="BK304" i="23" s="1"/>
  <c r="BN177" i="23"/>
  <c r="BN301" i="23" s="1"/>
  <c r="BP174" i="23"/>
  <c r="BP298" i="23" s="1"/>
  <c r="BP171" i="23"/>
  <c r="BP295" i="23" s="1"/>
  <c r="BP168" i="23"/>
  <c r="BP292" i="23" s="1"/>
  <c r="BP165" i="23"/>
  <c r="BP289" i="23" s="1"/>
  <c r="BP162" i="23"/>
  <c r="BP286" i="23" s="1"/>
  <c r="BQ159" i="23"/>
  <c r="BQ283" i="23" s="1"/>
  <c r="BQ156" i="23"/>
  <c r="BQ280" i="23" s="1"/>
  <c r="BN153" i="23"/>
  <c r="BN277" i="23" s="1"/>
  <c r="BG256" i="23"/>
  <c r="BG380" i="23" s="1"/>
  <c r="BC252" i="23"/>
  <c r="BC376" i="23" s="1"/>
  <c r="BG247" i="23"/>
  <c r="BG371" i="23" s="1"/>
  <c r="BC243" i="23"/>
  <c r="BC367" i="23" s="1"/>
  <c r="BG238" i="23"/>
  <c r="BG362" i="23" s="1"/>
  <c r="BC234" i="23"/>
  <c r="BC358" i="23" s="1"/>
  <c r="BG229" i="23"/>
  <c r="BG353" i="23" s="1"/>
  <c r="BC225" i="23"/>
  <c r="BC349" i="23" s="1"/>
  <c r="BG220" i="23"/>
  <c r="BG344" i="23" s="1"/>
  <c r="BC216" i="23"/>
  <c r="BC340" i="23" s="1"/>
  <c r="BG211" i="23"/>
  <c r="BG335" i="23" s="1"/>
  <c r="BF206" i="23"/>
  <c r="BF330" i="23" s="1"/>
  <c r="BC198" i="23"/>
  <c r="BC322" i="23" s="1"/>
  <c r="BC189" i="23"/>
  <c r="BC313" i="23" s="1"/>
  <c r="BC180" i="23"/>
  <c r="BC304" i="23" s="1"/>
  <c r="BC171" i="23"/>
  <c r="BC295" i="23" s="1"/>
  <c r="BC162" i="23"/>
  <c r="BC286" i="23" s="1"/>
  <c r="BC153" i="23"/>
  <c r="BC277" i="23" s="1"/>
  <c r="P210" i="23"/>
  <c r="P334" i="23" s="1"/>
  <c r="J204" i="23"/>
  <c r="J328" i="23" s="1"/>
  <c r="O197" i="23"/>
  <c r="O321" i="23" s="1"/>
  <c r="I191" i="23"/>
  <c r="I315" i="23" s="1"/>
  <c r="N184" i="23"/>
  <c r="N308" i="23" s="1"/>
  <c r="G177" i="23"/>
  <c r="G301" i="23" s="1"/>
  <c r="F164" i="23"/>
  <c r="F288" i="23" s="1"/>
  <c r="P150" i="23"/>
  <c r="P274" i="23" s="1"/>
  <c r="BR265" i="23"/>
  <c r="BR389" i="23" s="1"/>
  <c r="BK264" i="23"/>
  <c r="BK388" i="23" s="1"/>
  <c r="BQ261" i="23"/>
  <c r="BQ385" i="23" s="1"/>
  <c r="BR259" i="23"/>
  <c r="BR383" i="23" s="1"/>
  <c r="BK258" i="23"/>
  <c r="BK382" i="23" s="1"/>
  <c r="BQ255" i="23"/>
  <c r="BQ379" i="23" s="1"/>
  <c r="BR253" i="23"/>
  <c r="BR377" i="23" s="1"/>
  <c r="BK252" i="23"/>
  <c r="BK376" i="23" s="1"/>
  <c r="BQ249" i="23"/>
  <c r="BQ373" i="23" s="1"/>
  <c r="BR247" i="23"/>
  <c r="BR371" i="23" s="1"/>
  <c r="BR245" i="23"/>
  <c r="BR369" i="23" s="1"/>
  <c r="BO243" i="23"/>
  <c r="BO367" i="23" s="1"/>
  <c r="BN241" i="23"/>
  <c r="BN365" i="23" s="1"/>
  <c r="BK239" i="23"/>
  <c r="BK363" i="23" s="1"/>
  <c r="BR236" i="23"/>
  <c r="BR360" i="23" s="1"/>
  <c r="BO234" i="23"/>
  <c r="BO358" i="23" s="1"/>
  <c r="BN232" i="23"/>
  <c r="BN356" i="23" s="1"/>
  <c r="BK230" i="23"/>
  <c r="BK354" i="23" s="1"/>
  <c r="BR227" i="23"/>
  <c r="BR351" i="23" s="1"/>
  <c r="BO225" i="23"/>
  <c r="BO349" i="23" s="1"/>
  <c r="BN223" i="23"/>
  <c r="BN347" i="23" s="1"/>
  <c r="BK221" i="23"/>
  <c r="BK345" i="23" s="1"/>
  <c r="BR218" i="23"/>
  <c r="BR342" i="23" s="1"/>
  <c r="BO216" i="23"/>
  <c r="BO340" i="23" s="1"/>
  <c r="BN214" i="23"/>
  <c r="BN338" i="23" s="1"/>
  <c r="BK212" i="23"/>
  <c r="BK336" i="23" s="1"/>
  <c r="BR209" i="23"/>
  <c r="BR333" i="23" s="1"/>
  <c r="BO207" i="23"/>
  <c r="BO331" i="23" s="1"/>
  <c r="BN205" i="23"/>
  <c r="BN329" i="23" s="1"/>
  <c r="BR202" i="23"/>
  <c r="BR326" i="23" s="1"/>
  <c r="BL200" i="23"/>
  <c r="BL324" i="23" s="1"/>
  <c r="BR197" i="23"/>
  <c r="BR321" i="23" s="1"/>
  <c r="BL195" i="23"/>
  <c r="BL319" i="23" s="1"/>
  <c r="BO192" i="23"/>
  <c r="BO316" i="23" s="1"/>
  <c r="BQ189" i="23"/>
  <c r="BQ313" i="23" s="1"/>
  <c r="BO187" i="23"/>
  <c r="BO311" i="23" s="1"/>
  <c r="BR184" i="23"/>
  <c r="BR308" i="23" s="1"/>
  <c r="BL182" i="23"/>
  <c r="BL306" i="23" s="1"/>
  <c r="BR179" i="23"/>
  <c r="BR303" i="23" s="1"/>
  <c r="BL177" i="23"/>
  <c r="BL301" i="23" s="1"/>
  <c r="BO174" i="23"/>
  <c r="BO298" i="23" s="1"/>
  <c r="BO171" i="23"/>
  <c r="BO295" i="23" s="1"/>
  <c r="BO168" i="23"/>
  <c r="BO292" i="23" s="1"/>
  <c r="BO165" i="23"/>
  <c r="BO289" i="23" s="1"/>
  <c r="BO162" i="23"/>
  <c r="BO286" i="23" s="1"/>
  <c r="BP159" i="23"/>
  <c r="BP283" i="23" s="1"/>
  <c r="BP156" i="23"/>
  <c r="BP280" i="23" s="1"/>
  <c r="BL153" i="23"/>
  <c r="BL277" i="23" s="1"/>
  <c r="BE256" i="23"/>
  <c r="BE380" i="23" s="1"/>
  <c r="BA252" i="23"/>
  <c r="BA376" i="23" s="1"/>
  <c r="BE247" i="23"/>
  <c r="BE371" i="23" s="1"/>
  <c r="BA243" i="23"/>
  <c r="BA367" i="23" s="1"/>
  <c r="BE238" i="23"/>
  <c r="BE362" i="23" s="1"/>
  <c r="BA234" i="23"/>
  <c r="BA358" i="23" s="1"/>
  <c r="BE229" i="23"/>
  <c r="BE353" i="23" s="1"/>
  <c r="BA225" i="23"/>
  <c r="BA349" i="23" s="1"/>
  <c r="BE220" i="23"/>
  <c r="BE344" i="23" s="1"/>
  <c r="BA216" i="23"/>
  <c r="BA340" i="23" s="1"/>
  <c r="BE211" i="23"/>
  <c r="BE335" i="23" s="1"/>
  <c r="BG205" i="23"/>
  <c r="BG329" i="23" s="1"/>
  <c r="BA198" i="23"/>
  <c r="BA322" i="23" s="1"/>
  <c r="BA189" i="23"/>
  <c r="BA313" i="23" s="1"/>
  <c r="BA180" i="23"/>
  <c r="BA304" i="23" s="1"/>
  <c r="BA171" i="23"/>
  <c r="BA295" i="23" s="1"/>
  <c r="BA162" i="23"/>
  <c r="BA286" i="23" s="1"/>
  <c r="BG151" i="23"/>
  <c r="BG275" i="23" s="1"/>
  <c r="F210" i="23"/>
  <c r="F334" i="23" s="1"/>
  <c r="K203" i="23"/>
  <c r="K327" i="23" s="1"/>
  <c r="P196" i="23"/>
  <c r="P320" i="23" s="1"/>
  <c r="J190" i="23"/>
  <c r="J314" i="23" s="1"/>
  <c r="O183" i="23"/>
  <c r="O307" i="23" s="1"/>
  <c r="F176" i="23"/>
  <c r="F300" i="23" s="1"/>
  <c r="P162" i="23"/>
  <c r="P286" i="23" s="1"/>
  <c r="O149" i="23"/>
  <c r="O273" i="23" s="1"/>
  <c r="J178" i="23"/>
  <c r="J302" i="23" s="1"/>
  <c r="I177" i="23"/>
  <c r="I301" i="23" s="1"/>
  <c r="H176" i="23"/>
  <c r="H300" i="23" s="1"/>
  <c r="G175" i="23"/>
  <c r="G299" i="23" s="1"/>
  <c r="F174" i="23"/>
  <c r="F298" i="23" s="1"/>
  <c r="P172" i="23"/>
  <c r="P296" i="23" s="1"/>
  <c r="O171" i="23"/>
  <c r="O295" i="23" s="1"/>
  <c r="N170" i="23"/>
  <c r="N294" i="23" s="1"/>
  <c r="M169" i="23"/>
  <c r="M293" i="23" s="1"/>
  <c r="L168" i="23"/>
  <c r="L292" i="23" s="1"/>
  <c r="K167" i="23"/>
  <c r="K291" i="23" s="1"/>
  <c r="J166" i="23"/>
  <c r="J290" i="23" s="1"/>
  <c r="I165" i="23"/>
  <c r="I289" i="23" s="1"/>
  <c r="H164" i="23"/>
  <c r="H288" i="23" s="1"/>
  <c r="G163" i="23"/>
  <c r="G287" i="23" s="1"/>
  <c r="F162" i="23"/>
  <c r="F286" i="23" s="1"/>
  <c r="P160" i="23"/>
  <c r="P284" i="23" s="1"/>
  <c r="O159" i="23"/>
  <c r="O283" i="23" s="1"/>
  <c r="N158" i="23"/>
  <c r="N282" i="23" s="1"/>
  <c r="M157" i="23"/>
  <c r="M281" i="23" s="1"/>
  <c r="L156" i="23"/>
  <c r="L280" i="23" s="1"/>
  <c r="K155" i="23"/>
  <c r="K279" i="23" s="1"/>
  <c r="J154" i="23"/>
  <c r="J278" i="23" s="1"/>
  <c r="I153" i="23"/>
  <c r="I277" i="23" s="1"/>
  <c r="H152" i="23"/>
  <c r="H276" i="23" s="1"/>
  <c r="G151" i="23"/>
  <c r="G275" i="23" s="1"/>
  <c r="F150" i="23"/>
  <c r="F274" i="23" s="1"/>
  <c r="G212" i="23"/>
  <c r="G336" i="23" s="1"/>
  <c r="F211" i="23"/>
  <c r="F335" i="23" s="1"/>
  <c r="P209" i="23"/>
  <c r="P333" i="23" s="1"/>
  <c r="O208" i="23"/>
  <c r="O332" i="23" s="1"/>
  <c r="N207" i="23"/>
  <c r="N331" i="23" s="1"/>
  <c r="M206" i="23"/>
  <c r="M330" i="23" s="1"/>
  <c r="L205" i="23"/>
  <c r="L329" i="23" s="1"/>
  <c r="K204" i="23"/>
  <c r="K328" i="23" s="1"/>
  <c r="J203" i="23"/>
  <c r="J327" i="23" s="1"/>
  <c r="I202" i="23"/>
  <c r="I326" i="23" s="1"/>
  <c r="H201" i="23"/>
  <c r="H325" i="23" s="1"/>
  <c r="G200" i="23"/>
  <c r="G324" i="23" s="1"/>
  <c r="F199" i="23"/>
  <c r="F323" i="23" s="1"/>
  <c r="P197" i="23"/>
  <c r="P321" i="23" s="1"/>
  <c r="O196" i="23"/>
  <c r="O320" i="23" s="1"/>
  <c r="N195" i="23"/>
  <c r="N319" i="23" s="1"/>
  <c r="M194" i="23"/>
  <c r="M318" i="23" s="1"/>
  <c r="L193" i="23"/>
  <c r="L317" i="23" s="1"/>
  <c r="K192" i="23"/>
  <c r="K316" i="23" s="1"/>
  <c r="J191" i="23"/>
  <c r="J315" i="23" s="1"/>
  <c r="I190" i="23"/>
  <c r="I314" i="23" s="1"/>
  <c r="H189" i="23"/>
  <c r="H313" i="23" s="1"/>
  <c r="G188" i="23"/>
  <c r="G312" i="23" s="1"/>
  <c r="F187" i="23"/>
  <c r="F311" i="23" s="1"/>
  <c r="P185" i="23"/>
  <c r="P309" i="23" s="1"/>
  <c r="O184" i="23"/>
  <c r="O308" i="23" s="1"/>
  <c r="N183" i="23"/>
  <c r="N307" i="23" s="1"/>
  <c r="M182" i="23"/>
  <c r="M306" i="23" s="1"/>
  <c r="L181" i="23"/>
  <c r="L305" i="23" s="1"/>
  <c r="K180" i="23"/>
  <c r="K304" i="23" s="1"/>
  <c r="J179" i="23"/>
  <c r="J303" i="23" s="1"/>
  <c r="I178" i="23"/>
  <c r="I302" i="23" s="1"/>
  <c r="H177" i="23"/>
  <c r="H301" i="23" s="1"/>
  <c r="G176" i="23"/>
  <c r="G300" i="23" s="1"/>
  <c r="F175" i="23"/>
  <c r="F299" i="23" s="1"/>
  <c r="P173" i="23"/>
  <c r="P297" i="23" s="1"/>
  <c r="O172" i="23"/>
  <c r="O296" i="23" s="1"/>
  <c r="N171" i="23"/>
  <c r="N295" i="23" s="1"/>
  <c r="M170" i="23"/>
  <c r="M294" i="23" s="1"/>
  <c r="L169" i="23"/>
  <c r="L293" i="23" s="1"/>
  <c r="K168" i="23"/>
  <c r="K292" i="23" s="1"/>
  <c r="J167" i="23"/>
  <c r="J291" i="23" s="1"/>
  <c r="I166" i="23"/>
  <c r="I290" i="23" s="1"/>
  <c r="H165" i="23"/>
  <c r="H289" i="23" s="1"/>
  <c r="G164" i="23"/>
  <c r="G288" i="23" s="1"/>
  <c r="F163" i="23"/>
  <c r="F287" i="23" s="1"/>
  <c r="P161" i="23"/>
  <c r="P285" i="23" s="1"/>
  <c r="O160" i="23"/>
  <c r="O284" i="23" s="1"/>
  <c r="N159" i="23"/>
  <c r="N283" i="23" s="1"/>
  <c r="M158" i="23"/>
  <c r="M282" i="23" s="1"/>
  <c r="L157" i="23"/>
  <c r="L281" i="23" s="1"/>
  <c r="K156" i="23"/>
  <c r="K280" i="23" s="1"/>
  <c r="J155" i="23"/>
  <c r="J279" i="23" s="1"/>
  <c r="I154" i="23"/>
  <c r="I278" i="23" s="1"/>
  <c r="H153" i="23"/>
  <c r="H277" i="23" s="1"/>
  <c r="G152" i="23"/>
  <c r="G276" i="23" s="1"/>
  <c r="F151" i="23"/>
  <c r="F275" i="23" s="1"/>
  <c r="P149" i="23"/>
  <c r="P273" i="23" s="1"/>
  <c r="N209" i="23"/>
  <c r="N333" i="23" s="1"/>
  <c r="H203" i="23"/>
  <c r="H327" i="23" s="1"/>
  <c r="M196" i="23"/>
  <c r="M320" i="23" s="1"/>
  <c r="H191" i="23"/>
  <c r="H315" i="23" s="1"/>
  <c r="O186" i="23"/>
  <c r="O310" i="23" s="1"/>
  <c r="J181" i="23"/>
  <c r="J305" i="23" s="1"/>
  <c r="N173" i="23"/>
  <c r="N297" i="23" s="1"/>
  <c r="P163" i="23"/>
  <c r="P287" i="23" s="1"/>
  <c r="N149" i="23"/>
  <c r="N273" i="23" s="1"/>
  <c r="P212" i="23"/>
  <c r="P336" i="23" s="1"/>
  <c r="O211" i="23"/>
  <c r="O335" i="23" s="1"/>
  <c r="N210" i="23"/>
  <c r="N334" i="23" s="1"/>
  <c r="M209" i="23"/>
  <c r="M333" i="23" s="1"/>
  <c r="L208" i="23"/>
  <c r="L332" i="23" s="1"/>
  <c r="K207" i="23"/>
  <c r="K331" i="23" s="1"/>
  <c r="J206" i="23"/>
  <c r="J330" i="23" s="1"/>
  <c r="I205" i="23"/>
  <c r="I329" i="23" s="1"/>
  <c r="H204" i="23"/>
  <c r="H328" i="23" s="1"/>
  <c r="G203" i="23"/>
  <c r="G327" i="23" s="1"/>
  <c r="F202" i="23"/>
  <c r="F326" i="23" s="1"/>
  <c r="P200" i="23"/>
  <c r="P324" i="23" s="1"/>
  <c r="O199" i="23"/>
  <c r="O323" i="23" s="1"/>
  <c r="N198" i="23"/>
  <c r="N322" i="23" s="1"/>
  <c r="M197" i="23"/>
  <c r="M321" i="23" s="1"/>
  <c r="L196" i="23"/>
  <c r="L320" i="23" s="1"/>
  <c r="K195" i="23"/>
  <c r="K319" i="23" s="1"/>
  <c r="J194" i="23"/>
  <c r="J318" i="23" s="1"/>
  <c r="I193" i="23"/>
  <c r="I317" i="23" s="1"/>
  <c r="H192" i="23"/>
  <c r="H316" i="23" s="1"/>
  <c r="G191" i="23"/>
  <c r="G315" i="23" s="1"/>
  <c r="F190" i="23"/>
  <c r="F314" i="23" s="1"/>
  <c r="P188" i="23"/>
  <c r="P312" i="23" s="1"/>
  <c r="O187" i="23"/>
  <c r="O311" i="23" s="1"/>
  <c r="N186" i="23"/>
  <c r="N310" i="23" s="1"/>
  <c r="M185" i="23"/>
  <c r="M309" i="23" s="1"/>
  <c r="L184" i="23"/>
  <c r="L308" i="23" s="1"/>
  <c r="K183" i="23"/>
  <c r="K307" i="23" s="1"/>
  <c r="J182" i="23"/>
  <c r="J306" i="23" s="1"/>
  <c r="I181" i="23"/>
  <c r="I305" i="23" s="1"/>
  <c r="H180" i="23"/>
  <c r="H304" i="23" s="1"/>
  <c r="G179" i="23"/>
  <c r="G303" i="23" s="1"/>
  <c r="F178" i="23"/>
  <c r="F302" i="23" s="1"/>
  <c r="P176" i="23"/>
  <c r="P300" i="23" s="1"/>
  <c r="O175" i="23"/>
  <c r="O299" i="23" s="1"/>
  <c r="N174" i="23"/>
  <c r="N298" i="23" s="1"/>
  <c r="M173" i="23"/>
  <c r="M297" i="23" s="1"/>
  <c r="L172" i="23"/>
  <c r="L296" i="23" s="1"/>
  <c r="K171" i="23"/>
  <c r="K295" i="23" s="1"/>
  <c r="J170" i="23"/>
  <c r="J294" i="23" s="1"/>
  <c r="I169" i="23"/>
  <c r="I293" i="23" s="1"/>
  <c r="H168" i="23"/>
  <c r="H292" i="23" s="1"/>
  <c r="G167" i="23"/>
  <c r="G291" i="23" s="1"/>
  <c r="F166" i="23"/>
  <c r="F290" i="23" s="1"/>
  <c r="P164" i="23"/>
  <c r="P288" i="23" s="1"/>
  <c r="O163" i="23"/>
  <c r="O287" i="23" s="1"/>
  <c r="N162" i="23"/>
  <c r="N286" i="23" s="1"/>
  <c r="M161" i="23"/>
  <c r="M285" i="23" s="1"/>
  <c r="L160" i="23"/>
  <c r="L284" i="23" s="1"/>
  <c r="K159" i="23"/>
  <c r="K283" i="23" s="1"/>
  <c r="J158" i="23"/>
  <c r="J282" i="23" s="1"/>
  <c r="I157" i="23"/>
  <c r="I281" i="23" s="1"/>
  <c r="H156" i="23"/>
  <c r="H280" i="23" s="1"/>
  <c r="G155" i="23"/>
  <c r="G279" i="23" s="1"/>
  <c r="F154" i="23"/>
  <c r="F278" i="23" s="1"/>
  <c r="P152" i="23"/>
  <c r="P276" i="23" s="1"/>
  <c r="O151" i="23"/>
  <c r="O275" i="23" s="1"/>
  <c r="N150" i="23"/>
  <c r="N274" i="23" s="1"/>
  <c r="M149" i="23"/>
  <c r="M273" i="23" s="1"/>
  <c r="L207" i="23"/>
  <c r="L331" i="23" s="1"/>
  <c r="P151" i="23"/>
  <c r="P275" i="23" s="1"/>
  <c r="O212" i="23"/>
  <c r="O336" i="23" s="1"/>
  <c r="N211" i="23"/>
  <c r="N335" i="23" s="1"/>
  <c r="M210" i="23"/>
  <c r="M334" i="23" s="1"/>
  <c r="L209" i="23"/>
  <c r="L333" i="23" s="1"/>
  <c r="K208" i="23"/>
  <c r="K332" i="23" s="1"/>
  <c r="J207" i="23"/>
  <c r="J331" i="23" s="1"/>
  <c r="I206" i="23"/>
  <c r="I330" i="23" s="1"/>
  <c r="H205" i="23"/>
  <c r="H329" i="23" s="1"/>
  <c r="G204" i="23"/>
  <c r="G328" i="23" s="1"/>
  <c r="F203" i="23"/>
  <c r="F327" i="23" s="1"/>
  <c r="P201" i="23"/>
  <c r="P325" i="23" s="1"/>
  <c r="O200" i="23"/>
  <c r="O324" i="23" s="1"/>
  <c r="N199" i="23"/>
  <c r="N323" i="23" s="1"/>
  <c r="M198" i="23"/>
  <c r="M322" i="23" s="1"/>
  <c r="L197" i="23"/>
  <c r="L321" i="23" s="1"/>
  <c r="K196" i="23"/>
  <c r="K320" i="23" s="1"/>
  <c r="J195" i="23"/>
  <c r="J319" i="23" s="1"/>
  <c r="I194" i="23"/>
  <c r="I318" i="23" s="1"/>
  <c r="H193" i="23"/>
  <c r="H317" i="23" s="1"/>
  <c r="G192" i="23"/>
  <c r="G316" i="23" s="1"/>
  <c r="F191" i="23"/>
  <c r="F315" i="23" s="1"/>
  <c r="P189" i="23"/>
  <c r="P313" i="23" s="1"/>
  <c r="O188" i="23"/>
  <c r="O312" i="23" s="1"/>
  <c r="N187" i="23"/>
  <c r="N311" i="23" s="1"/>
  <c r="M186" i="23"/>
  <c r="M310" i="23" s="1"/>
  <c r="L185" i="23"/>
  <c r="L309" i="23" s="1"/>
  <c r="K184" i="23"/>
  <c r="K308" i="23" s="1"/>
  <c r="J183" i="23"/>
  <c r="J307" i="23" s="1"/>
  <c r="I182" i="23"/>
  <c r="I306" i="23" s="1"/>
  <c r="H181" i="23"/>
  <c r="H305" i="23" s="1"/>
  <c r="G180" i="23"/>
  <c r="G304" i="23" s="1"/>
  <c r="F179" i="23"/>
  <c r="F303" i="23" s="1"/>
  <c r="P177" i="23"/>
  <c r="P301" i="23" s="1"/>
  <c r="O176" i="23"/>
  <c r="O300" i="23" s="1"/>
  <c r="N175" i="23"/>
  <c r="N299" i="23" s="1"/>
  <c r="M174" i="23"/>
  <c r="M298" i="23" s="1"/>
  <c r="L173" i="23"/>
  <c r="L297" i="23" s="1"/>
  <c r="K172" i="23"/>
  <c r="K296" i="23" s="1"/>
  <c r="J171" i="23"/>
  <c r="J295" i="23" s="1"/>
  <c r="I170" i="23"/>
  <c r="I294" i="23" s="1"/>
  <c r="H169" i="23"/>
  <c r="H293" i="23" s="1"/>
  <c r="G168" i="23"/>
  <c r="G292" i="23" s="1"/>
  <c r="F167" i="23"/>
  <c r="F291" i="23" s="1"/>
  <c r="P165" i="23"/>
  <c r="P289" i="23" s="1"/>
  <c r="O164" i="23"/>
  <c r="O288" i="23" s="1"/>
  <c r="N163" i="23"/>
  <c r="N287" i="23" s="1"/>
  <c r="M162" i="23"/>
  <c r="M286" i="23" s="1"/>
  <c r="L161" i="23"/>
  <c r="L285" i="23" s="1"/>
  <c r="K160" i="23"/>
  <c r="K284" i="23" s="1"/>
  <c r="J159" i="23"/>
  <c r="J283" i="23" s="1"/>
  <c r="I158" i="23"/>
  <c r="I282" i="23" s="1"/>
  <c r="H157" i="23"/>
  <c r="H281" i="23" s="1"/>
  <c r="G156" i="23"/>
  <c r="G280" i="23" s="1"/>
  <c r="F155" i="23"/>
  <c r="F279" i="23" s="1"/>
  <c r="P153" i="23"/>
  <c r="P277" i="23" s="1"/>
  <c r="O152" i="23"/>
  <c r="O276" i="23" s="1"/>
  <c r="N151" i="23"/>
  <c r="N275" i="23" s="1"/>
  <c r="M150" i="23"/>
  <c r="M274" i="23" s="1"/>
  <c r="L149" i="23"/>
  <c r="L273" i="23" s="1"/>
  <c r="J205" i="23"/>
  <c r="J329" i="23" s="1"/>
  <c r="N197" i="23"/>
  <c r="N321" i="23" s="1"/>
  <c r="G190" i="23"/>
  <c r="G314" i="23" s="1"/>
  <c r="L183" i="23"/>
  <c r="L307" i="23" s="1"/>
  <c r="P175" i="23"/>
  <c r="P299" i="23" s="1"/>
  <c r="F165" i="23"/>
  <c r="F289" i="23" s="1"/>
  <c r="O150" i="23"/>
  <c r="O274" i="23" s="1"/>
  <c r="N212" i="23"/>
  <c r="N336" i="23" s="1"/>
  <c r="M211" i="23"/>
  <c r="M335" i="23" s="1"/>
  <c r="L210" i="23"/>
  <c r="L334" i="23" s="1"/>
  <c r="K209" i="23"/>
  <c r="K333" i="23" s="1"/>
  <c r="J208" i="23"/>
  <c r="J332" i="23" s="1"/>
  <c r="I207" i="23"/>
  <c r="I331" i="23" s="1"/>
  <c r="H206" i="23"/>
  <c r="H330" i="23" s="1"/>
  <c r="G205" i="23"/>
  <c r="G329" i="23" s="1"/>
  <c r="F204" i="23"/>
  <c r="F328" i="23" s="1"/>
  <c r="P202" i="23"/>
  <c r="P326" i="23" s="1"/>
  <c r="O201" i="23"/>
  <c r="O325" i="23" s="1"/>
  <c r="N200" i="23"/>
  <c r="N324" i="23" s="1"/>
  <c r="M199" i="23"/>
  <c r="M323" i="23" s="1"/>
  <c r="L198" i="23"/>
  <c r="L322" i="23" s="1"/>
  <c r="K197" i="23"/>
  <c r="K321" i="23" s="1"/>
  <c r="J196" i="23"/>
  <c r="J320" i="23" s="1"/>
  <c r="I195" i="23"/>
  <c r="I319" i="23" s="1"/>
  <c r="H194" i="23"/>
  <c r="H318" i="23" s="1"/>
  <c r="G193" i="23"/>
  <c r="G317" i="23" s="1"/>
  <c r="F192" i="23"/>
  <c r="F316" i="23" s="1"/>
  <c r="P190" i="23"/>
  <c r="P314" i="23" s="1"/>
  <c r="O189" i="23"/>
  <c r="O313" i="23" s="1"/>
  <c r="N188" i="23"/>
  <c r="N312" i="23" s="1"/>
  <c r="M187" i="23"/>
  <c r="M311" i="23" s="1"/>
  <c r="L186" i="23"/>
  <c r="L310" i="23" s="1"/>
  <c r="K185" i="23"/>
  <c r="K309" i="23" s="1"/>
  <c r="J184" i="23"/>
  <c r="J308" i="23" s="1"/>
  <c r="I183" i="23"/>
  <c r="I307" i="23" s="1"/>
  <c r="H182" i="23"/>
  <c r="H306" i="23" s="1"/>
  <c r="G181" i="23"/>
  <c r="G305" i="23" s="1"/>
  <c r="F180" i="23"/>
  <c r="F304" i="23" s="1"/>
  <c r="P178" i="23"/>
  <c r="P302" i="23" s="1"/>
  <c r="O177" i="23"/>
  <c r="O301" i="23" s="1"/>
  <c r="N176" i="23"/>
  <c r="N300" i="23" s="1"/>
  <c r="M175" i="23"/>
  <c r="M299" i="23" s="1"/>
  <c r="L174" i="23"/>
  <c r="L298" i="23" s="1"/>
  <c r="K173" i="23"/>
  <c r="K297" i="23" s="1"/>
  <c r="J172" i="23"/>
  <c r="J296" i="23" s="1"/>
  <c r="I171" i="23"/>
  <c r="I295" i="23" s="1"/>
  <c r="H170" i="23"/>
  <c r="H294" i="23" s="1"/>
  <c r="G169" i="23"/>
  <c r="G293" i="23" s="1"/>
  <c r="F168" i="23"/>
  <c r="F292" i="23" s="1"/>
  <c r="P166" i="23"/>
  <c r="P290" i="23" s="1"/>
  <c r="O165" i="23"/>
  <c r="O289" i="23" s="1"/>
  <c r="N164" i="23"/>
  <c r="N288" i="23" s="1"/>
  <c r="M163" i="23"/>
  <c r="M287" i="23" s="1"/>
  <c r="L162" i="23"/>
  <c r="L286" i="23" s="1"/>
  <c r="K161" i="23"/>
  <c r="K285" i="23" s="1"/>
  <c r="J160" i="23"/>
  <c r="J284" i="23" s="1"/>
  <c r="I159" i="23"/>
  <c r="I283" i="23" s="1"/>
  <c r="H158" i="23"/>
  <c r="H282" i="23" s="1"/>
  <c r="G157" i="23"/>
  <c r="G281" i="23" s="1"/>
  <c r="F156" i="23"/>
  <c r="F280" i="23" s="1"/>
  <c r="P154" i="23"/>
  <c r="P278" i="23" s="1"/>
  <c r="O153" i="23"/>
  <c r="O277" i="23" s="1"/>
  <c r="N152" i="23"/>
  <c r="N276" i="23" s="1"/>
  <c r="M151" i="23"/>
  <c r="M275" i="23" s="1"/>
  <c r="L150" i="23"/>
  <c r="L274" i="23" s="1"/>
  <c r="K149" i="23"/>
  <c r="K273" i="23" s="1"/>
  <c r="K206" i="23"/>
  <c r="K330" i="23" s="1"/>
  <c r="P199" i="23"/>
  <c r="P323" i="23" s="1"/>
  <c r="K194" i="23"/>
  <c r="K318" i="23" s="1"/>
  <c r="P187" i="23"/>
  <c r="P311" i="23" s="1"/>
  <c r="K182" i="23"/>
  <c r="K306" i="23" s="1"/>
  <c r="O174" i="23"/>
  <c r="O298" i="23" s="1"/>
  <c r="I168" i="23"/>
  <c r="I292" i="23" s="1"/>
  <c r="M160" i="23"/>
  <c r="M284" i="23" s="1"/>
  <c r="F153" i="23"/>
  <c r="F277" i="23" s="1"/>
  <c r="M212" i="23"/>
  <c r="M336" i="23" s="1"/>
  <c r="L211" i="23"/>
  <c r="L335" i="23" s="1"/>
  <c r="K210" i="23"/>
  <c r="K334" i="23" s="1"/>
  <c r="J209" i="23"/>
  <c r="J333" i="23" s="1"/>
  <c r="I208" i="23"/>
  <c r="I332" i="23" s="1"/>
  <c r="H207" i="23"/>
  <c r="H331" i="23" s="1"/>
  <c r="G206" i="23"/>
  <c r="G330" i="23" s="1"/>
  <c r="F205" i="23"/>
  <c r="F329" i="23" s="1"/>
  <c r="P203" i="23"/>
  <c r="P327" i="23" s="1"/>
  <c r="O202" i="23"/>
  <c r="O326" i="23" s="1"/>
  <c r="N201" i="23"/>
  <c r="N325" i="23" s="1"/>
  <c r="M200" i="23"/>
  <c r="M324" i="23" s="1"/>
  <c r="L199" i="23"/>
  <c r="L323" i="23" s="1"/>
  <c r="K198" i="23"/>
  <c r="K322" i="23" s="1"/>
  <c r="J197" i="23"/>
  <c r="J321" i="23" s="1"/>
  <c r="I196" i="23"/>
  <c r="I320" i="23" s="1"/>
  <c r="H195" i="23"/>
  <c r="H319" i="23" s="1"/>
  <c r="G194" i="23"/>
  <c r="G318" i="23" s="1"/>
  <c r="F193" i="23"/>
  <c r="F317" i="23" s="1"/>
  <c r="P191" i="23"/>
  <c r="P315" i="23" s="1"/>
  <c r="O190" i="23"/>
  <c r="O314" i="23" s="1"/>
  <c r="N189" i="23"/>
  <c r="N313" i="23" s="1"/>
  <c r="M188" i="23"/>
  <c r="M312" i="23" s="1"/>
  <c r="L187" i="23"/>
  <c r="L311" i="23" s="1"/>
  <c r="K186" i="23"/>
  <c r="K310" i="23" s="1"/>
  <c r="J185" i="23"/>
  <c r="J309" i="23" s="1"/>
  <c r="I184" i="23"/>
  <c r="I308" i="23" s="1"/>
  <c r="H183" i="23"/>
  <c r="H307" i="23" s="1"/>
  <c r="G182" i="23"/>
  <c r="G306" i="23" s="1"/>
  <c r="F181" i="23"/>
  <c r="F305" i="23" s="1"/>
  <c r="P179" i="23"/>
  <c r="P303" i="23" s="1"/>
  <c r="O178" i="23"/>
  <c r="O302" i="23" s="1"/>
  <c r="N177" i="23"/>
  <c r="N301" i="23" s="1"/>
  <c r="M176" i="23"/>
  <c r="M300" i="23" s="1"/>
  <c r="L175" i="23"/>
  <c r="L299" i="23" s="1"/>
  <c r="K174" i="23"/>
  <c r="K298" i="23" s="1"/>
  <c r="J173" i="23"/>
  <c r="J297" i="23" s="1"/>
  <c r="I172" i="23"/>
  <c r="I296" i="23" s="1"/>
  <c r="H171" i="23"/>
  <c r="H295" i="23" s="1"/>
  <c r="G170" i="23"/>
  <c r="G294" i="23" s="1"/>
  <c r="F169" i="23"/>
  <c r="F293" i="23" s="1"/>
  <c r="P167" i="23"/>
  <c r="P291" i="23" s="1"/>
  <c r="O166" i="23"/>
  <c r="O290" i="23" s="1"/>
  <c r="N165" i="23"/>
  <c r="N289" i="23" s="1"/>
  <c r="M164" i="23"/>
  <c r="M288" i="23" s="1"/>
  <c r="L163" i="23"/>
  <c r="L287" i="23" s="1"/>
  <c r="K162" i="23"/>
  <c r="K286" i="23" s="1"/>
  <c r="J161" i="23"/>
  <c r="J285" i="23" s="1"/>
  <c r="I160" i="23"/>
  <c r="I284" i="23" s="1"/>
  <c r="H159" i="23"/>
  <c r="H283" i="23" s="1"/>
  <c r="G158" i="23"/>
  <c r="G282" i="23" s="1"/>
  <c r="F157" i="23"/>
  <c r="F281" i="23" s="1"/>
  <c r="P155" i="23"/>
  <c r="P279" i="23" s="1"/>
  <c r="O154" i="23"/>
  <c r="O278" i="23" s="1"/>
  <c r="N153" i="23"/>
  <c r="N277" i="23" s="1"/>
  <c r="M152" i="23"/>
  <c r="M276" i="23" s="1"/>
  <c r="L151" i="23"/>
  <c r="L275" i="23" s="1"/>
  <c r="K150" i="23"/>
  <c r="K274" i="23" s="1"/>
  <c r="J149" i="23"/>
  <c r="J273" i="23" s="1"/>
  <c r="L195" i="23"/>
  <c r="L319" i="23" s="1"/>
  <c r="I180" i="23"/>
  <c r="I304" i="23" s="1"/>
  <c r="G154" i="23"/>
  <c r="G278" i="23" s="1"/>
  <c r="L212" i="23"/>
  <c r="L336" i="23" s="1"/>
  <c r="K211" i="23"/>
  <c r="K335" i="23" s="1"/>
  <c r="J210" i="23"/>
  <c r="J334" i="23" s="1"/>
  <c r="I209" i="23"/>
  <c r="I333" i="23" s="1"/>
  <c r="H208" i="23"/>
  <c r="H332" i="23" s="1"/>
  <c r="G207" i="23"/>
  <c r="G331" i="23" s="1"/>
  <c r="P204" i="23"/>
  <c r="P328" i="23" s="1"/>
  <c r="O203" i="23"/>
  <c r="O327" i="23" s="1"/>
  <c r="N202" i="23"/>
  <c r="N326" i="23" s="1"/>
  <c r="M201" i="23"/>
  <c r="M325" i="23" s="1"/>
  <c r="L200" i="23"/>
  <c r="L324" i="23" s="1"/>
  <c r="K199" i="23"/>
  <c r="K323" i="23" s="1"/>
  <c r="J198" i="23"/>
  <c r="J322" i="23" s="1"/>
  <c r="I197" i="23"/>
  <c r="I321" i="23" s="1"/>
  <c r="H196" i="23"/>
  <c r="H320" i="23" s="1"/>
  <c r="G195" i="23"/>
  <c r="G319" i="23" s="1"/>
  <c r="F194" i="23"/>
  <c r="F318" i="23" s="1"/>
  <c r="P192" i="23"/>
  <c r="P316" i="23" s="1"/>
  <c r="O191" i="23"/>
  <c r="O315" i="23" s="1"/>
  <c r="N190" i="23"/>
  <c r="N314" i="23" s="1"/>
  <c r="M189" i="23"/>
  <c r="M313" i="23" s="1"/>
  <c r="L188" i="23"/>
  <c r="L312" i="23" s="1"/>
  <c r="K187" i="23"/>
  <c r="K311" i="23" s="1"/>
  <c r="J186" i="23"/>
  <c r="J310" i="23" s="1"/>
  <c r="I185" i="23"/>
  <c r="I309" i="23" s="1"/>
  <c r="H184" i="23"/>
  <c r="H308" i="23" s="1"/>
  <c r="G183" i="23"/>
  <c r="G307" i="23" s="1"/>
  <c r="F182" i="23"/>
  <c r="F306" i="23" s="1"/>
  <c r="P180" i="23"/>
  <c r="P304" i="23" s="1"/>
  <c r="O179" i="23"/>
  <c r="O303" i="23" s="1"/>
  <c r="N178" i="23"/>
  <c r="N302" i="23" s="1"/>
  <c r="M177" i="23"/>
  <c r="M301" i="23" s="1"/>
  <c r="L176" i="23"/>
  <c r="L300" i="23" s="1"/>
  <c r="K175" i="23"/>
  <c r="K299" i="23" s="1"/>
  <c r="J174" i="23"/>
  <c r="J298" i="23" s="1"/>
  <c r="I173" i="23"/>
  <c r="I297" i="23" s="1"/>
  <c r="H172" i="23"/>
  <c r="H296" i="23" s="1"/>
  <c r="G171" i="23"/>
  <c r="G295" i="23" s="1"/>
  <c r="F170" i="23"/>
  <c r="F294" i="23" s="1"/>
  <c r="P168" i="23"/>
  <c r="P292" i="23" s="1"/>
  <c r="O167" i="23"/>
  <c r="O291" i="23" s="1"/>
  <c r="N166" i="23"/>
  <c r="N290" i="23" s="1"/>
  <c r="M165" i="23"/>
  <c r="M289" i="23" s="1"/>
  <c r="L164" i="23"/>
  <c r="L288" i="23" s="1"/>
  <c r="K163" i="23"/>
  <c r="K287" i="23" s="1"/>
  <c r="J162" i="23"/>
  <c r="J286" i="23" s="1"/>
  <c r="I161" i="23"/>
  <c r="I285" i="23" s="1"/>
  <c r="H160" i="23"/>
  <c r="H284" i="23" s="1"/>
  <c r="G159" i="23"/>
  <c r="G283" i="23" s="1"/>
  <c r="F158" i="23"/>
  <c r="F282" i="23" s="1"/>
  <c r="P156" i="23"/>
  <c r="P280" i="23" s="1"/>
  <c r="O155" i="23"/>
  <c r="O279" i="23" s="1"/>
  <c r="N154" i="23"/>
  <c r="N278" i="23" s="1"/>
  <c r="M153" i="23"/>
  <c r="M277" i="23" s="1"/>
  <c r="L152" i="23"/>
  <c r="L276" i="23" s="1"/>
  <c r="K151" i="23"/>
  <c r="K275" i="23" s="1"/>
  <c r="J150" i="23"/>
  <c r="J274" i="23" s="1"/>
  <c r="I149" i="23"/>
  <c r="I273" i="23" s="1"/>
  <c r="P211" i="23"/>
  <c r="P335" i="23" s="1"/>
  <c r="F201" i="23"/>
  <c r="F325" i="23" s="1"/>
  <c r="F189" i="23"/>
  <c r="F313" i="23" s="1"/>
  <c r="H179" i="23"/>
  <c r="H303" i="23" s="1"/>
  <c r="H155" i="23"/>
  <c r="H279" i="23" s="1"/>
  <c r="K212" i="23"/>
  <c r="K336" i="23" s="1"/>
  <c r="J211" i="23"/>
  <c r="J335" i="23" s="1"/>
  <c r="I210" i="23"/>
  <c r="I334" i="23" s="1"/>
  <c r="H209" i="23"/>
  <c r="H333" i="23" s="1"/>
  <c r="G208" i="23"/>
  <c r="G332" i="23" s="1"/>
  <c r="F207" i="23"/>
  <c r="F331" i="23" s="1"/>
  <c r="P205" i="23"/>
  <c r="P329" i="23" s="1"/>
  <c r="O204" i="23"/>
  <c r="O328" i="23" s="1"/>
  <c r="N203" i="23"/>
  <c r="N327" i="23" s="1"/>
  <c r="M202" i="23"/>
  <c r="M326" i="23" s="1"/>
  <c r="L201" i="23"/>
  <c r="L325" i="23" s="1"/>
  <c r="K200" i="23"/>
  <c r="K324" i="23" s="1"/>
  <c r="J199" i="23"/>
  <c r="J323" i="23" s="1"/>
  <c r="I198" i="23"/>
  <c r="I322" i="23" s="1"/>
  <c r="H197" i="23"/>
  <c r="H321" i="23" s="1"/>
  <c r="G196" i="23"/>
  <c r="G320" i="23" s="1"/>
  <c r="F195" i="23"/>
  <c r="F319" i="23" s="1"/>
  <c r="P193" i="23"/>
  <c r="P317" i="23" s="1"/>
  <c r="O192" i="23"/>
  <c r="O316" i="23" s="1"/>
  <c r="N191" i="23"/>
  <c r="N315" i="23" s="1"/>
  <c r="M190" i="23"/>
  <c r="M314" i="23" s="1"/>
  <c r="L189" i="23"/>
  <c r="L313" i="23" s="1"/>
  <c r="K188" i="23"/>
  <c r="K312" i="23" s="1"/>
  <c r="J187" i="23"/>
  <c r="J311" i="23" s="1"/>
  <c r="I186" i="23"/>
  <c r="I310" i="23" s="1"/>
  <c r="H185" i="23"/>
  <c r="H309" i="23" s="1"/>
  <c r="G184" i="23"/>
  <c r="G308" i="23" s="1"/>
  <c r="F183" i="23"/>
  <c r="F307" i="23" s="1"/>
  <c r="P181" i="23"/>
  <c r="P305" i="23" s="1"/>
  <c r="O180" i="23"/>
  <c r="O304" i="23" s="1"/>
  <c r="N179" i="23"/>
  <c r="N303" i="23" s="1"/>
  <c r="M178" i="23"/>
  <c r="M302" i="23" s="1"/>
  <c r="L177" i="23"/>
  <c r="L301" i="23" s="1"/>
  <c r="K176" i="23"/>
  <c r="K300" i="23" s="1"/>
  <c r="J175" i="23"/>
  <c r="J299" i="23" s="1"/>
  <c r="I174" i="23"/>
  <c r="I298" i="23" s="1"/>
  <c r="H173" i="23"/>
  <c r="H297" i="23" s="1"/>
  <c r="G172" i="23"/>
  <c r="G296" i="23" s="1"/>
  <c r="F171" i="23"/>
  <c r="F295" i="23" s="1"/>
  <c r="P169" i="23"/>
  <c r="P293" i="23" s="1"/>
  <c r="O168" i="23"/>
  <c r="O292" i="23" s="1"/>
  <c r="N167" i="23"/>
  <c r="N291" i="23" s="1"/>
  <c r="M166" i="23"/>
  <c r="M290" i="23" s="1"/>
  <c r="L165" i="23"/>
  <c r="L289" i="23" s="1"/>
  <c r="K164" i="23"/>
  <c r="K288" i="23" s="1"/>
  <c r="J163" i="23"/>
  <c r="J287" i="23" s="1"/>
  <c r="I162" i="23"/>
  <c r="I286" i="23" s="1"/>
  <c r="H161" i="23"/>
  <c r="H285" i="23" s="1"/>
  <c r="G160" i="23"/>
  <c r="G284" i="23" s="1"/>
  <c r="F159" i="23"/>
  <c r="F283" i="23" s="1"/>
  <c r="P157" i="23"/>
  <c r="P281" i="23" s="1"/>
  <c r="O156" i="23"/>
  <c r="O280" i="23" s="1"/>
  <c r="N155" i="23"/>
  <c r="N279" i="23" s="1"/>
  <c r="M154" i="23"/>
  <c r="M278" i="23" s="1"/>
  <c r="L153" i="23"/>
  <c r="L277" i="23" s="1"/>
  <c r="K152" i="23"/>
  <c r="K276" i="23" s="1"/>
  <c r="J151" i="23"/>
  <c r="J275" i="23" s="1"/>
  <c r="I150" i="23"/>
  <c r="I274" i="23" s="1"/>
  <c r="H149" i="23"/>
  <c r="H273" i="23" s="1"/>
  <c r="M208" i="23"/>
  <c r="M332" i="23" s="1"/>
  <c r="G202" i="23"/>
  <c r="G326" i="23" s="1"/>
  <c r="J193" i="23"/>
  <c r="J317" i="23" s="1"/>
  <c r="M184" i="23"/>
  <c r="M308" i="23" s="1"/>
  <c r="F177" i="23"/>
  <c r="F301" i="23" s="1"/>
  <c r="L171" i="23"/>
  <c r="L295" i="23" s="1"/>
  <c r="J169" i="23"/>
  <c r="J293" i="23" s="1"/>
  <c r="G166" i="23"/>
  <c r="G290" i="23" s="1"/>
  <c r="N161" i="23"/>
  <c r="N285" i="23" s="1"/>
  <c r="K158" i="23"/>
  <c r="K282" i="23" s="1"/>
  <c r="I156" i="23"/>
  <c r="I280" i="23" s="1"/>
  <c r="J212" i="23"/>
  <c r="J336" i="23" s="1"/>
  <c r="I211" i="23"/>
  <c r="I335" i="23" s="1"/>
  <c r="H210" i="23"/>
  <c r="H334" i="23" s="1"/>
  <c r="G209" i="23"/>
  <c r="G333" i="23" s="1"/>
  <c r="F208" i="23"/>
  <c r="F332" i="23" s="1"/>
  <c r="P206" i="23"/>
  <c r="P330" i="23" s="1"/>
  <c r="O205" i="23"/>
  <c r="O329" i="23" s="1"/>
  <c r="N204" i="23"/>
  <c r="N328" i="23" s="1"/>
  <c r="M203" i="23"/>
  <c r="M327" i="23" s="1"/>
  <c r="L202" i="23"/>
  <c r="L326" i="23" s="1"/>
  <c r="K201" i="23"/>
  <c r="K325" i="23" s="1"/>
  <c r="J200" i="23"/>
  <c r="J324" i="23" s="1"/>
  <c r="I199" i="23"/>
  <c r="I323" i="23" s="1"/>
  <c r="H198" i="23"/>
  <c r="H322" i="23" s="1"/>
  <c r="G197" i="23"/>
  <c r="G321" i="23" s="1"/>
  <c r="F196" i="23"/>
  <c r="F320" i="23" s="1"/>
  <c r="P194" i="23"/>
  <c r="P318" i="23" s="1"/>
  <c r="O193" i="23"/>
  <c r="O317" i="23" s="1"/>
  <c r="N192" i="23"/>
  <c r="N316" i="23" s="1"/>
  <c r="M191" i="23"/>
  <c r="M315" i="23" s="1"/>
  <c r="L190" i="23"/>
  <c r="L314" i="23" s="1"/>
  <c r="K189" i="23"/>
  <c r="K313" i="23" s="1"/>
  <c r="J188" i="23"/>
  <c r="J312" i="23" s="1"/>
  <c r="I187" i="23"/>
  <c r="I311" i="23" s="1"/>
  <c r="H186" i="23"/>
  <c r="H310" i="23" s="1"/>
  <c r="G185" i="23"/>
  <c r="G309" i="23" s="1"/>
  <c r="F184" i="23"/>
  <c r="F308" i="23" s="1"/>
  <c r="P182" i="23"/>
  <c r="P306" i="23" s="1"/>
  <c r="O181" i="23"/>
  <c r="O305" i="23" s="1"/>
  <c r="N180" i="23"/>
  <c r="N304" i="23" s="1"/>
  <c r="M179" i="23"/>
  <c r="M303" i="23" s="1"/>
  <c r="L178" i="23"/>
  <c r="L302" i="23" s="1"/>
  <c r="K177" i="23"/>
  <c r="K301" i="23" s="1"/>
  <c r="J176" i="23"/>
  <c r="J300" i="23" s="1"/>
  <c r="I175" i="23"/>
  <c r="I299" i="23" s="1"/>
  <c r="H174" i="23"/>
  <c r="H298" i="23" s="1"/>
  <c r="G173" i="23"/>
  <c r="G297" i="23" s="1"/>
  <c r="F172" i="23"/>
  <c r="F296" i="23" s="1"/>
  <c r="P170" i="23"/>
  <c r="P294" i="23" s="1"/>
  <c r="O169" i="23"/>
  <c r="O293" i="23" s="1"/>
  <c r="N168" i="23"/>
  <c r="N292" i="23" s="1"/>
  <c r="M167" i="23"/>
  <c r="M291" i="23" s="1"/>
  <c r="L166" i="23"/>
  <c r="L290" i="23" s="1"/>
  <c r="K165" i="23"/>
  <c r="K289" i="23" s="1"/>
  <c r="J164" i="23"/>
  <c r="J288" i="23" s="1"/>
  <c r="I163" i="23"/>
  <c r="I287" i="23" s="1"/>
  <c r="H162" i="23"/>
  <c r="H286" i="23" s="1"/>
  <c r="G161" i="23"/>
  <c r="G285" i="23" s="1"/>
  <c r="F160" i="23"/>
  <c r="F284" i="23" s="1"/>
  <c r="P158" i="23"/>
  <c r="P282" i="23" s="1"/>
  <c r="O157" i="23"/>
  <c r="O281" i="23" s="1"/>
  <c r="N156" i="23"/>
  <c r="N280" i="23" s="1"/>
  <c r="M155" i="23"/>
  <c r="M279" i="23" s="1"/>
  <c r="L154" i="23"/>
  <c r="L278" i="23" s="1"/>
  <c r="K153" i="23"/>
  <c r="K277" i="23" s="1"/>
  <c r="J152" i="23"/>
  <c r="J276" i="23" s="1"/>
  <c r="I151" i="23"/>
  <c r="I275" i="23" s="1"/>
  <c r="H150" i="23"/>
  <c r="H274" i="23" s="1"/>
  <c r="G149" i="23"/>
  <c r="G273" i="23" s="1"/>
  <c r="O210" i="23"/>
  <c r="O334" i="23" s="1"/>
  <c r="I204" i="23"/>
  <c r="I328" i="23" s="1"/>
  <c r="O198" i="23"/>
  <c r="O322" i="23" s="1"/>
  <c r="I192" i="23"/>
  <c r="I316" i="23" s="1"/>
  <c r="N185" i="23"/>
  <c r="N309" i="23" s="1"/>
  <c r="G178" i="23"/>
  <c r="G302" i="23" s="1"/>
  <c r="M172" i="23"/>
  <c r="M296" i="23" s="1"/>
  <c r="K170" i="23"/>
  <c r="K294" i="23" s="1"/>
  <c r="H167" i="23"/>
  <c r="H291" i="23" s="1"/>
  <c r="O162" i="23"/>
  <c r="O286" i="23" s="1"/>
  <c r="L159" i="23"/>
  <c r="L283" i="23" s="1"/>
  <c r="J157" i="23"/>
  <c r="J281" i="23" s="1"/>
  <c r="I212" i="23"/>
  <c r="I336" i="23" s="1"/>
  <c r="H211" i="23"/>
  <c r="H335" i="23" s="1"/>
  <c r="G210" i="23"/>
  <c r="G334" i="23" s="1"/>
  <c r="F209" i="23"/>
  <c r="F333" i="23" s="1"/>
  <c r="P207" i="23"/>
  <c r="P331" i="23" s="1"/>
  <c r="O206" i="23"/>
  <c r="O330" i="23" s="1"/>
  <c r="N205" i="23"/>
  <c r="N329" i="23" s="1"/>
  <c r="M204" i="23"/>
  <c r="M328" i="23" s="1"/>
  <c r="L203" i="23"/>
  <c r="L327" i="23" s="1"/>
  <c r="K202" i="23"/>
  <c r="K326" i="23" s="1"/>
  <c r="J201" i="23"/>
  <c r="J325" i="23" s="1"/>
  <c r="I200" i="23"/>
  <c r="I324" i="23" s="1"/>
  <c r="H199" i="23"/>
  <c r="H323" i="23" s="1"/>
  <c r="G198" i="23"/>
  <c r="G322" i="23" s="1"/>
  <c r="F197" i="23"/>
  <c r="F321" i="23" s="1"/>
  <c r="P195" i="23"/>
  <c r="P319" i="23" s="1"/>
  <c r="O194" i="23"/>
  <c r="O318" i="23" s="1"/>
  <c r="N193" i="23"/>
  <c r="N317" i="23" s="1"/>
  <c r="M192" i="23"/>
  <c r="M316" i="23" s="1"/>
  <c r="L191" i="23"/>
  <c r="L315" i="23" s="1"/>
  <c r="K190" i="23"/>
  <c r="K314" i="23" s="1"/>
  <c r="J189" i="23"/>
  <c r="J313" i="23" s="1"/>
  <c r="I188" i="23"/>
  <c r="I312" i="23" s="1"/>
  <c r="H187" i="23"/>
  <c r="H311" i="23" s="1"/>
  <c r="G186" i="23"/>
  <c r="G310" i="23" s="1"/>
  <c r="F185" i="23"/>
  <c r="F309" i="23" s="1"/>
  <c r="P183" i="23"/>
  <c r="P307" i="23" s="1"/>
  <c r="O182" i="23"/>
  <c r="O306" i="23" s="1"/>
  <c r="N181" i="23"/>
  <c r="N305" i="23" s="1"/>
  <c r="M180" i="23"/>
  <c r="M304" i="23" s="1"/>
  <c r="L179" i="23"/>
  <c r="L303" i="23" s="1"/>
  <c r="K178" i="23"/>
  <c r="K302" i="23" s="1"/>
  <c r="J177" i="23"/>
  <c r="J301" i="23" s="1"/>
  <c r="I176" i="23"/>
  <c r="I300" i="23" s="1"/>
  <c r="H175" i="23"/>
  <c r="H299" i="23" s="1"/>
  <c r="G174" i="23"/>
  <c r="G298" i="23" s="1"/>
  <c r="F173" i="23"/>
  <c r="F297" i="23" s="1"/>
  <c r="P171" i="23"/>
  <c r="P295" i="23" s="1"/>
  <c r="O170" i="23"/>
  <c r="O294" i="23" s="1"/>
  <c r="N169" i="23"/>
  <c r="N293" i="23" s="1"/>
  <c r="M168" i="23"/>
  <c r="M292" i="23" s="1"/>
  <c r="L167" i="23"/>
  <c r="L291" i="23" s="1"/>
  <c r="K166" i="23"/>
  <c r="K290" i="23" s="1"/>
  <c r="J165" i="23"/>
  <c r="J289" i="23" s="1"/>
  <c r="I164" i="23"/>
  <c r="I288" i="23" s="1"/>
  <c r="H163" i="23"/>
  <c r="H287" i="23" s="1"/>
  <c r="G162" i="23"/>
  <c r="G286" i="23" s="1"/>
  <c r="F161" i="23"/>
  <c r="F285" i="23" s="1"/>
  <c r="P159" i="23"/>
  <c r="P283" i="23" s="1"/>
  <c r="O158" i="23"/>
  <c r="O282" i="23" s="1"/>
  <c r="N157" i="23"/>
  <c r="N281" i="23" s="1"/>
  <c r="M156" i="23"/>
  <c r="M280" i="23" s="1"/>
  <c r="L155" i="23"/>
  <c r="L279" i="23" s="1"/>
  <c r="K154" i="23"/>
  <c r="K278" i="23" s="1"/>
  <c r="J153" i="23"/>
  <c r="J277" i="23" s="1"/>
  <c r="I152" i="23"/>
  <c r="I276" i="23" s="1"/>
  <c r="H151" i="23"/>
  <c r="H275" i="23" s="1"/>
  <c r="G150" i="23"/>
  <c r="G274" i="23" s="1"/>
  <c r="AG152" i="23"/>
  <c r="AG276" i="23" s="1"/>
  <c r="U152" i="23"/>
  <c r="U276" i="23" s="1"/>
  <c r="X151" i="23"/>
  <c r="X275" i="23" s="1"/>
  <c r="AA150" i="23"/>
  <c r="AA274" i="23" s="1"/>
  <c r="AD149" i="23"/>
  <c r="AD273" i="23" s="1"/>
  <c r="AF212" i="23"/>
  <c r="AF336" i="23" s="1"/>
  <c r="T212" i="23"/>
  <c r="T336" i="23" s="1"/>
  <c r="W211" i="23"/>
  <c r="W335" i="23" s="1"/>
  <c r="Z210" i="23"/>
  <c r="Z334" i="23" s="1"/>
  <c r="AC209" i="23"/>
  <c r="AC333" i="23" s="1"/>
  <c r="AF208" i="23"/>
  <c r="AF332" i="23" s="1"/>
  <c r="T208" i="23"/>
  <c r="T332" i="23" s="1"/>
  <c r="W207" i="23"/>
  <c r="W331" i="23" s="1"/>
  <c r="Z206" i="23"/>
  <c r="Z330" i="23" s="1"/>
  <c r="AC205" i="23"/>
  <c r="AC329" i="23" s="1"/>
  <c r="AF204" i="23"/>
  <c r="AF328" i="23" s="1"/>
  <c r="T204" i="23"/>
  <c r="T328" i="23" s="1"/>
  <c r="W203" i="23"/>
  <c r="W327" i="23" s="1"/>
  <c r="Z202" i="23"/>
  <c r="Z326" i="23" s="1"/>
  <c r="AC201" i="23"/>
  <c r="AC325" i="23" s="1"/>
  <c r="AF200" i="23"/>
  <c r="AF324" i="23" s="1"/>
  <c r="T200" i="23"/>
  <c r="T324" i="23" s="1"/>
  <c r="W199" i="23"/>
  <c r="W323" i="23" s="1"/>
  <c r="Z198" i="23"/>
  <c r="Z322" i="23" s="1"/>
  <c r="AC197" i="23"/>
  <c r="AC321" i="23" s="1"/>
  <c r="AF196" i="23"/>
  <c r="AF320" i="23" s="1"/>
  <c r="T196" i="23"/>
  <c r="T320" i="23" s="1"/>
  <c r="W195" i="23"/>
  <c r="W319" i="23" s="1"/>
  <c r="Z194" i="23"/>
  <c r="Z318" i="23" s="1"/>
  <c r="AC193" i="23"/>
  <c r="AC317" i="23" s="1"/>
  <c r="AF192" i="23"/>
  <c r="AF316" i="23" s="1"/>
  <c r="T192" i="23"/>
  <c r="T316" i="23" s="1"/>
  <c r="W191" i="23"/>
  <c r="W315" i="23" s="1"/>
  <c r="Z190" i="23"/>
  <c r="Z314" i="23" s="1"/>
  <c r="AC189" i="23"/>
  <c r="AC313" i="23" s="1"/>
  <c r="AF188" i="23"/>
  <c r="AF312" i="23" s="1"/>
  <c r="T188" i="23"/>
  <c r="T312" i="23" s="1"/>
  <c r="W187" i="23"/>
  <c r="W311" i="23" s="1"/>
  <c r="Z186" i="23"/>
  <c r="Z310" i="23" s="1"/>
  <c r="AC185" i="23"/>
  <c r="AC309" i="23" s="1"/>
  <c r="AF184" i="23"/>
  <c r="AF308" i="23" s="1"/>
  <c r="T184" i="23"/>
  <c r="T308" i="23" s="1"/>
  <c r="W183" i="23"/>
  <c r="W307" i="23" s="1"/>
  <c r="Z182" i="23"/>
  <c r="Z306" i="23" s="1"/>
  <c r="AC181" i="23"/>
  <c r="AC305" i="23" s="1"/>
  <c r="AF180" i="23"/>
  <c r="AF304" i="23" s="1"/>
  <c r="T180" i="23"/>
  <c r="T304" i="23" s="1"/>
  <c r="W179" i="23"/>
  <c r="W303" i="23" s="1"/>
  <c r="Z178" i="23"/>
  <c r="Z302" i="23" s="1"/>
  <c r="AC177" i="23"/>
  <c r="AC301" i="23" s="1"/>
  <c r="AF176" i="23"/>
  <c r="AF300" i="23" s="1"/>
  <c r="T176" i="23"/>
  <c r="T300" i="23" s="1"/>
  <c r="W175" i="23"/>
  <c r="W299" i="23" s="1"/>
  <c r="Z174" i="23"/>
  <c r="Z298" i="23" s="1"/>
  <c r="AC173" i="23"/>
  <c r="AC297" i="23" s="1"/>
  <c r="AF172" i="23"/>
  <c r="AF296" i="23" s="1"/>
  <c r="T172" i="23"/>
  <c r="T296" i="23" s="1"/>
  <c r="W171" i="23"/>
  <c r="W295" i="23" s="1"/>
  <c r="Z170" i="23"/>
  <c r="Z294" i="23" s="1"/>
  <c r="AC169" i="23"/>
  <c r="AC293" i="23" s="1"/>
  <c r="AF168" i="23"/>
  <c r="AF292" i="23" s="1"/>
  <c r="T168" i="23"/>
  <c r="T292" i="23" s="1"/>
  <c r="W167" i="23"/>
  <c r="W291" i="23" s="1"/>
  <c r="Z166" i="23"/>
  <c r="Z290" i="23" s="1"/>
  <c r="AC165" i="23"/>
  <c r="AC289" i="23" s="1"/>
  <c r="AF164" i="23"/>
  <c r="AF288" i="23" s="1"/>
  <c r="T164" i="23"/>
  <c r="T288" i="23" s="1"/>
  <c r="W163" i="23"/>
  <c r="W287" i="23" s="1"/>
  <c r="Z162" i="23"/>
  <c r="Z286" i="23" s="1"/>
  <c r="AC161" i="23"/>
  <c r="AC285" i="23" s="1"/>
  <c r="AF160" i="23"/>
  <c r="AF284" i="23" s="1"/>
  <c r="T160" i="23"/>
  <c r="T284" i="23" s="1"/>
  <c r="W159" i="23"/>
  <c r="W283" i="23" s="1"/>
  <c r="Z158" i="23"/>
  <c r="Z282" i="23" s="1"/>
  <c r="AC157" i="23"/>
  <c r="AC281" i="23" s="1"/>
  <c r="AF156" i="23"/>
  <c r="AF280" i="23" s="1"/>
  <c r="T156" i="23"/>
  <c r="T280" i="23" s="1"/>
  <c r="W155" i="23"/>
  <c r="W279" i="23" s="1"/>
  <c r="Z154" i="23"/>
  <c r="Z278" i="23" s="1"/>
  <c r="AC153" i="23"/>
  <c r="AC277" i="23" s="1"/>
  <c r="AF152" i="23"/>
  <c r="AF276" i="23" s="1"/>
  <c r="T152" i="23"/>
  <c r="T276" i="23" s="1"/>
  <c r="W151" i="23"/>
  <c r="W275" i="23" s="1"/>
  <c r="Z150" i="23"/>
  <c r="Z274" i="23" s="1"/>
  <c r="AC149" i="23"/>
  <c r="AC273" i="23" s="1"/>
  <c r="Y162" i="23"/>
  <c r="Y286" i="23" s="1"/>
  <c r="S160" i="23"/>
  <c r="S284" i="23" s="1"/>
  <c r="V159" i="23"/>
  <c r="V283" i="23" s="1"/>
  <c r="AB157" i="23"/>
  <c r="AB281" i="23" s="1"/>
  <c r="AE156" i="23"/>
  <c r="AE280" i="23" s="1"/>
  <c r="AB149" i="23"/>
  <c r="AB273" i="23" s="1"/>
  <c r="AD212" i="23"/>
  <c r="AD336" i="23" s="1"/>
  <c r="AG211" i="23"/>
  <c r="AG335" i="23" s="1"/>
  <c r="U211" i="23"/>
  <c r="U335" i="23" s="1"/>
  <c r="X210" i="23"/>
  <c r="X334" i="23" s="1"/>
  <c r="AA209" i="23"/>
  <c r="AA333" i="23" s="1"/>
  <c r="AD208" i="23"/>
  <c r="AD332" i="23" s="1"/>
  <c r="AG207" i="23"/>
  <c r="AG331" i="23" s="1"/>
  <c r="U207" i="23"/>
  <c r="U331" i="23" s="1"/>
  <c r="X206" i="23"/>
  <c r="X330" i="23" s="1"/>
  <c r="AA205" i="23"/>
  <c r="AA329" i="23" s="1"/>
  <c r="AD204" i="23"/>
  <c r="AD328" i="23" s="1"/>
  <c r="AG203" i="23"/>
  <c r="AG327" i="23" s="1"/>
  <c r="U203" i="23"/>
  <c r="U327" i="23" s="1"/>
  <c r="X202" i="23"/>
  <c r="X326" i="23" s="1"/>
  <c r="AA201" i="23"/>
  <c r="AA325" i="23" s="1"/>
  <c r="AD200" i="23"/>
  <c r="AD324" i="23" s="1"/>
  <c r="AG199" i="23"/>
  <c r="AG323" i="23" s="1"/>
  <c r="U199" i="23"/>
  <c r="U323" i="23" s="1"/>
  <c r="X198" i="23"/>
  <c r="X322" i="23" s="1"/>
  <c r="AA197" i="23"/>
  <c r="AA321" i="23" s="1"/>
  <c r="AD196" i="23"/>
  <c r="AD320" i="23" s="1"/>
  <c r="AG195" i="23"/>
  <c r="AG319" i="23" s="1"/>
  <c r="U195" i="23"/>
  <c r="U319" i="23" s="1"/>
  <c r="X194" i="23"/>
  <c r="X318" i="23" s="1"/>
  <c r="AA193" i="23"/>
  <c r="AA317" i="23" s="1"/>
  <c r="AD192" i="23"/>
  <c r="AD316" i="23" s="1"/>
  <c r="AG191" i="23"/>
  <c r="AG315" i="23" s="1"/>
  <c r="U191" i="23"/>
  <c r="U315" i="23" s="1"/>
  <c r="X190" i="23"/>
  <c r="X314" i="23" s="1"/>
  <c r="AA189" i="23"/>
  <c r="AA313" i="23" s="1"/>
  <c r="AD188" i="23"/>
  <c r="AD312" i="23" s="1"/>
  <c r="AG187" i="23"/>
  <c r="AG311" i="23" s="1"/>
  <c r="U187" i="23"/>
  <c r="U311" i="23" s="1"/>
  <c r="X186" i="23"/>
  <c r="X310" i="23" s="1"/>
  <c r="AA185" i="23"/>
  <c r="AA309" i="23" s="1"/>
  <c r="AD184" i="23"/>
  <c r="AD308" i="23" s="1"/>
  <c r="AG183" i="23"/>
  <c r="AG307" i="23" s="1"/>
  <c r="U183" i="23"/>
  <c r="U307" i="23" s="1"/>
  <c r="X182" i="23"/>
  <c r="X306" i="23" s="1"/>
  <c r="AA181" i="23"/>
  <c r="AA305" i="23" s="1"/>
  <c r="AD180" i="23"/>
  <c r="AD304" i="23" s="1"/>
  <c r="AG179" i="23"/>
  <c r="AG303" i="23" s="1"/>
  <c r="U179" i="23"/>
  <c r="U303" i="23" s="1"/>
  <c r="X178" i="23"/>
  <c r="X302" i="23" s="1"/>
  <c r="AA177" i="23"/>
  <c r="AA301" i="23" s="1"/>
  <c r="AD176" i="23"/>
  <c r="AD300" i="23" s="1"/>
  <c r="AG175" i="23"/>
  <c r="AG299" i="23" s="1"/>
  <c r="U175" i="23"/>
  <c r="U299" i="23" s="1"/>
  <c r="X174" i="23"/>
  <c r="X298" i="23" s="1"/>
  <c r="AA173" i="23"/>
  <c r="AA297" i="23" s="1"/>
  <c r="AD172" i="23"/>
  <c r="AD296" i="23" s="1"/>
  <c r="AG171" i="23"/>
  <c r="AG295" i="23" s="1"/>
  <c r="U171" i="23"/>
  <c r="U295" i="23" s="1"/>
  <c r="X170" i="23"/>
  <c r="X294" i="23" s="1"/>
  <c r="AA169" i="23"/>
  <c r="AA293" i="23" s="1"/>
  <c r="AD168" i="23"/>
  <c r="AD292" i="23" s="1"/>
  <c r="AG167" i="23"/>
  <c r="AG291" i="23" s="1"/>
  <c r="U167" i="23"/>
  <c r="U291" i="23" s="1"/>
  <c r="X166" i="23"/>
  <c r="X290" i="23" s="1"/>
  <c r="AA165" i="23"/>
  <c r="AA289" i="23" s="1"/>
  <c r="AD164" i="23"/>
  <c r="AD288" i="23" s="1"/>
  <c r="AG163" i="23"/>
  <c r="AG287" i="23" s="1"/>
  <c r="U163" i="23"/>
  <c r="U287" i="23" s="1"/>
  <c r="X162" i="23"/>
  <c r="X286" i="23" s="1"/>
  <c r="AA161" i="23"/>
  <c r="AA285" i="23" s="1"/>
  <c r="AD160" i="23"/>
  <c r="AD284" i="23" s="1"/>
  <c r="AG159" i="23"/>
  <c r="AG283" i="23" s="1"/>
  <c r="U159" i="23"/>
  <c r="U283" i="23" s="1"/>
  <c r="X158" i="23"/>
  <c r="X282" i="23" s="1"/>
  <c r="AA157" i="23"/>
  <c r="AA281" i="23" s="1"/>
  <c r="AD156" i="23"/>
  <c r="AD280" i="23" s="1"/>
  <c r="AG155" i="23"/>
  <c r="AG279" i="23" s="1"/>
  <c r="U155" i="23"/>
  <c r="U279" i="23" s="1"/>
  <c r="X154" i="23"/>
  <c r="X278" i="23" s="1"/>
  <c r="AA153" i="23"/>
  <c r="AA277" i="23" s="1"/>
  <c r="AD152" i="23"/>
  <c r="AD276" i="23" s="1"/>
  <c r="AG151" i="23"/>
  <c r="AG275" i="23" s="1"/>
  <c r="U151" i="23"/>
  <c r="U275" i="23" s="1"/>
  <c r="X150" i="23"/>
  <c r="X274" i="23" s="1"/>
  <c r="AA149" i="23"/>
  <c r="AA273" i="23" s="1"/>
  <c r="AE160" i="23"/>
  <c r="AE284" i="23" s="1"/>
  <c r="Y158" i="23"/>
  <c r="Y282" i="23" s="1"/>
  <c r="Y150" i="23"/>
  <c r="Y274" i="23" s="1"/>
  <c r="AC212" i="23"/>
  <c r="AC336" i="23" s="1"/>
  <c r="AF211" i="23"/>
  <c r="AF335" i="23" s="1"/>
  <c r="T211" i="23"/>
  <c r="T335" i="23" s="1"/>
  <c r="W210" i="23"/>
  <c r="W334" i="23" s="1"/>
  <c r="Z209" i="23"/>
  <c r="Z333" i="23" s="1"/>
  <c r="AC208" i="23"/>
  <c r="AC332" i="23" s="1"/>
  <c r="AF207" i="23"/>
  <c r="AF331" i="23" s="1"/>
  <c r="T207" i="23"/>
  <c r="T331" i="23" s="1"/>
  <c r="W206" i="23"/>
  <c r="W330" i="23" s="1"/>
  <c r="Z205" i="23"/>
  <c r="Z329" i="23" s="1"/>
  <c r="AC204" i="23"/>
  <c r="AC328" i="23" s="1"/>
  <c r="AF203" i="23"/>
  <c r="AF327" i="23" s="1"/>
  <c r="T203" i="23"/>
  <c r="T327" i="23" s="1"/>
  <c r="W202" i="23"/>
  <c r="W326" i="23" s="1"/>
  <c r="Z201" i="23"/>
  <c r="Z325" i="23" s="1"/>
  <c r="AC200" i="23"/>
  <c r="AC324" i="23" s="1"/>
  <c r="AF199" i="23"/>
  <c r="AF323" i="23" s="1"/>
  <c r="T199" i="23"/>
  <c r="T323" i="23" s="1"/>
  <c r="W198" i="23"/>
  <c r="W322" i="23" s="1"/>
  <c r="Z197" i="23"/>
  <c r="Z321" i="23" s="1"/>
  <c r="AC196" i="23"/>
  <c r="AC320" i="23" s="1"/>
  <c r="AF195" i="23"/>
  <c r="AF319" i="23" s="1"/>
  <c r="T195" i="23"/>
  <c r="T319" i="23" s="1"/>
  <c r="W194" i="23"/>
  <c r="W318" i="23" s="1"/>
  <c r="Z193" i="23"/>
  <c r="Z317" i="23" s="1"/>
  <c r="AC192" i="23"/>
  <c r="AC316" i="23" s="1"/>
  <c r="AF191" i="23"/>
  <c r="AF315" i="23" s="1"/>
  <c r="T191" i="23"/>
  <c r="T315" i="23" s="1"/>
  <c r="W190" i="23"/>
  <c r="W314" i="23" s="1"/>
  <c r="Z189" i="23"/>
  <c r="Z313" i="23" s="1"/>
  <c r="AC188" i="23"/>
  <c r="AC312" i="23" s="1"/>
  <c r="AF187" i="23"/>
  <c r="AF311" i="23" s="1"/>
  <c r="T187" i="23"/>
  <c r="T311" i="23" s="1"/>
  <c r="W186" i="23"/>
  <c r="W310" i="23" s="1"/>
  <c r="Z185" i="23"/>
  <c r="Z309" i="23" s="1"/>
  <c r="AC184" i="23"/>
  <c r="AC308" i="23" s="1"/>
  <c r="AF183" i="23"/>
  <c r="AF307" i="23" s="1"/>
  <c r="T183" i="23"/>
  <c r="T307" i="23" s="1"/>
  <c r="W182" i="23"/>
  <c r="W306" i="23" s="1"/>
  <c r="Z181" i="23"/>
  <c r="Z305" i="23" s="1"/>
  <c r="AC180" i="23"/>
  <c r="AC304" i="23" s="1"/>
  <c r="AF179" i="23"/>
  <c r="AF303" i="23" s="1"/>
  <c r="T179" i="23"/>
  <c r="T303" i="23" s="1"/>
  <c r="W178" i="23"/>
  <c r="W302" i="23" s="1"/>
  <c r="Z177" i="23"/>
  <c r="Z301" i="23" s="1"/>
  <c r="AC176" i="23"/>
  <c r="AC300" i="23" s="1"/>
  <c r="AF175" i="23"/>
  <c r="AF299" i="23" s="1"/>
  <c r="T175" i="23"/>
  <c r="T299" i="23" s="1"/>
  <c r="W174" i="23"/>
  <c r="W298" i="23" s="1"/>
  <c r="Z173" i="23"/>
  <c r="Z297" i="23" s="1"/>
  <c r="AC172" i="23"/>
  <c r="AC296" i="23" s="1"/>
  <c r="AF171" i="23"/>
  <c r="AF295" i="23" s="1"/>
  <c r="T171" i="23"/>
  <c r="T295" i="23" s="1"/>
  <c r="W170" i="23"/>
  <c r="W294" i="23" s="1"/>
  <c r="Z169" i="23"/>
  <c r="Z293" i="23" s="1"/>
  <c r="AC168" i="23"/>
  <c r="AC292" i="23" s="1"/>
  <c r="AF167" i="23"/>
  <c r="AF291" i="23" s="1"/>
  <c r="T167" i="23"/>
  <c r="T291" i="23" s="1"/>
  <c r="W166" i="23"/>
  <c r="W290" i="23" s="1"/>
  <c r="Z165" i="23"/>
  <c r="Z289" i="23" s="1"/>
  <c r="AC164" i="23"/>
  <c r="AC288" i="23" s="1"/>
  <c r="AF163" i="23"/>
  <c r="AF287" i="23" s="1"/>
  <c r="T163" i="23"/>
  <c r="T287" i="23" s="1"/>
  <c r="W162" i="23"/>
  <c r="W286" i="23" s="1"/>
  <c r="Z161" i="23"/>
  <c r="Z285" i="23" s="1"/>
  <c r="AC160" i="23"/>
  <c r="AC284" i="23" s="1"/>
  <c r="AF159" i="23"/>
  <c r="AF283" i="23" s="1"/>
  <c r="T159" i="23"/>
  <c r="T283" i="23" s="1"/>
  <c r="W158" i="23"/>
  <c r="W282" i="23" s="1"/>
  <c r="Z157" i="23"/>
  <c r="Z281" i="23" s="1"/>
  <c r="AC156" i="23"/>
  <c r="AC280" i="23" s="1"/>
  <c r="AF155" i="23"/>
  <c r="AF279" i="23" s="1"/>
  <c r="T155" i="23"/>
  <c r="T279" i="23" s="1"/>
  <c r="W154" i="23"/>
  <c r="W278" i="23" s="1"/>
  <c r="Z153" i="23"/>
  <c r="Z277" i="23" s="1"/>
  <c r="AC152" i="23"/>
  <c r="AC276" i="23" s="1"/>
  <c r="AF151" i="23"/>
  <c r="AF275" i="23" s="1"/>
  <c r="T151" i="23"/>
  <c r="T275" i="23" s="1"/>
  <c r="W150" i="23"/>
  <c r="W274" i="23" s="1"/>
  <c r="Z149" i="23"/>
  <c r="Z273" i="23" s="1"/>
  <c r="V155" i="23"/>
  <c r="V279" i="23" s="1"/>
  <c r="AB212" i="23"/>
  <c r="AB336" i="23" s="1"/>
  <c r="AE211" i="23"/>
  <c r="AE335" i="23" s="1"/>
  <c r="S211" i="23"/>
  <c r="S335" i="23" s="1"/>
  <c r="V210" i="23"/>
  <c r="V334" i="23" s="1"/>
  <c r="Y209" i="23"/>
  <c r="Y333" i="23" s="1"/>
  <c r="AB208" i="23"/>
  <c r="AB332" i="23" s="1"/>
  <c r="AE207" i="23"/>
  <c r="AE331" i="23" s="1"/>
  <c r="S207" i="23"/>
  <c r="S331" i="23" s="1"/>
  <c r="V206" i="23"/>
  <c r="V330" i="23" s="1"/>
  <c r="Y205" i="23"/>
  <c r="Y329" i="23" s="1"/>
  <c r="AB204" i="23"/>
  <c r="AB328" i="23" s="1"/>
  <c r="AE203" i="23"/>
  <c r="AE327" i="23" s="1"/>
  <c r="S203" i="23"/>
  <c r="S327" i="23" s="1"/>
  <c r="V202" i="23"/>
  <c r="V326" i="23" s="1"/>
  <c r="Y201" i="23"/>
  <c r="Y325" i="23" s="1"/>
  <c r="AB200" i="23"/>
  <c r="AB324" i="23" s="1"/>
  <c r="AE199" i="23"/>
  <c r="AE323" i="23" s="1"/>
  <c r="S199" i="23"/>
  <c r="S323" i="23" s="1"/>
  <c r="V198" i="23"/>
  <c r="V322" i="23" s="1"/>
  <c r="Y197" i="23"/>
  <c r="Y321" i="23" s="1"/>
  <c r="AB196" i="23"/>
  <c r="AB320" i="23" s="1"/>
  <c r="AE195" i="23"/>
  <c r="AE319" i="23" s="1"/>
  <c r="S195" i="23"/>
  <c r="S319" i="23" s="1"/>
  <c r="V194" i="23"/>
  <c r="V318" i="23" s="1"/>
  <c r="Y193" i="23"/>
  <c r="Y317" i="23" s="1"/>
  <c r="AB192" i="23"/>
  <c r="AB316" i="23" s="1"/>
  <c r="AE191" i="23"/>
  <c r="AE315" i="23" s="1"/>
  <c r="S191" i="23"/>
  <c r="S315" i="23" s="1"/>
  <c r="V190" i="23"/>
  <c r="V314" i="23" s="1"/>
  <c r="Y189" i="23"/>
  <c r="Y313" i="23" s="1"/>
  <c r="AB188" i="23"/>
  <c r="AB312" i="23" s="1"/>
  <c r="AE187" i="23"/>
  <c r="AE311" i="23" s="1"/>
  <c r="S187" i="23"/>
  <c r="S311" i="23" s="1"/>
  <c r="V186" i="23"/>
  <c r="V310" i="23" s="1"/>
  <c r="Y185" i="23"/>
  <c r="Y309" i="23" s="1"/>
  <c r="AB184" i="23"/>
  <c r="AB308" i="23" s="1"/>
  <c r="AE183" i="23"/>
  <c r="AE307" i="23" s="1"/>
  <c r="S183" i="23"/>
  <c r="S307" i="23" s="1"/>
  <c r="V182" i="23"/>
  <c r="V306" i="23" s="1"/>
  <c r="Y181" i="23"/>
  <c r="Y305" i="23" s="1"/>
  <c r="AB180" i="23"/>
  <c r="AB304" i="23" s="1"/>
  <c r="AE179" i="23"/>
  <c r="AE303" i="23" s="1"/>
  <c r="S179" i="23"/>
  <c r="S303" i="23" s="1"/>
  <c r="V178" i="23"/>
  <c r="V302" i="23" s="1"/>
  <c r="Y177" i="23"/>
  <c r="Y301" i="23" s="1"/>
  <c r="AB176" i="23"/>
  <c r="AB300" i="23" s="1"/>
  <c r="AE175" i="23"/>
  <c r="AE299" i="23" s="1"/>
  <c r="S175" i="23"/>
  <c r="S299" i="23" s="1"/>
  <c r="V174" i="23"/>
  <c r="V298" i="23" s="1"/>
  <c r="Y173" i="23"/>
  <c r="Y297" i="23" s="1"/>
  <c r="AB172" i="23"/>
  <c r="AB296" i="23" s="1"/>
  <c r="AE171" i="23"/>
  <c r="AE295" i="23" s="1"/>
  <c r="S171" i="23"/>
  <c r="S295" i="23" s="1"/>
  <c r="V170" i="23"/>
  <c r="V294" i="23" s="1"/>
  <c r="Y169" i="23"/>
  <c r="Y293" i="23" s="1"/>
  <c r="AB168" i="23"/>
  <c r="AB292" i="23" s="1"/>
  <c r="AE167" i="23"/>
  <c r="AE291" i="23" s="1"/>
  <c r="S167" i="23"/>
  <c r="S291" i="23" s="1"/>
  <c r="V166" i="23"/>
  <c r="V290" i="23" s="1"/>
  <c r="Y165" i="23"/>
  <c r="Y289" i="23" s="1"/>
  <c r="AB164" i="23"/>
  <c r="AB288" i="23" s="1"/>
  <c r="AE163" i="23"/>
  <c r="AE287" i="23" s="1"/>
  <c r="S163" i="23"/>
  <c r="S287" i="23" s="1"/>
  <c r="V162" i="23"/>
  <c r="V286" i="23" s="1"/>
  <c r="Y161" i="23"/>
  <c r="Y285" i="23" s="1"/>
  <c r="AB160" i="23"/>
  <c r="AB284" i="23" s="1"/>
  <c r="AE159" i="23"/>
  <c r="AE283" i="23" s="1"/>
  <c r="S159" i="23"/>
  <c r="S283" i="23" s="1"/>
  <c r="V158" i="23"/>
  <c r="V282" i="23" s="1"/>
  <c r="Y157" i="23"/>
  <c r="Y281" i="23" s="1"/>
  <c r="AB156" i="23"/>
  <c r="AB280" i="23" s="1"/>
  <c r="AE155" i="23"/>
  <c r="AE279" i="23" s="1"/>
  <c r="S155" i="23"/>
  <c r="S279" i="23" s="1"/>
  <c r="V154" i="23"/>
  <c r="V278" i="23" s="1"/>
  <c r="Y153" i="23"/>
  <c r="Y277" i="23" s="1"/>
  <c r="AB152" i="23"/>
  <c r="AB276" i="23" s="1"/>
  <c r="AE151" i="23"/>
  <c r="AE275" i="23" s="1"/>
  <c r="S151" i="23"/>
  <c r="S275" i="23" s="1"/>
  <c r="V150" i="23"/>
  <c r="V274" i="23" s="1"/>
  <c r="Y149" i="23"/>
  <c r="Y273" i="23" s="1"/>
  <c r="V151" i="23"/>
  <c r="V275" i="23" s="1"/>
  <c r="AA212" i="23"/>
  <c r="AA336" i="23" s="1"/>
  <c r="AD211" i="23"/>
  <c r="AD335" i="23" s="1"/>
  <c r="AG210" i="23"/>
  <c r="AG334" i="23" s="1"/>
  <c r="U210" i="23"/>
  <c r="U334" i="23" s="1"/>
  <c r="X209" i="23"/>
  <c r="X333" i="23" s="1"/>
  <c r="AA208" i="23"/>
  <c r="AA332" i="23" s="1"/>
  <c r="AD207" i="23"/>
  <c r="AD331" i="23" s="1"/>
  <c r="AG206" i="23"/>
  <c r="AG330" i="23" s="1"/>
  <c r="U206" i="23"/>
  <c r="U330" i="23" s="1"/>
  <c r="X205" i="23"/>
  <c r="X329" i="23" s="1"/>
  <c r="AA204" i="23"/>
  <c r="AA328" i="23" s="1"/>
  <c r="AD203" i="23"/>
  <c r="AD327" i="23" s="1"/>
  <c r="AG202" i="23"/>
  <c r="AG326" i="23" s="1"/>
  <c r="U202" i="23"/>
  <c r="U326" i="23" s="1"/>
  <c r="X201" i="23"/>
  <c r="X325" i="23" s="1"/>
  <c r="AA200" i="23"/>
  <c r="AA324" i="23" s="1"/>
  <c r="AD199" i="23"/>
  <c r="AD323" i="23" s="1"/>
  <c r="AG198" i="23"/>
  <c r="AG322" i="23" s="1"/>
  <c r="U198" i="23"/>
  <c r="U322" i="23" s="1"/>
  <c r="X197" i="23"/>
  <c r="X321" i="23" s="1"/>
  <c r="AA196" i="23"/>
  <c r="AA320" i="23" s="1"/>
  <c r="AD195" i="23"/>
  <c r="AD319" i="23" s="1"/>
  <c r="AG194" i="23"/>
  <c r="AG318" i="23" s="1"/>
  <c r="U194" i="23"/>
  <c r="U318" i="23" s="1"/>
  <c r="X193" i="23"/>
  <c r="X317" i="23" s="1"/>
  <c r="AA192" i="23"/>
  <c r="AA316" i="23" s="1"/>
  <c r="AD191" i="23"/>
  <c r="AD315" i="23" s="1"/>
  <c r="AG190" i="23"/>
  <c r="AG314" i="23" s="1"/>
  <c r="U190" i="23"/>
  <c r="U314" i="23" s="1"/>
  <c r="X189" i="23"/>
  <c r="X313" i="23" s="1"/>
  <c r="AA188" i="23"/>
  <c r="AA312" i="23" s="1"/>
  <c r="AD187" i="23"/>
  <c r="AD311" i="23" s="1"/>
  <c r="AG186" i="23"/>
  <c r="AG310" i="23" s="1"/>
  <c r="U186" i="23"/>
  <c r="U310" i="23" s="1"/>
  <c r="X185" i="23"/>
  <c r="X309" i="23" s="1"/>
  <c r="AA184" i="23"/>
  <c r="AA308" i="23" s="1"/>
  <c r="AD183" i="23"/>
  <c r="AD307" i="23" s="1"/>
  <c r="AG182" i="23"/>
  <c r="AG306" i="23" s="1"/>
  <c r="U182" i="23"/>
  <c r="U306" i="23" s="1"/>
  <c r="X181" i="23"/>
  <c r="X305" i="23" s="1"/>
  <c r="AA180" i="23"/>
  <c r="AA304" i="23" s="1"/>
  <c r="AD179" i="23"/>
  <c r="AD303" i="23" s="1"/>
  <c r="AG178" i="23"/>
  <c r="AG302" i="23" s="1"/>
  <c r="U178" i="23"/>
  <c r="U302" i="23" s="1"/>
  <c r="X177" i="23"/>
  <c r="X301" i="23" s="1"/>
  <c r="AA176" i="23"/>
  <c r="AA300" i="23" s="1"/>
  <c r="AD175" i="23"/>
  <c r="AD299" i="23" s="1"/>
  <c r="AG174" i="23"/>
  <c r="AG298" i="23" s="1"/>
  <c r="U174" i="23"/>
  <c r="U298" i="23" s="1"/>
  <c r="X173" i="23"/>
  <c r="X297" i="23" s="1"/>
  <c r="AA172" i="23"/>
  <c r="AA296" i="23" s="1"/>
  <c r="AD171" i="23"/>
  <c r="AD295" i="23" s="1"/>
  <c r="AG170" i="23"/>
  <c r="AG294" i="23" s="1"/>
  <c r="U170" i="23"/>
  <c r="U294" i="23" s="1"/>
  <c r="X169" i="23"/>
  <c r="X293" i="23" s="1"/>
  <c r="AA168" i="23"/>
  <c r="AA292" i="23" s="1"/>
  <c r="AD167" i="23"/>
  <c r="AD291" i="23" s="1"/>
  <c r="AG166" i="23"/>
  <c r="AG290" i="23" s="1"/>
  <c r="U166" i="23"/>
  <c r="U290" i="23" s="1"/>
  <c r="X165" i="23"/>
  <c r="X289" i="23" s="1"/>
  <c r="AA164" i="23"/>
  <c r="AA288" i="23" s="1"/>
  <c r="AD163" i="23"/>
  <c r="AD287" i="23" s="1"/>
  <c r="AG162" i="23"/>
  <c r="AG286" i="23" s="1"/>
  <c r="U162" i="23"/>
  <c r="U286" i="23" s="1"/>
  <c r="X161" i="23"/>
  <c r="X285" i="23" s="1"/>
  <c r="AA160" i="23"/>
  <c r="AA284" i="23" s="1"/>
  <c r="AD159" i="23"/>
  <c r="AD283" i="23" s="1"/>
  <c r="AG158" i="23"/>
  <c r="AG282" i="23" s="1"/>
  <c r="U158" i="23"/>
  <c r="U282" i="23" s="1"/>
  <c r="X157" i="23"/>
  <c r="X281" i="23" s="1"/>
  <c r="AA156" i="23"/>
  <c r="AA280" i="23" s="1"/>
  <c r="AD155" i="23"/>
  <c r="AD279" i="23" s="1"/>
  <c r="AG154" i="23"/>
  <c r="AG278" i="23" s="1"/>
  <c r="U154" i="23"/>
  <c r="U278" i="23" s="1"/>
  <c r="X153" i="23"/>
  <c r="X277" i="23" s="1"/>
  <c r="AA152" i="23"/>
  <c r="AA276" i="23" s="1"/>
  <c r="AD151" i="23"/>
  <c r="AD275" i="23" s="1"/>
  <c r="AG150" i="23"/>
  <c r="AG274" i="23" s="1"/>
  <c r="U150" i="23"/>
  <c r="U274" i="23" s="1"/>
  <c r="X149" i="23"/>
  <c r="X273" i="23" s="1"/>
  <c r="Y154" i="23"/>
  <c r="Y278" i="23" s="1"/>
  <c r="Z212" i="23"/>
  <c r="Z336" i="23" s="1"/>
  <c r="AC211" i="23"/>
  <c r="AC335" i="23" s="1"/>
  <c r="AF210" i="23"/>
  <c r="AF334" i="23" s="1"/>
  <c r="T210" i="23"/>
  <c r="T334" i="23" s="1"/>
  <c r="W209" i="23"/>
  <c r="W333" i="23" s="1"/>
  <c r="Z208" i="23"/>
  <c r="Z332" i="23" s="1"/>
  <c r="AC207" i="23"/>
  <c r="AC331" i="23" s="1"/>
  <c r="AF206" i="23"/>
  <c r="AF330" i="23" s="1"/>
  <c r="T206" i="23"/>
  <c r="T330" i="23" s="1"/>
  <c r="W205" i="23"/>
  <c r="W329" i="23" s="1"/>
  <c r="Z204" i="23"/>
  <c r="Z328" i="23" s="1"/>
  <c r="AC203" i="23"/>
  <c r="AC327" i="23" s="1"/>
  <c r="AF202" i="23"/>
  <c r="AF326" i="23" s="1"/>
  <c r="T202" i="23"/>
  <c r="T326" i="23" s="1"/>
  <c r="W201" i="23"/>
  <c r="W325" i="23" s="1"/>
  <c r="Z200" i="23"/>
  <c r="Z324" i="23" s="1"/>
  <c r="AC199" i="23"/>
  <c r="AC323" i="23" s="1"/>
  <c r="AF198" i="23"/>
  <c r="AF322" i="23" s="1"/>
  <c r="T198" i="23"/>
  <c r="T322" i="23" s="1"/>
  <c r="W197" i="23"/>
  <c r="W321" i="23" s="1"/>
  <c r="Z196" i="23"/>
  <c r="Z320" i="23" s="1"/>
  <c r="AC195" i="23"/>
  <c r="AC319" i="23" s="1"/>
  <c r="AF194" i="23"/>
  <c r="AF318" i="23" s="1"/>
  <c r="T194" i="23"/>
  <c r="T318" i="23" s="1"/>
  <c r="W193" i="23"/>
  <c r="W317" i="23" s="1"/>
  <c r="Z192" i="23"/>
  <c r="Z316" i="23" s="1"/>
  <c r="AC191" i="23"/>
  <c r="AC315" i="23" s="1"/>
  <c r="AF190" i="23"/>
  <c r="AF314" i="23" s="1"/>
  <c r="T190" i="23"/>
  <c r="T314" i="23" s="1"/>
  <c r="W189" i="23"/>
  <c r="W313" i="23" s="1"/>
  <c r="Z188" i="23"/>
  <c r="Z312" i="23" s="1"/>
  <c r="AC187" i="23"/>
  <c r="AC311" i="23" s="1"/>
  <c r="AF186" i="23"/>
  <c r="AF310" i="23" s="1"/>
  <c r="T186" i="23"/>
  <c r="T310" i="23" s="1"/>
  <c r="W185" i="23"/>
  <c r="W309" i="23" s="1"/>
  <c r="Z184" i="23"/>
  <c r="Z308" i="23" s="1"/>
  <c r="AC183" i="23"/>
  <c r="AC307" i="23" s="1"/>
  <c r="AF182" i="23"/>
  <c r="AF306" i="23" s="1"/>
  <c r="T182" i="23"/>
  <c r="T306" i="23" s="1"/>
  <c r="W181" i="23"/>
  <c r="W305" i="23" s="1"/>
  <c r="Z180" i="23"/>
  <c r="Z304" i="23" s="1"/>
  <c r="AC179" i="23"/>
  <c r="AC303" i="23" s="1"/>
  <c r="AF178" i="23"/>
  <c r="AF302" i="23" s="1"/>
  <c r="T178" i="23"/>
  <c r="T302" i="23" s="1"/>
  <c r="W177" i="23"/>
  <c r="W301" i="23" s="1"/>
  <c r="Z176" i="23"/>
  <c r="Z300" i="23" s="1"/>
  <c r="AC175" i="23"/>
  <c r="AC299" i="23" s="1"/>
  <c r="AF174" i="23"/>
  <c r="AF298" i="23" s="1"/>
  <c r="T174" i="23"/>
  <c r="T298" i="23" s="1"/>
  <c r="W173" i="23"/>
  <c r="W297" i="23" s="1"/>
  <c r="Z172" i="23"/>
  <c r="Z296" i="23" s="1"/>
  <c r="AC171" i="23"/>
  <c r="AC295" i="23" s="1"/>
  <c r="AF170" i="23"/>
  <c r="AF294" i="23" s="1"/>
  <c r="T170" i="23"/>
  <c r="T294" i="23" s="1"/>
  <c r="W169" i="23"/>
  <c r="W293" i="23" s="1"/>
  <c r="Z168" i="23"/>
  <c r="Z292" i="23" s="1"/>
  <c r="AC167" i="23"/>
  <c r="AC291" i="23" s="1"/>
  <c r="AF166" i="23"/>
  <c r="AF290" i="23" s="1"/>
  <c r="T166" i="23"/>
  <c r="T290" i="23" s="1"/>
  <c r="W165" i="23"/>
  <c r="W289" i="23" s="1"/>
  <c r="Z164" i="23"/>
  <c r="Z288" i="23" s="1"/>
  <c r="AC163" i="23"/>
  <c r="AC287" i="23" s="1"/>
  <c r="AF162" i="23"/>
  <c r="AF286" i="23" s="1"/>
  <c r="T162" i="23"/>
  <c r="T286" i="23" s="1"/>
  <c r="W161" i="23"/>
  <c r="W285" i="23" s="1"/>
  <c r="Z160" i="23"/>
  <c r="Z284" i="23" s="1"/>
  <c r="AC159" i="23"/>
  <c r="AC283" i="23" s="1"/>
  <c r="AF158" i="23"/>
  <c r="AF282" i="23" s="1"/>
  <c r="T158" i="23"/>
  <c r="T282" i="23" s="1"/>
  <c r="W157" i="23"/>
  <c r="W281" i="23" s="1"/>
  <c r="Z156" i="23"/>
  <c r="Z280" i="23" s="1"/>
  <c r="AC155" i="23"/>
  <c r="AC279" i="23" s="1"/>
  <c r="AF154" i="23"/>
  <c r="AF278" i="23" s="1"/>
  <c r="T154" i="23"/>
  <c r="T278" i="23" s="1"/>
  <c r="W153" i="23"/>
  <c r="W277" i="23" s="1"/>
  <c r="Z152" i="23"/>
  <c r="Z276" i="23" s="1"/>
  <c r="AC151" i="23"/>
  <c r="AC275" i="23" s="1"/>
  <c r="AF150" i="23"/>
  <c r="AF274" i="23" s="1"/>
  <c r="T150" i="23"/>
  <c r="T274" i="23" s="1"/>
  <c r="W149" i="23"/>
  <c r="W273" i="23" s="1"/>
  <c r="S164" i="23"/>
  <c r="S288" i="23" s="1"/>
  <c r="S152" i="23"/>
  <c r="S276" i="23" s="1"/>
  <c r="Y212" i="23"/>
  <c r="Y336" i="23" s="1"/>
  <c r="AB211" i="23"/>
  <c r="AB335" i="23" s="1"/>
  <c r="AE210" i="23"/>
  <c r="AE334" i="23" s="1"/>
  <c r="S210" i="23"/>
  <c r="S334" i="23" s="1"/>
  <c r="V209" i="23"/>
  <c r="V333" i="23" s="1"/>
  <c r="Y208" i="23"/>
  <c r="Y332" i="23" s="1"/>
  <c r="AB207" i="23"/>
  <c r="AB331" i="23" s="1"/>
  <c r="AE206" i="23"/>
  <c r="AE330" i="23" s="1"/>
  <c r="S206" i="23"/>
  <c r="S330" i="23" s="1"/>
  <c r="V205" i="23"/>
  <c r="V329" i="23" s="1"/>
  <c r="Y204" i="23"/>
  <c r="Y328" i="23" s="1"/>
  <c r="AB203" i="23"/>
  <c r="AB327" i="23" s="1"/>
  <c r="AE202" i="23"/>
  <c r="AE326" i="23" s="1"/>
  <c r="S202" i="23"/>
  <c r="S326" i="23" s="1"/>
  <c r="V201" i="23"/>
  <c r="V325" i="23" s="1"/>
  <c r="Y200" i="23"/>
  <c r="Y324" i="23" s="1"/>
  <c r="AB199" i="23"/>
  <c r="AB323" i="23" s="1"/>
  <c r="AE198" i="23"/>
  <c r="AE322" i="23" s="1"/>
  <c r="S198" i="23"/>
  <c r="S322" i="23" s="1"/>
  <c r="V197" i="23"/>
  <c r="V321" i="23" s="1"/>
  <c r="Y196" i="23"/>
  <c r="Y320" i="23" s="1"/>
  <c r="AB195" i="23"/>
  <c r="AB319" i="23" s="1"/>
  <c r="AE194" i="23"/>
  <c r="AE318" i="23" s="1"/>
  <c r="S194" i="23"/>
  <c r="S318" i="23" s="1"/>
  <c r="V193" i="23"/>
  <c r="V317" i="23" s="1"/>
  <c r="Y192" i="23"/>
  <c r="Y316" i="23" s="1"/>
  <c r="AB191" i="23"/>
  <c r="AB315" i="23" s="1"/>
  <c r="AE190" i="23"/>
  <c r="AE314" i="23" s="1"/>
  <c r="S190" i="23"/>
  <c r="S314" i="23" s="1"/>
  <c r="V189" i="23"/>
  <c r="V313" i="23" s="1"/>
  <c r="Y188" i="23"/>
  <c r="Y312" i="23" s="1"/>
  <c r="AB187" i="23"/>
  <c r="AB311" i="23" s="1"/>
  <c r="AE186" i="23"/>
  <c r="AE310" i="23" s="1"/>
  <c r="S186" i="23"/>
  <c r="S310" i="23" s="1"/>
  <c r="V185" i="23"/>
  <c r="V309" i="23" s="1"/>
  <c r="Y184" i="23"/>
  <c r="Y308" i="23" s="1"/>
  <c r="AB183" i="23"/>
  <c r="AB307" i="23" s="1"/>
  <c r="AE182" i="23"/>
  <c r="AE306" i="23" s="1"/>
  <c r="S182" i="23"/>
  <c r="S306" i="23" s="1"/>
  <c r="V181" i="23"/>
  <c r="V305" i="23" s="1"/>
  <c r="Y180" i="23"/>
  <c r="Y304" i="23" s="1"/>
  <c r="AB179" i="23"/>
  <c r="AB303" i="23" s="1"/>
  <c r="AE178" i="23"/>
  <c r="AE302" i="23" s="1"/>
  <c r="S178" i="23"/>
  <c r="S302" i="23" s="1"/>
  <c r="V177" i="23"/>
  <c r="V301" i="23" s="1"/>
  <c r="Y176" i="23"/>
  <c r="Y300" i="23" s="1"/>
  <c r="AB175" i="23"/>
  <c r="AB299" i="23" s="1"/>
  <c r="AE174" i="23"/>
  <c r="AE298" i="23" s="1"/>
  <c r="S174" i="23"/>
  <c r="S298" i="23" s="1"/>
  <c r="V173" i="23"/>
  <c r="V297" i="23" s="1"/>
  <c r="Y172" i="23"/>
  <c r="Y296" i="23" s="1"/>
  <c r="AB171" i="23"/>
  <c r="AB295" i="23" s="1"/>
  <c r="AE170" i="23"/>
  <c r="AE294" i="23" s="1"/>
  <c r="S170" i="23"/>
  <c r="S294" i="23" s="1"/>
  <c r="V169" i="23"/>
  <c r="V293" i="23" s="1"/>
  <c r="Y168" i="23"/>
  <c r="Y292" i="23" s="1"/>
  <c r="AB167" i="23"/>
  <c r="AB291" i="23" s="1"/>
  <c r="AE166" i="23"/>
  <c r="AE290" i="23" s="1"/>
  <c r="S166" i="23"/>
  <c r="S290" i="23" s="1"/>
  <c r="V165" i="23"/>
  <c r="V289" i="23" s="1"/>
  <c r="Y164" i="23"/>
  <c r="Y288" i="23" s="1"/>
  <c r="AB163" i="23"/>
  <c r="AB287" i="23" s="1"/>
  <c r="AE162" i="23"/>
  <c r="AE286" i="23" s="1"/>
  <c r="S162" i="23"/>
  <c r="S286" i="23" s="1"/>
  <c r="V161" i="23"/>
  <c r="V285" i="23" s="1"/>
  <c r="Y160" i="23"/>
  <c r="Y284" i="23" s="1"/>
  <c r="AB159" i="23"/>
  <c r="AB283" i="23" s="1"/>
  <c r="AE158" i="23"/>
  <c r="AE282" i="23" s="1"/>
  <c r="S158" i="23"/>
  <c r="S282" i="23" s="1"/>
  <c r="V157" i="23"/>
  <c r="V281" i="23" s="1"/>
  <c r="Y156" i="23"/>
  <c r="Y280" i="23" s="1"/>
  <c r="AB155" i="23"/>
  <c r="AB279" i="23" s="1"/>
  <c r="AE154" i="23"/>
  <c r="AE278" i="23" s="1"/>
  <c r="S154" i="23"/>
  <c r="S278" i="23" s="1"/>
  <c r="V153" i="23"/>
  <c r="V277" i="23" s="1"/>
  <c r="Y152" i="23"/>
  <c r="Y276" i="23" s="1"/>
  <c r="AB151" i="23"/>
  <c r="AB275" i="23" s="1"/>
  <c r="AE150" i="23"/>
  <c r="AE274" i="23" s="1"/>
  <c r="S150" i="23"/>
  <c r="S274" i="23" s="1"/>
  <c r="V149" i="23"/>
  <c r="V273" i="23" s="1"/>
  <c r="Y166" i="23"/>
  <c r="Y290" i="23" s="1"/>
  <c r="AB165" i="23"/>
  <c r="AB289" i="23" s="1"/>
  <c r="AE164" i="23"/>
  <c r="AE288" i="23" s="1"/>
  <c r="V163" i="23"/>
  <c r="V287" i="23" s="1"/>
  <c r="AE152" i="23"/>
  <c r="AE276" i="23" s="1"/>
  <c r="X212" i="23"/>
  <c r="X336" i="23" s="1"/>
  <c r="AA211" i="23"/>
  <c r="AA335" i="23" s="1"/>
  <c r="AD210" i="23"/>
  <c r="AD334" i="23" s="1"/>
  <c r="AG209" i="23"/>
  <c r="AG333" i="23" s="1"/>
  <c r="U209" i="23"/>
  <c r="U333" i="23" s="1"/>
  <c r="X208" i="23"/>
  <c r="X332" i="23" s="1"/>
  <c r="AA207" i="23"/>
  <c r="AA331" i="23" s="1"/>
  <c r="AD206" i="23"/>
  <c r="AD330" i="23" s="1"/>
  <c r="AG205" i="23"/>
  <c r="AG329" i="23" s="1"/>
  <c r="U205" i="23"/>
  <c r="U329" i="23" s="1"/>
  <c r="X204" i="23"/>
  <c r="X328" i="23" s="1"/>
  <c r="AA203" i="23"/>
  <c r="AA327" i="23" s="1"/>
  <c r="AD202" i="23"/>
  <c r="AD326" i="23" s="1"/>
  <c r="AG201" i="23"/>
  <c r="AG325" i="23" s="1"/>
  <c r="U201" i="23"/>
  <c r="U325" i="23" s="1"/>
  <c r="X200" i="23"/>
  <c r="X324" i="23" s="1"/>
  <c r="AA199" i="23"/>
  <c r="AA323" i="23" s="1"/>
  <c r="AD198" i="23"/>
  <c r="AD322" i="23" s="1"/>
  <c r="AG197" i="23"/>
  <c r="AG321" i="23" s="1"/>
  <c r="U197" i="23"/>
  <c r="U321" i="23" s="1"/>
  <c r="X196" i="23"/>
  <c r="X320" i="23" s="1"/>
  <c r="AA195" i="23"/>
  <c r="AA319" i="23" s="1"/>
  <c r="AD194" i="23"/>
  <c r="AD318" i="23" s="1"/>
  <c r="AG193" i="23"/>
  <c r="AG317" i="23" s="1"/>
  <c r="U193" i="23"/>
  <c r="U317" i="23" s="1"/>
  <c r="X192" i="23"/>
  <c r="X316" i="23" s="1"/>
  <c r="AA191" i="23"/>
  <c r="AA315" i="23" s="1"/>
  <c r="AD190" i="23"/>
  <c r="AD314" i="23" s="1"/>
  <c r="AG189" i="23"/>
  <c r="AG313" i="23" s="1"/>
  <c r="U189" i="23"/>
  <c r="U313" i="23" s="1"/>
  <c r="X188" i="23"/>
  <c r="X312" i="23" s="1"/>
  <c r="AA187" i="23"/>
  <c r="AA311" i="23" s="1"/>
  <c r="AD186" i="23"/>
  <c r="AD310" i="23" s="1"/>
  <c r="AG185" i="23"/>
  <c r="AG309" i="23" s="1"/>
  <c r="U185" i="23"/>
  <c r="U309" i="23" s="1"/>
  <c r="X184" i="23"/>
  <c r="X308" i="23" s="1"/>
  <c r="AA183" i="23"/>
  <c r="AA307" i="23" s="1"/>
  <c r="AD182" i="23"/>
  <c r="AD306" i="23" s="1"/>
  <c r="AG181" i="23"/>
  <c r="AG305" i="23" s="1"/>
  <c r="U181" i="23"/>
  <c r="U305" i="23" s="1"/>
  <c r="X180" i="23"/>
  <c r="X304" i="23" s="1"/>
  <c r="AA179" i="23"/>
  <c r="AA303" i="23" s="1"/>
  <c r="AD178" i="23"/>
  <c r="AD302" i="23" s="1"/>
  <c r="AG177" i="23"/>
  <c r="AG301" i="23" s="1"/>
  <c r="U177" i="23"/>
  <c r="U301" i="23" s="1"/>
  <c r="X176" i="23"/>
  <c r="X300" i="23" s="1"/>
  <c r="AA175" i="23"/>
  <c r="AA299" i="23" s="1"/>
  <c r="AD174" i="23"/>
  <c r="AD298" i="23" s="1"/>
  <c r="AG173" i="23"/>
  <c r="AG297" i="23" s="1"/>
  <c r="U173" i="23"/>
  <c r="U297" i="23" s="1"/>
  <c r="X172" i="23"/>
  <c r="X296" i="23" s="1"/>
  <c r="AA171" i="23"/>
  <c r="AA295" i="23" s="1"/>
  <c r="AD170" i="23"/>
  <c r="AD294" i="23" s="1"/>
  <c r="AG169" i="23"/>
  <c r="AG293" i="23" s="1"/>
  <c r="U169" i="23"/>
  <c r="U293" i="23" s="1"/>
  <c r="X168" i="23"/>
  <c r="X292" i="23" s="1"/>
  <c r="AA167" i="23"/>
  <c r="AA291" i="23" s="1"/>
  <c r="AD166" i="23"/>
  <c r="AD290" i="23" s="1"/>
  <c r="AG165" i="23"/>
  <c r="AG289" i="23" s="1"/>
  <c r="U165" i="23"/>
  <c r="U289" i="23" s="1"/>
  <c r="X164" i="23"/>
  <c r="X288" i="23" s="1"/>
  <c r="AA163" i="23"/>
  <c r="AA287" i="23" s="1"/>
  <c r="AD162" i="23"/>
  <c r="AD286" i="23" s="1"/>
  <c r="AG161" i="23"/>
  <c r="AG285" i="23" s="1"/>
  <c r="U161" i="23"/>
  <c r="U285" i="23" s="1"/>
  <c r="X160" i="23"/>
  <c r="X284" i="23" s="1"/>
  <c r="AA159" i="23"/>
  <c r="AA283" i="23" s="1"/>
  <c r="AD158" i="23"/>
  <c r="AD282" i="23" s="1"/>
  <c r="AG157" i="23"/>
  <c r="AG281" i="23" s="1"/>
  <c r="U157" i="23"/>
  <c r="U281" i="23" s="1"/>
  <c r="X156" i="23"/>
  <c r="X280" i="23" s="1"/>
  <c r="AA155" i="23"/>
  <c r="AA279" i="23" s="1"/>
  <c r="AD154" i="23"/>
  <c r="AD278" i="23" s="1"/>
  <c r="AG153" i="23"/>
  <c r="AG277" i="23" s="1"/>
  <c r="U153" i="23"/>
  <c r="U277" i="23" s="1"/>
  <c r="X152" i="23"/>
  <c r="X276" i="23" s="1"/>
  <c r="AA151" i="23"/>
  <c r="AA275" i="23" s="1"/>
  <c r="AD150" i="23"/>
  <c r="AD274" i="23" s="1"/>
  <c r="AG149" i="23"/>
  <c r="AG273" i="23" s="1"/>
  <c r="U149" i="23"/>
  <c r="U273" i="23" s="1"/>
  <c r="S156" i="23"/>
  <c r="S280" i="23" s="1"/>
  <c r="W212" i="23"/>
  <c r="W336" i="23" s="1"/>
  <c r="Z211" i="23"/>
  <c r="Z335" i="23" s="1"/>
  <c r="AC210" i="23"/>
  <c r="AC334" i="23" s="1"/>
  <c r="AF209" i="23"/>
  <c r="AF333" i="23" s="1"/>
  <c r="T209" i="23"/>
  <c r="T333" i="23" s="1"/>
  <c r="W208" i="23"/>
  <c r="W332" i="23" s="1"/>
  <c r="Z207" i="23"/>
  <c r="Z331" i="23" s="1"/>
  <c r="AC206" i="23"/>
  <c r="AC330" i="23" s="1"/>
  <c r="AF205" i="23"/>
  <c r="AF329" i="23" s="1"/>
  <c r="T205" i="23"/>
  <c r="T329" i="23" s="1"/>
  <c r="W204" i="23"/>
  <c r="W328" i="23" s="1"/>
  <c r="Z203" i="23"/>
  <c r="Z327" i="23" s="1"/>
  <c r="AC202" i="23"/>
  <c r="AC326" i="23" s="1"/>
  <c r="AF201" i="23"/>
  <c r="AF325" i="23" s="1"/>
  <c r="T201" i="23"/>
  <c r="T325" i="23" s="1"/>
  <c r="W200" i="23"/>
  <c r="W324" i="23" s="1"/>
  <c r="Z199" i="23"/>
  <c r="Z323" i="23" s="1"/>
  <c r="AC198" i="23"/>
  <c r="AC322" i="23" s="1"/>
  <c r="AF197" i="23"/>
  <c r="AF321" i="23" s="1"/>
  <c r="T197" i="23"/>
  <c r="T321" i="23" s="1"/>
  <c r="W196" i="23"/>
  <c r="W320" i="23" s="1"/>
  <c r="Z195" i="23"/>
  <c r="Z319" i="23" s="1"/>
  <c r="AC194" i="23"/>
  <c r="AC318" i="23" s="1"/>
  <c r="AF193" i="23"/>
  <c r="AF317" i="23" s="1"/>
  <c r="T193" i="23"/>
  <c r="T317" i="23" s="1"/>
  <c r="W192" i="23"/>
  <c r="W316" i="23" s="1"/>
  <c r="Z191" i="23"/>
  <c r="Z315" i="23" s="1"/>
  <c r="AC190" i="23"/>
  <c r="AC314" i="23" s="1"/>
  <c r="AF189" i="23"/>
  <c r="AF313" i="23" s="1"/>
  <c r="T189" i="23"/>
  <c r="T313" i="23" s="1"/>
  <c r="W188" i="23"/>
  <c r="W312" i="23" s="1"/>
  <c r="Z187" i="23"/>
  <c r="Z311" i="23" s="1"/>
  <c r="AC186" i="23"/>
  <c r="AC310" i="23" s="1"/>
  <c r="AF185" i="23"/>
  <c r="AF309" i="23" s="1"/>
  <c r="T185" i="23"/>
  <c r="T309" i="23" s="1"/>
  <c r="W184" i="23"/>
  <c r="W308" i="23" s="1"/>
  <c r="Z183" i="23"/>
  <c r="Z307" i="23" s="1"/>
  <c r="AC182" i="23"/>
  <c r="AC306" i="23" s="1"/>
  <c r="AF181" i="23"/>
  <c r="AF305" i="23" s="1"/>
  <c r="T181" i="23"/>
  <c r="T305" i="23" s="1"/>
  <c r="W180" i="23"/>
  <c r="W304" i="23" s="1"/>
  <c r="Z179" i="23"/>
  <c r="Z303" i="23" s="1"/>
  <c r="AC178" i="23"/>
  <c r="AC302" i="23" s="1"/>
  <c r="AF177" i="23"/>
  <c r="AF301" i="23" s="1"/>
  <c r="T177" i="23"/>
  <c r="T301" i="23" s="1"/>
  <c r="W176" i="23"/>
  <c r="W300" i="23" s="1"/>
  <c r="Z175" i="23"/>
  <c r="Z299" i="23" s="1"/>
  <c r="AC174" i="23"/>
  <c r="AC298" i="23" s="1"/>
  <c r="AF173" i="23"/>
  <c r="AF297" i="23" s="1"/>
  <c r="T173" i="23"/>
  <c r="T297" i="23" s="1"/>
  <c r="W172" i="23"/>
  <c r="W296" i="23" s="1"/>
  <c r="Z171" i="23"/>
  <c r="Z295" i="23" s="1"/>
  <c r="AC170" i="23"/>
  <c r="AC294" i="23" s="1"/>
  <c r="AF169" i="23"/>
  <c r="AF293" i="23" s="1"/>
  <c r="T169" i="23"/>
  <c r="T293" i="23" s="1"/>
  <c r="W168" i="23"/>
  <c r="W292" i="23" s="1"/>
  <c r="Z167" i="23"/>
  <c r="Z291" i="23" s="1"/>
  <c r="AC166" i="23"/>
  <c r="AC290" i="23" s="1"/>
  <c r="AF165" i="23"/>
  <c r="AF289" i="23" s="1"/>
  <c r="T165" i="23"/>
  <c r="T289" i="23" s="1"/>
  <c r="W164" i="23"/>
  <c r="W288" i="23" s="1"/>
  <c r="Z163" i="23"/>
  <c r="Z287" i="23" s="1"/>
  <c r="AC162" i="23"/>
  <c r="AC286" i="23" s="1"/>
  <c r="AF161" i="23"/>
  <c r="AF285" i="23" s="1"/>
  <c r="T161" i="23"/>
  <c r="T285" i="23" s="1"/>
  <c r="W160" i="23"/>
  <c r="W284" i="23" s="1"/>
  <c r="Z159" i="23"/>
  <c r="Z283" i="23" s="1"/>
  <c r="AC158" i="23"/>
  <c r="AC282" i="23" s="1"/>
  <c r="AF157" i="23"/>
  <c r="AF281" i="23" s="1"/>
  <c r="T157" i="23"/>
  <c r="T281" i="23" s="1"/>
  <c r="W156" i="23"/>
  <c r="W280" i="23" s="1"/>
  <c r="Z155" i="23"/>
  <c r="Z279" i="23" s="1"/>
  <c r="AC154" i="23"/>
  <c r="AC278" i="23" s="1"/>
  <c r="AF153" i="23"/>
  <c r="AF277" i="23" s="1"/>
  <c r="T153" i="23"/>
  <c r="T277" i="23" s="1"/>
  <c r="W152" i="23"/>
  <c r="W276" i="23" s="1"/>
  <c r="Z151" i="23"/>
  <c r="Z275" i="23" s="1"/>
  <c r="AC150" i="23"/>
  <c r="AC274" i="23" s="1"/>
  <c r="AF149" i="23"/>
  <c r="AF273" i="23" s="1"/>
  <c r="T149" i="23"/>
  <c r="T273" i="23" s="1"/>
  <c r="AB153" i="23"/>
  <c r="AB277" i="23" s="1"/>
  <c r="V212" i="23"/>
  <c r="V336" i="23" s="1"/>
  <c r="Y211" i="23"/>
  <c r="Y335" i="23" s="1"/>
  <c r="AB210" i="23"/>
  <c r="AB334" i="23" s="1"/>
  <c r="AE209" i="23"/>
  <c r="AE333" i="23" s="1"/>
  <c r="S209" i="23"/>
  <c r="S333" i="23" s="1"/>
  <c r="V208" i="23"/>
  <c r="V332" i="23" s="1"/>
  <c r="Y207" i="23"/>
  <c r="Y331" i="23" s="1"/>
  <c r="AB206" i="23"/>
  <c r="AB330" i="23" s="1"/>
  <c r="AE205" i="23"/>
  <c r="AE329" i="23" s="1"/>
  <c r="S205" i="23"/>
  <c r="S329" i="23" s="1"/>
  <c r="V204" i="23"/>
  <c r="V328" i="23" s="1"/>
  <c r="Y203" i="23"/>
  <c r="Y327" i="23" s="1"/>
  <c r="AB202" i="23"/>
  <c r="AB326" i="23" s="1"/>
  <c r="AE201" i="23"/>
  <c r="AE325" i="23" s="1"/>
  <c r="S201" i="23"/>
  <c r="S325" i="23" s="1"/>
  <c r="V200" i="23"/>
  <c r="V324" i="23" s="1"/>
  <c r="Y199" i="23"/>
  <c r="Y323" i="23" s="1"/>
  <c r="AB198" i="23"/>
  <c r="AB322" i="23" s="1"/>
  <c r="AE197" i="23"/>
  <c r="AE321" i="23" s="1"/>
  <c r="S197" i="23"/>
  <c r="S321" i="23" s="1"/>
  <c r="V196" i="23"/>
  <c r="V320" i="23" s="1"/>
  <c r="Y195" i="23"/>
  <c r="Y319" i="23" s="1"/>
  <c r="AB194" i="23"/>
  <c r="AB318" i="23" s="1"/>
  <c r="AE193" i="23"/>
  <c r="AE317" i="23" s="1"/>
  <c r="S193" i="23"/>
  <c r="S317" i="23" s="1"/>
  <c r="V192" i="23"/>
  <c r="V316" i="23" s="1"/>
  <c r="Y191" i="23"/>
  <c r="Y315" i="23" s="1"/>
  <c r="AB190" i="23"/>
  <c r="AB314" i="23" s="1"/>
  <c r="AE189" i="23"/>
  <c r="AE313" i="23" s="1"/>
  <c r="S189" i="23"/>
  <c r="S313" i="23" s="1"/>
  <c r="V188" i="23"/>
  <c r="V312" i="23" s="1"/>
  <c r="Y187" i="23"/>
  <c r="Y311" i="23" s="1"/>
  <c r="AB186" i="23"/>
  <c r="AB310" i="23" s="1"/>
  <c r="AE185" i="23"/>
  <c r="AE309" i="23" s="1"/>
  <c r="S185" i="23"/>
  <c r="S309" i="23" s="1"/>
  <c r="V184" i="23"/>
  <c r="V308" i="23" s="1"/>
  <c r="Y183" i="23"/>
  <c r="Y307" i="23" s="1"/>
  <c r="AB182" i="23"/>
  <c r="AB306" i="23" s="1"/>
  <c r="AE181" i="23"/>
  <c r="AE305" i="23" s="1"/>
  <c r="S181" i="23"/>
  <c r="S305" i="23" s="1"/>
  <c r="V180" i="23"/>
  <c r="V304" i="23" s="1"/>
  <c r="Y179" i="23"/>
  <c r="Y303" i="23" s="1"/>
  <c r="AB178" i="23"/>
  <c r="AB302" i="23" s="1"/>
  <c r="AE177" i="23"/>
  <c r="AE301" i="23" s="1"/>
  <c r="S177" i="23"/>
  <c r="S301" i="23" s="1"/>
  <c r="V176" i="23"/>
  <c r="V300" i="23" s="1"/>
  <c r="Y175" i="23"/>
  <c r="Y299" i="23" s="1"/>
  <c r="AB174" i="23"/>
  <c r="AB298" i="23" s="1"/>
  <c r="AE173" i="23"/>
  <c r="AE297" i="23" s="1"/>
  <c r="S173" i="23"/>
  <c r="S297" i="23" s="1"/>
  <c r="V172" i="23"/>
  <c r="V296" i="23" s="1"/>
  <c r="Y171" i="23"/>
  <c r="Y295" i="23" s="1"/>
  <c r="AB170" i="23"/>
  <c r="AB294" i="23" s="1"/>
  <c r="AE169" i="23"/>
  <c r="AE293" i="23" s="1"/>
  <c r="S169" i="23"/>
  <c r="S293" i="23" s="1"/>
  <c r="V168" i="23"/>
  <c r="V292" i="23" s="1"/>
  <c r="Y167" i="23"/>
  <c r="Y291" i="23" s="1"/>
  <c r="AB166" i="23"/>
  <c r="AB290" i="23" s="1"/>
  <c r="AE165" i="23"/>
  <c r="AE289" i="23" s="1"/>
  <c r="S165" i="23"/>
  <c r="S289" i="23" s="1"/>
  <c r="V164" i="23"/>
  <c r="V288" i="23" s="1"/>
  <c r="Y163" i="23"/>
  <c r="Y287" i="23" s="1"/>
  <c r="AB162" i="23"/>
  <c r="AB286" i="23" s="1"/>
  <c r="AE161" i="23"/>
  <c r="AE285" i="23" s="1"/>
  <c r="S161" i="23"/>
  <c r="S285" i="23" s="1"/>
  <c r="V160" i="23"/>
  <c r="V284" i="23" s="1"/>
  <c r="Y159" i="23"/>
  <c r="Y283" i="23" s="1"/>
  <c r="AB158" i="23"/>
  <c r="AB282" i="23" s="1"/>
  <c r="AE157" i="23"/>
  <c r="AE281" i="23" s="1"/>
  <c r="S157" i="23"/>
  <c r="S281" i="23" s="1"/>
  <c r="V156" i="23"/>
  <c r="V280" i="23" s="1"/>
  <c r="Y155" i="23"/>
  <c r="Y279" i="23" s="1"/>
  <c r="AB154" i="23"/>
  <c r="AB278" i="23" s="1"/>
  <c r="AE153" i="23"/>
  <c r="AE277" i="23" s="1"/>
  <c r="S153" i="23"/>
  <c r="S277" i="23" s="1"/>
  <c r="V152" i="23"/>
  <c r="V276" i="23" s="1"/>
  <c r="Y151" i="23"/>
  <c r="Y275" i="23" s="1"/>
  <c r="AB150" i="23"/>
  <c r="AB274" i="23" s="1"/>
  <c r="AE149" i="23"/>
  <c r="AE273" i="23" s="1"/>
  <c r="AU213" i="23"/>
  <c r="AU337" i="23" s="1"/>
  <c r="AU212" i="23"/>
  <c r="AU336" i="23" s="1"/>
  <c r="AU211" i="23"/>
  <c r="AU335" i="23" s="1"/>
  <c r="AU210" i="23"/>
  <c r="AU334" i="23" s="1"/>
  <c r="AU209" i="23"/>
  <c r="AU333" i="23" s="1"/>
  <c r="AU208" i="23"/>
  <c r="AU332" i="23" s="1"/>
  <c r="AU207" i="23"/>
  <c r="AU331" i="23" s="1"/>
  <c r="AU206" i="23"/>
  <c r="AU330" i="23" s="1"/>
  <c r="AU205" i="23"/>
  <c r="AU329" i="23" s="1"/>
  <c r="AU204" i="23"/>
  <c r="AU328" i="23" s="1"/>
  <c r="AU203" i="23"/>
  <c r="AU327" i="23" s="1"/>
  <c r="AU202" i="23"/>
  <c r="AU326" i="23" s="1"/>
  <c r="AU201" i="23"/>
  <c r="AU325" i="23" s="1"/>
  <c r="AU200" i="23"/>
  <c r="AU324" i="23" s="1"/>
  <c r="AU199" i="23"/>
  <c r="AU323" i="23" s="1"/>
  <c r="AU198" i="23"/>
  <c r="AU322" i="23" s="1"/>
  <c r="AU197" i="23"/>
  <c r="AU321" i="23" s="1"/>
  <c r="AU196" i="23"/>
  <c r="AU320" i="23" s="1"/>
  <c r="AU195" i="23"/>
  <c r="AU319" i="23" s="1"/>
  <c r="AU194" i="23"/>
  <c r="AU318" i="23" s="1"/>
  <c r="AU193" i="23"/>
  <c r="AU317" i="23" s="1"/>
  <c r="AU192" i="23"/>
  <c r="AU316" i="23" s="1"/>
  <c r="AU191" i="23"/>
  <c r="AU315" i="23" s="1"/>
  <c r="AU190" i="23"/>
  <c r="AU314" i="23" s="1"/>
  <c r="AU189" i="23"/>
  <c r="AU313" i="23" s="1"/>
  <c r="AU188" i="23"/>
  <c r="AU312" i="23" s="1"/>
  <c r="AU187" i="23"/>
  <c r="AU311" i="23" s="1"/>
  <c r="AU186" i="23"/>
  <c r="AU310" i="23" s="1"/>
  <c r="AU185" i="23"/>
  <c r="AU309" i="23" s="1"/>
  <c r="AU184" i="23"/>
  <c r="AU308" i="23" s="1"/>
  <c r="AU183" i="23"/>
  <c r="AU307" i="23" s="1"/>
  <c r="AT213" i="23"/>
  <c r="AT337" i="23" s="1"/>
  <c r="AT212" i="23"/>
  <c r="AT336" i="23" s="1"/>
  <c r="AT211" i="23"/>
  <c r="AT335" i="23" s="1"/>
  <c r="AT210" i="23"/>
  <c r="AT334" i="23" s="1"/>
  <c r="AT209" i="23"/>
  <c r="AT333" i="23" s="1"/>
  <c r="AT208" i="23"/>
  <c r="AT332" i="23" s="1"/>
  <c r="AT207" i="23"/>
  <c r="AT331" i="23" s="1"/>
  <c r="AT206" i="23"/>
  <c r="AT330" i="23" s="1"/>
  <c r="AT205" i="23"/>
  <c r="AT329" i="23" s="1"/>
  <c r="AT204" i="23"/>
  <c r="AT328" i="23" s="1"/>
  <c r="AT203" i="23"/>
  <c r="AT327" i="23" s="1"/>
  <c r="AT202" i="23"/>
  <c r="AT326" i="23" s="1"/>
  <c r="AT201" i="23"/>
  <c r="AT325" i="23" s="1"/>
  <c r="AT200" i="23"/>
  <c r="AT324" i="23" s="1"/>
  <c r="AT199" i="23"/>
  <c r="AT323" i="23" s="1"/>
  <c r="AT198" i="23"/>
  <c r="AT322" i="23" s="1"/>
  <c r="AT197" i="23"/>
  <c r="AT321" i="23" s="1"/>
  <c r="AT196" i="23"/>
  <c r="AT320" i="23" s="1"/>
  <c r="AT195" i="23"/>
  <c r="AT319" i="23" s="1"/>
  <c r="AT194" i="23"/>
  <c r="AT318" i="23" s="1"/>
  <c r="AT193" i="23"/>
  <c r="AT317" i="23" s="1"/>
  <c r="AT192" i="23"/>
  <c r="AT316" i="23" s="1"/>
  <c r="AT191" i="23"/>
  <c r="AT315" i="23" s="1"/>
  <c r="AT190" i="23"/>
  <c r="AT314" i="23" s="1"/>
  <c r="AT189" i="23"/>
  <c r="AT313" i="23" s="1"/>
  <c r="AT188" i="23"/>
  <c r="AT312" i="23" s="1"/>
  <c r="AT187" i="23"/>
  <c r="AT311" i="23" s="1"/>
  <c r="AT186" i="23"/>
  <c r="AT310" i="23" s="1"/>
  <c r="AT185" i="23"/>
  <c r="AT309" i="23" s="1"/>
  <c r="AT184" i="23"/>
  <c r="AT308" i="23" s="1"/>
  <c r="AT183" i="23"/>
  <c r="AT307" i="23" s="1"/>
  <c r="AS208" i="23"/>
  <c r="AS332" i="23" s="1"/>
  <c r="AS192" i="23"/>
  <c r="AS316" i="23" s="1"/>
  <c r="AS183" i="23"/>
  <c r="AS307" i="23" s="1"/>
  <c r="AR213" i="23"/>
  <c r="AR337" i="23" s="1"/>
  <c r="AR212" i="23"/>
  <c r="AR336" i="23" s="1"/>
  <c r="AR211" i="23"/>
  <c r="AR335" i="23" s="1"/>
  <c r="AR210" i="23"/>
  <c r="AR334" i="23" s="1"/>
  <c r="AR209" i="23"/>
  <c r="AR333" i="23" s="1"/>
  <c r="AR208" i="23"/>
  <c r="AR332" i="23" s="1"/>
  <c r="AR207" i="23"/>
  <c r="AR331" i="23" s="1"/>
  <c r="AR206" i="23"/>
  <c r="AR330" i="23" s="1"/>
  <c r="AR205" i="23"/>
  <c r="AR329" i="23" s="1"/>
  <c r="AR204" i="23"/>
  <c r="AR328" i="23" s="1"/>
  <c r="AR203" i="23"/>
  <c r="AR327" i="23" s="1"/>
  <c r="AR202" i="23"/>
  <c r="AR326" i="23" s="1"/>
  <c r="AR201" i="23"/>
  <c r="AR325" i="23" s="1"/>
  <c r="AR200" i="23"/>
  <c r="AR324" i="23" s="1"/>
  <c r="AR199" i="23"/>
  <c r="AR323" i="23" s="1"/>
  <c r="AR198" i="23"/>
  <c r="AR322" i="23" s="1"/>
  <c r="AR197" i="23"/>
  <c r="AR321" i="23" s="1"/>
  <c r="AR196" i="23"/>
  <c r="AR320" i="23" s="1"/>
  <c r="AR195" i="23"/>
  <c r="AR319" i="23" s="1"/>
  <c r="AR194" i="23"/>
  <c r="AR318" i="23" s="1"/>
  <c r="AR193" i="23"/>
  <c r="AR317" i="23" s="1"/>
  <c r="AR192" i="23"/>
  <c r="AR316" i="23" s="1"/>
  <c r="AR191" i="23"/>
  <c r="AR315" i="23" s="1"/>
  <c r="AR190" i="23"/>
  <c r="AR314" i="23" s="1"/>
  <c r="AR189" i="23"/>
  <c r="AR313" i="23" s="1"/>
  <c r="AR188" i="23"/>
  <c r="AR312" i="23" s="1"/>
  <c r="AR187" i="23"/>
  <c r="AR311" i="23" s="1"/>
  <c r="AR186" i="23"/>
  <c r="AR310" i="23" s="1"/>
  <c r="AR185" i="23"/>
  <c r="AR309" i="23" s="1"/>
  <c r="AR184" i="23"/>
  <c r="AR308" i="23" s="1"/>
  <c r="AR183" i="23"/>
  <c r="AR307" i="23" s="1"/>
  <c r="AS212" i="23"/>
  <c r="AS336" i="23" s="1"/>
  <c r="AS206" i="23"/>
  <c r="AS330" i="23" s="1"/>
  <c r="AS202" i="23"/>
  <c r="AS326" i="23" s="1"/>
  <c r="AS198" i="23"/>
  <c r="AS322" i="23" s="1"/>
  <c r="AS190" i="23"/>
  <c r="AS314" i="23" s="1"/>
  <c r="AQ213" i="23"/>
  <c r="AQ337" i="23" s="1"/>
  <c r="AQ212" i="23"/>
  <c r="AQ336" i="23" s="1"/>
  <c r="AQ211" i="23"/>
  <c r="AQ335" i="23" s="1"/>
  <c r="AQ210" i="23"/>
  <c r="AQ334" i="23" s="1"/>
  <c r="AQ209" i="23"/>
  <c r="AQ333" i="23" s="1"/>
  <c r="AQ208" i="23"/>
  <c r="AQ332" i="23" s="1"/>
  <c r="AQ207" i="23"/>
  <c r="AQ331" i="23" s="1"/>
  <c r="AQ206" i="23"/>
  <c r="AQ330" i="23" s="1"/>
  <c r="AQ205" i="23"/>
  <c r="AQ329" i="23" s="1"/>
  <c r="AQ204" i="23"/>
  <c r="AQ328" i="23" s="1"/>
  <c r="AQ203" i="23"/>
  <c r="AQ327" i="23" s="1"/>
  <c r="AQ202" i="23"/>
  <c r="AQ326" i="23" s="1"/>
  <c r="AQ201" i="23"/>
  <c r="AQ325" i="23" s="1"/>
  <c r="AQ200" i="23"/>
  <c r="AQ324" i="23" s="1"/>
  <c r="AQ199" i="23"/>
  <c r="AQ323" i="23" s="1"/>
  <c r="AQ198" i="23"/>
  <c r="AQ322" i="23" s="1"/>
  <c r="AQ197" i="23"/>
  <c r="AQ321" i="23" s="1"/>
  <c r="AQ196" i="23"/>
  <c r="AQ320" i="23" s="1"/>
  <c r="AQ195" i="23"/>
  <c r="AQ319" i="23" s="1"/>
  <c r="AQ194" i="23"/>
  <c r="AQ318" i="23" s="1"/>
  <c r="AQ193" i="23"/>
  <c r="AQ317" i="23" s="1"/>
  <c r="AQ192" i="23"/>
  <c r="AQ316" i="23" s="1"/>
  <c r="AQ191" i="23"/>
  <c r="AQ315" i="23" s="1"/>
  <c r="AQ190" i="23"/>
  <c r="AQ314" i="23" s="1"/>
  <c r="AQ189" i="23"/>
  <c r="AQ313" i="23" s="1"/>
  <c r="AQ188" i="23"/>
  <c r="AQ312" i="23" s="1"/>
  <c r="AQ187" i="23"/>
  <c r="AQ311" i="23" s="1"/>
  <c r="AQ186" i="23"/>
  <c r="AQ310" i="23" s="1"/>
  <c r="AQ185" i="23"/>
  <c r="AQ309" i="23" s="1"/>
  <c r="AQ184" i="23"/>
  <c r="AQ308" i="23" s="1"/>
  <c r="AQ183" i="23"/>
  <c r="AQ307" i="23" s="1"/>
  <c r="AS207" i="23"/>
  <c r="AS331" i="23" s="1"/>
  <c r="AS199" i="23"/>
  <c r="AS323" i="23" s="1"/>
  <c r="AS194" i="23"/>
  <c r="AS318" i="23" s="1"/>
  <c r="AS187" i="23"/>
  <c r="AS311" i="23" s="1"/>
  <c r="AP213" i="23"/>
  <c r="AP337" i="23" s="1"/>
  <c r="AP212" i="23"/>
  <c r="AP336" i="23" s="1"/>
  <c r="AP211" i="23"/>
  <c r="AP335" i="23" s="1"/>
  <c r="AP210" i="23"/>
  <c r="AP334" i="23" s="1"/>
  <c r="AP209" i="23"/>
  <c r="AP333" i="23" s="1"/>
  <c r="AP208" i="23"/>
  <c r="AP332" i="23" s="1"/>
  <c r="AP207" i="23"/>
  <c r="AP331" i="23" s="1"/>
  <c r="AP206" i="23"/>
  <c r="AP330" i="23" s="1"/>
  <c r="AP205" i="23"/>
  <c r="AP329" i="23" s="1"/>
  <c r="AP204" i="23"/>
  <c r="AP328" i="23" s="1"/>
  <c r="AP203" i="23"/>
  <c r="AP327" i="23" s="1"/>
  <c r="AP202" i="23"/>
  <c r="AP326" i="23" s="1"/>
  <c r="AP201" i="23"/>
  <c r="AP325" i="23" s="1"/>
  <c r="AP200" i="23"/>
  <c r="AP324" i="23" s="1"/>
  <c r="AP199" i="23"/>
  <c r="AP323" i="23" s="1"/>
  <c r="AP198" i="23"/>
  <c r="AP322" i="23" s="1"/>
  <c r="AP197" i="23"/>
  <c r="AP321" i="23" s="1"/>
  <c r="AP196" i="23"/>
  <c r="AP320" i="23" s="1"/>
  <c r="AP195" i="23"/>
  <c r="AP319" i="23" s="1"/>
  <c r="AP194" i="23"/>
  <c r="AP318" i="23" s="1"/>
  <c r="AP193" i="23"/>
  <c r="AP317" i="23" s="1"/>
  <c r="AP192" i="23"/>
  <c r="AP316" i="23" s="1"/>
  <c r="AP191" i="23"/>
  <c r="AP315" i="23" s="1"/>
  <c r="AP190" i="23"/>
  <c r="AP314" i="23" s="1"/>
  <c r="AP189" i="23"/>
  <c r="AP313" i="23" s="1"/>
  <c r="AP188" i="23"/>
  <c r="AP312" i="23" s="1"/>
  <c r="AP187" i="23"/>
  <c r="AP311" i="23" s="1"/>
  <c r="AP186" i="23"/>
  <c r="AP310" i="23" s="1"/>
  <c r="AP185" i="23"/>
  <c r="AP309" i="23" s="1"/>
  <c r="AP184" i="23"/>
  <c r="AP308" i="23" s="1"/>
  <c r="AP183" i="23"/>
  <c r="AP307" i="23" s="1"/>
  <c r="AS186" i="23"/>
  <c r="AS310" i="23" s="1"/>
  <c r="AO213" i="23"/>
  <c r="AO337" i="23" s="1"/>
  <c r="AO212" i="23"/>
  <c r="AO336" i="23" s="1"/>
  <c r="AO211" i="23"/>
  <c r="AO335" i="23" s="1"/>
  <c r="AO210" i="23"/>
  <c r="AO334" i="23" s="1"/>
  <c r="AO209" i="23"/>
  <c r="AO333" i="23" s="1"/>
  <c r="AO208" i="23"/>
  <c r="AO332" i="23" s="1"/>
  <c r="AO207" i="23"/>
  <c r="AO331" i="23" s="1"/>
  <c r="AO206" i="23"/>
  <c r="AO330" i="23" s="1"/>
  <c r="AO205" i="23"/>
  <c r="AO329" i="23" s="1"/>
  <c r="AO204" i="23"/>
  <c r="AO328" i="23" s="1"/>
  <c r="AO203" i="23"/>
  <c r="AO327" i="23" s="1"/>
  <c r="AO202" i="23"/>
  <c r="AO326" i="23" s="1"/>
  <c r="AO201" i="23"/>
  <c r="AO325" i="23" s="1"/>
  <c r="AO200" i="23"/>
  <c r="AO324" i="23" s="1"/>
  <c r="AO199" i="23"/>
  <c r="AO323" i="23" s="1"/>
  <c r="AO198" i="23"/>
  <c r="AO322" i="23" s="1"/>
  <c r="AO197" i="23"/>
  <c r="AO321" i="23" s="1"/>
  <c r="AO196" i="23"/>
  <c r="AO320" i="23" s="1"/>
  <c r="AO195" i="23"/>
  <c r="AO319" i="23" s="1"/>
  <c r="AO194" i="23"/>
  <c r="AO318" i="23" s="1"/>
  <c r="AO193" i="23"/>
  <c r="AO317" i="23" s="1"/>
  <c r="AO192" i="23"/>
  <c r="AO316" i="23" s="1"/>
  <c r="AO191" i="23"/>
  <c r="AO315" i="23" s="1"/>
  <c r="AO190" i="23"/>
  <c r="AO314" i="23" s="1"/>
  <c r="AO189" i="23"/>
  <c r="AO313" i="23" s="1"/>
  <c r="AO188" i="23"/>
  <c r="AO312" i="23" s="1"/>
  <c r="AO187" i="23"/>
  <c r="AO311" i="23" s="1"/>
  <c r="AO186" i="23"/>
  <c r="AO310" i="23" s="1"/>
  <c r="AO185" i="23"/>
  <c r="AO309" i="23" s="1"/>
  <c r="AO184" i="23"/>
  <c r="AO308" i="23" s="1"/>
  <c r="AO183" i="23"/>
  <c r="AO307" i="23" s="1"/>
  <c r="AS210" i="23"/>
  <c r="AS334" i="23" s="1"/>
  <c r="AS195" i="23"/>
  <c r="AS319" i="23" s="1"/>
  <c r="AS185" i="23"/>
  <c r="AS309" i="23" s="1"/>
  <c r="AN213" i="23"/>
  <c r="AN337" i="23" s="1"/>
  <c r="AN212" i="23"/>
  <c r="AN336" i="23" s="1"/>
  <c r="AN211" i="23"/>
  <c r="AN335" i="23" s="1"/>
  <c r="AN210" i="23"/>
  <c r="AN334" i="23" s="1"/>
  <c r="AN209" i="23"/>
  <c r="AN333" i="23" s="1"/>
  <c r="AN208" i="23"/>
  <c r="AN332" i="23" s="1"/>
  <c r="AN207" i="23"/>
  <c r="AN331" i="23" s="1"/>
  <c r="AN206" i="23"/>
  <c r="AN330" i="23" s="1"/>
  <c r="AN205" i="23"/>
  <c r="AN329" i="23" s="1"/>
  <c r="AN204" i="23"/>
  <c r="AN328" i="23" s="1"/>
  <c r="AN203" i="23"/>
  <c r="AN327" i="23" s="1"/>
  <c r="AN202" i="23"/>
  <c r="AN326" i="23" s="1"/>
  <c r="AN201" i="23"/>
  <c r="AN325" i="23" s="1"/>
  <c r="AN200" i="23"/>
  <c r="AN324" i="23" s="1"/>
  <c r="AN199" i="23"/>
  <c r="AN323" i="23" s="1"/>
  <c r="AN198" i="23"/>
  <c r="AN322" i="23" s="1"/>
  <c r="AN197" i="23"/>
  <c r="AN321" i="23" s="1"/>
  <c r="AN196" i="23"/>
  <c r="AN320" i="23" s="1"/>
  <c r="AN195" i="23"/>
  <c r="AN319" i="23" s="1"/>
  <c r="AN194" i="23"/>
  <c r="AN318" i="23" s="1"/>
  <c r="AN193" i="23"/>
  <c r="AN317" i="23" s="1"/>
  <c r="AN192" i="23"/>
  <c r="AN316" i="23" s="1"/>
  <c r="AN191" i="23"/>
  <c r="AN315" i="23" s="1"/>
  <c r="AN190" i="23"/>
  <c r="AN314" i="23" s="1"/>
  <c r="AN189" i="23"/>
  <c r="AN313" i="23" s="1"/>
  <c r="AN188" i="23"/>
  <c r="AN312" i="23" s="1"/>
  <c r="AN187" i="23"/>
  <c r="AN311" i="23" s="1"/>
  <c r="AN186" i="23"/>
  <c r="AN310" i="23" s="1"/>
  <c r="AN185" i="23"/>
  <c r="AN309" i="23" s="1"/>
  <c r="AN184" i="23"/>
  <c r="AN308" i="23" s="1"/>
  <c r="AN183" i="23"/>
  <c r="AN307" i="23" s="1"/>
  <c r="AS203" i="23"/>
  <c r="AS327" i="23" s="1"/>
  <c r="AS188" i="23"/>
  <c r="AS312" i="23" s="1"/>
  <c r="AM213" i="23"/>
  <c r="AM337" i="23" s="1"/>
  <c r="AM212" i="23"/>
  <c r="AM336" i="23" s="1"/>
  <c r="AM211" i="23"/>
  <c r="AM335" i="23" s="1"/>
  <c r="AM210" i="23"/>
  <c r="AM334" i="23" s="1"/>
  <c r="AM209" i="23"/>
  <c r="AM333" i="23" s="1"/>
  <c r="AM208" i="23"/>
  <c r="AM332" i="23" s="1"/>
  <c r="AM207" i="23"/>
  <c r="AM331" i="23" s="1"/>
  <c r="AM206" i="23"/>
  <c r="AM330" i="23" s="1"/>
  <c r="AM205" i="23"/>
  <c r="AM329" i="23" s="1"/>
  <c r="AM204" i="23"/>
  <c r="AM328" i="23" s="1"/>
  <c r="AM203" i="23"/>
  <c r="AM327" i="23" s="1"/>
  <c r="AM202" i="23"/>
  <c r="AM326" i="23" s="1"/>
  <c r="AM201" i="23"/>
  <c r="AM325" i="23" s="1"/>
  <c r="AM200" i="23"/>
  <c r="AM324" i="23" s="1"/>
  <c r="AM199" i="23"/>
  <c r="AM323" i="23" s="1"/>
  <c r="AM198" i="23"/>
  <c r="AM322" i="23" s="1"/>
  <c r="AM197" i="23"/>
  <c r="AM321" i="23" s="1"/>
  <c r="AM196" i="23"/>
  <c r="AM320" i="23" s="1"/>
  <c r="AM195" i="23"/>
  <c r="AM319" i="23" s="1"/>
  <c r="AM194" i="23"/>
  <c r="AM318" i="23" s="1"/>
  <c r="AM193" i="23"/>
  <c r="AM317" i="23" s="1"/>
  <c r="AM192" i="23"/>
  <c r="AM316" i="23" s="1"/>
  <c r="AM191" i="23"/>
  <c r="AM315" i="23" s="1"/>
  <c r="AM190" i="23"/>
  <c r="AM314" i="23" s="1"/>
  <c r="AM189" i="23"/>
  <c r="AM313" i="23" s="1"/>
  <c r="AM188" i="23"/>
  <c r="AM312" i="23" s="1"/>
  <c r="AM187" i="23"/>
  <c r="AM311" i="23" s="1"/>
  <c r="AM186" i="23"/>
  <c r="AM310" i="23" s="1"/>
  <c r="AM185" i="23"/>
  <c r="AM309" i="23" s="1"/>
  <c r="AM184" i="23"/>
  <c r="AM308" i="23" s="1"/>
  <c r="AM183" i="23"/>
  <c r="AM307" i="23" s="1"/>
  <c r="AS209" i="23"/>
  <c r="AS333" i="23" s="1"/>
  <c r="AS196" i="23"/>
  <c r="AS320" i="23" s="1"/>
  <c r="AS184" i="23"/>
  <c r="AS308" i="23" s="1"/>
  <c r="AL213" i="23"/>
  <c r="AL337" i="23" s="1"/>
  <c r="AL212" i="23"/>
  <c r="AL336" i="23" s="1"/>
  <c r="AL211" i="23"/>
  <c r="AL335" i="23" s="1"/>
  <c r="AL210" i="23"/>
  <c r="AL334" i="23" s="1"/>
  <c r="AL209" i="23"/>
  <c r="AL333" i="23" s="1"/>
  <c r="AL208" i="23"/>
  <c r="AL332" i="23" s="1"/>
  <c r="AL207" i="23"/>
  <c r="AL331" i="23" s="1"/>
  <c r="AL206" i="23"/>
  <c r="AL330" i="23" s="1"/>
  <c r="AL205" i="23"/>
  <c r="AL329" i="23" s="1"/>
  <c r="AL204" i="23"/>
  <c r="AL328" i="23" s="1"/>
  <c r="AL203" i="23"/>
  <c r="AL327" i="23" s="1"/>
  <c r="AL202" i="23"/>
  <c r="AL326" i="23" s="1"/>
  <c r="AL201" i="23"/>
  <c r="AL325" i="23" s="1"/>
  <c r="AL200" i="23"/>
  <c r="AL324" i="23" s="1"/>
  <c r="AL199" i="23"/>
  <c r="AL323" i="23" s="1"/>
  <c r="AL198" i="23"/>
  <c r="AL322" i="23" s="1"/>
  <c r="AL197" i="23"/>
  <c r="AL321" i="23" s="1"/>
  <c r="AL196" i="23"/>
  <c r="AL320" i="23" s="1"/>
  <c r="AL195" i="23"/>
  <c r="AL319" i="23" s="1"/>
  <c r="AL194" i="23"/>
  <c r="AL318" i="23" s="1"/>
  <c r="AL193" i="23"/>
  <c r="AL317" i="23" s="1"/>
  <c r="AL192" i="23"/>
  <c r="AL316" i="23" s="1"/>
  <c r="AL191" i="23"/>
  <c r="AL315" i="23" s="1"/>
  <c r="AL190" i="23"/>
  <c r="AL314" i="23" s="1"/>
  <c r="AL189" i="23"/>
  <c r="AL313" i="23" s="1"/>
  <c r="AL188" i="23"/>
  <c r="AL312" i="23" s="1"/>
  <c r="AL187" i="23"/>
  <c r="AL311" i="23" s="1"/>
  <c r="AL186" i="23"/>
  <c r="AL310" i="23" s="1"/>
  <c r="AL185" i="23"/>
  <c r="AL309" i="23" s="1"/>
  <c r="AL184" i="23"/>
  <c r="AL308" i="23" s="1"/>
  <c r="AL183" i="23"/>
  <c r="AL307" i="23" s="1"/>
  <c r="AS211" i="23"/>
  <c r="AS335" i="23" s="1"/>
  <c r="AS204" i="23"/>
  <c r="AS328" i="23" s="1"/>
  <c r="AS201" i="23"/>
  <c r="AS325" i="23" s="1"/>
  <c r="AS197" i="23"/>
  <c r="AS321" i="23" s="1"/>
  <c r="AS191" i="23"/>
  <c r="AS315" i="23" s="1"/>
  <c r="AK213" i="23"/>
  <c r="AK337" i="23" s="1"/>
  <c r="AK212" i="23"/>
  <c r="AK336" i="23" s="1"/>
  <c r="AK211" i="23"/>
  <c r="AK335" i="23" s="1"/>
  <c r="AK210" i="23"/>
  <c r="AK334" i="23" s="1"/>
  <c r="AK209" i="23"/>
  <c r="AK333" i="23" s="1"/>
  <c r="AK208" i="23"/>
  <c r="AK332" i="23" s="1"/>
  <c r="AK207" i="23"/>
  <c r="AK331" i="23" s="1"/>
  <c r="AK206" i="23"/>
  <c r="AK330" i="23" s="1"/>
  <c r="AK205" i="23"/>
  <c r="AK329" i="23" s="1"/>
  <c r="AK204" i="23"/>
  <c r="AK328" i="23" s="1"/>
  <c r="AK203" i="23"/>
  <c r="AK327" i="23" s="1"/>
  <c r="AK202" i="23"/>
  <c r="AK326" i="23" s="1"/>
  <c r="AK201" i="23"/>
  <c r="AK325" i="23" s="1"/>
  <c r="AK200" i="23"/>
  <c r="AK324" i="23" s="1"/>
  <c r="AK199" i="23"/>
  <c r="AK323" i="23" s="1"/>
  <c r="AK198" i="23"/>
  <c r="AK322" i="23" s="1"/>
  <c r="AK197" i="23"/>
  <c r="AK321" i="23" s="1"/>
  <c r="AK196" i="23"/>
  <c r="AK320" i="23" s="1"/>
  <c r="AK195" i="23"/>
  <c r="AK319" i="23" s="1"/>
  <c r="AK194" i="23"/>
  <c r="AK318" i="23" s="1"/>
  <c r="AK193" i="23"/>
  <c r="AK317" i="23" s="1"/>
  <c r="AK192" i="23"/>
  <c r="AK316" i="23" s="1"/>
  <c r="AK191" i="23"/>
  <c r="AK315" i="23" s="1"/>
  <c r="AK190" i="23"/>
  <c r="AK314" i="23" s="1"/>
  <c r="AK189" i="23"/>
  <c r="AK313" i="23" s="1"/>
  <c r="AK188" i="23"/>
  <c r="AK312" i="23" s="1"/>
  <c r="AK187" i="23"/>
  <c r="AK311" i="23" s="1"/>
  <c r="AK186" i="23"/>
  <c r="AK310" i="23" s="1"/>
  <c r="AK185" i="23"/>
  <c r="AK309" i="23" s="1"/>
  <c r="AK184" i="23"/>
  <c r="AK308" i="23" s="1"/>
  <c r="AK183" i="23"/>
  <c r="AK307" i="23" s="1"/>
  <c r="AS213" i="23"/>
  <c r="AS337" i="23" s="1"/>
  <c r="AS205" i="23"/>
  <c r="AS329" i="23" s="1"/>
  <c r="AS200" i="23"/>
  <c r="AS324" i="23" s="1"/>
  <c r="AS193" i="23"/>
  <c r="AS317" i="23" s="1"/>
  <c r="AS189" i="23"/>
  <c r="AS313" i="23" s="1"/>
  <c r="AJ213" i="23"/>
  <c r="AJ337" i="23" s="1"/>
  <c r="AJ212" i="23"/>
  <c r="AJ336" i="23" s="1"/>
  <c r="AJ211" i="23"/>
  <c r="AJ335" i="23" s="1"/>
  <c r="AJ210" i="23"/>
  <c r="AJ334" i="23" s="1"/>
  <c r="AJ209" i="23"/>
  <c r="AJ333" i="23" s="1"/>
  <c r="AJ208" i="23"/>
  <c r="AJ332" i="23" s="1"/>
  <c r="AJ207" i="23"/>
  <c r="AJ331" i="23" s="1"/>
  <c r="AJ206" i="23"/>
  <c r="AJ330" i="23" s="1"/>
  <c r="AJ205" i="23"/>
  <c r="AJ329" i="23" s="1"/>
  <c r="AJ204" i="23"/>
  <c r="AJ328" i="23" s="1"/>
  <c r="AJ203" i="23"/>
  <c r="AJ327" i="23" s="1"/>
  <c r="AJ202" i="23"/>
  <c r="AJ326" i="23" s="1"/>
  <c r="AJ201" i="23"/>
  <c r="AJ325" i="23" s="1"/>
  <c r="AJ200" i="23"/>
  <c r="AJ324" i="23" s="1"/>
  <c r="AJ199" i="23"/>
  <c r="AJ323" i="23" s="1"/>
  <c r="AJ198" i="23"/>
  <c r="AJ322" i="23" s="1"/>
  <c r="AJ197" i="23"/>
  <c r="AJ321" i="23" s="1"/>
  <c r="AJ196" i="23"/>
  <c r="AJ320" i="23" s="1"/>
  <c r="AJ195" i="23"/>
  <c r="AJ319" i="23" s="1"/>
  <c r="AJ194" i="23"/>
  <c r="AJ318" i="23" s="1"/>
  <c r="AJ193" i="23"/>
  <c r="AJ317" i="23" s="1"/>
  <c r="AJ192" i="23"/>
  <c r="AJ316" i="23" s="1"/>
  <c r="AJ191" i="23"/>
  <c r="AJ315" i="23" s="1"/>
  <c r="AJ190" i="23"/>
  <c r="AJ314" i="23" s="1"/>
  <c r="AJ189" i="23"/>
  <c r="AJ313" i="23" s="1"/>
  <c r="AJ188" i="23"/>
  <c r="AJ312" i="23" s="1"/>
  <c r="AJ187" i="23"/>
  <c r="AJ311" i="23" s="1"/>
  <c r="AJ186" i="23"/>
  <c r="AJ310" i="23" s="1"/>
  <c r="AJ185" i="23"/>
  <c r="AJ309" i="23" s="1"/>
  <c r="AJ184" i="23"/>
  <c r="AJ308" i="23" s="1"/>
  <c r="AS169" i="23"/>
  <c r="AS293" i="23" s="1"/>
  <c r="AU181" i="23"/>
  <c r="AU305" i="23" s="1"/>
  <c r="AU180" i="23"/>
  <c r="AU304" i="23" s="1"/>
  <c r="AU179" i="23"/>
  <c r="AU303" i="23" s="1"/>
  <c r="AU178" i="23"/>
  <c r="AU302" i="23" s="1"/>
  <c r="AU177" i="23"/>
  <c r="AU301" i="23" s="1"/>
  <c r="AU176" i="23"/>
  <c r="AU300" i="23" s="1"/>
  <c r="AU175" i="23"/>
  <c r="AU299" i="23" s="1"/>
  <c r="AU174" i="23"/>
  <c r="AU298" i="23" s="1"/>
  <c r="AU173" i="23"/>
  <c r="AU297" i="23" s="1"/>
  <c r="AU172" i="23"/>
  <c r="AU296" i="23" s="1"/>
  <c r="AU171" i="23"/>
  <c r="AU295" i="23" s="1"/>
  <c r="AU170" i="23"/>
  <c r="AU294" i="23" s="1"/>
  <c r="AU169" i="23"/>
  <c r="AU293" i="23" s="1"/>
  <c r="AU168" i="23"/>
  <c r="AU292" i="23" s="1"/>
  <c r="AU167" i="23"/>
  <c r="AU291" i="23" s="1"/>
  <c r="AU166" i="23"/>
  <c r="AU290" i="23" s="1"/>
  <c r="AU165" i="23"/>
  <c r="AU289" i="23" s="1"/>
  <c r="AU164" i="23"/>
  <c r="AU288" i="23" s="1"/>
  <c r="AU163" i="23"/>
  <c r="AU287" i="23" s="1"/>
  <c r="AU162" i="23"/>
  <c r="AU286" i="23" s="1"/>
  <c r="AU161" i="23"/>
  <c r="AU285" i="23" s="1"/>
  <c r="AU160" i="23"/>
  <c r="AU284" i="23" s="1"/>
  <c r="AU159" i="23"/>
  <c r="AU283" i="23" s="1"/>
  <c r="AU158" i="23"/>
  <c r="AU282" i="23" s="1"/>
  <c r="AU157" i="23"/>
  <c r="AU281" i="23" s="1"/>
  <c r="AU156" i="23"/>
  <c r="AU280" i="23" s="1"/>
  <c r="AU155" i="23"/>
  <c r="AU279" i="23" s="1"/>
  <c r="AU154" i="23"/>
  <c r="AU278" i="23" s="1"/>
  <c r="AU153" i="23"/>
  <c r="AU277" i="23" s="1"/>
  <c r="AU152" i="23"/>
  <c r="AU276" i="23" s="1"/>
  <c r="AU151" i="23"/>
  <c r="AU275" i="23" s="1"/>
  <c r="AU150" i="23"/>
  <c r="AU274" i="23" s="1"/>
  <c r="AU149" i="23"/>
  <c r="AU273" i="23" s="1"/>
  <c r="AT181" i="23"/>
  <c r="AT305" i="23" s="1"/>
  <c r="AT180" i="23"/>
  <c r="AT304" i="23" s="1"/>
  <c r="AT179" i="23"/>
  <c r="AT303" i="23" s="1"/>
  <c r="AT178" i="23"/>
  <c r="AT302" i="23" s="1"/>
  <c r="AT177" i="23"/>
  <c r="AT301" i="23" s="1"/>
  <c r="AT176" i="23"/>
  <c r="AT300" i="23" s="1"/>
  <c r="AT175" i="23"/>
  <c r="AT299" i="23" s="1"/>
  <c r="AT174" i="23"/>
  <c r="AT298" i="23" s="1"/>
  <c r="AT173" i="23"/>
  <c r="AT297" i="23" s="1"/>
  <c r="AT172" i="23"/>
  <c r="AT296" i="23" s="1"/>
  <c r="AT171" i="23"/>
  <c r="AT295" i="23" s="1"/>
  <c r="AT170" i="23"/>
  <c r="AT294" i="23" s="1"/>
  <c r="AT169" i="23"/>
  <c r="AT293" i="23" s="1"/>
  <c r="AT168" i="23"/>
  <c r="AT292" i="23" s="1"/>
  <c r="AT167" i="23"/>
  <c r="AT291" i="23" s="1"/>
  <c r="AT166" i="23"/>
  <c r="AT290" i="23" s="1"/>
  <c r="AT165" i="23"/>
  <c r="AT289" i="23" s="1"/>
  <c r="AT164" i="23"/>
  <c r="AT288" i="23" s="1"/>
  <c r="AT163" i="23"/>
  <c r="AT287" i="23" s="1"/>
  <c r="AT162" i="23"/>
  <c r="AT286" i="23" s="1"/>
  <c r="AT161" i="23"/>
  <c r="AT285" i="23" s="1"/>
  <c r="AT160" i="23"/>
  <c r="AT284" i="23" s="1"/>
  <c r="AT159" i="23"/>
  <c r="AT283" i="23" s="1"/>
  <c r="AT158" i="23"/>
  <c r="AT282" i="23" s="1"/>
  <c r="AT157" i="23"/>
  <c r="AT281" i="23" s="1"/>
  <c r="AT156" i="23"/>
  <c r="AT280" i="23" s="1"/>
  <c r="AT155" i="23"/>
  <c r="AT279" i="23" s="1"/>
  <c r="AT154" i="23"/>
  <c r="AT278" i="23" s="1"/>
  <c r="AT153" i="23"/>
  <c r="AT277" i="23" s="1"/>
  <c r="AT152" i="23"/>
  <c r="AT276" i="23" s="1"/>
  <c r="AT151" i="23"/>
  <c r="AT275" i="23" s="1"/>
  <c r="AT150" i="23"/>
  <c r="AT274" i="23" s="1"/>
  <c r="AT149" i="23"/>
  <c r="AT273" i="23" s="1"/>
  <c r="AS178" i="23"/>
  <c r="AS302" i="23" s="1"/>
  <c r="AS171" i="23"/>
  <c r="AS295" i="23" s="1"/>
  <c r="AS160" i="23"/>
  <c r="AS284" i="23" s="1"/>
  <c r="AS149" i="23"/>
  <c r="AS273" i="23" s="1"/>
  <c r="AR181" i="23"/>
  <c r="AR305" i="23" s="1"/>
  <c r="AR180" i="23"/>
  <c r="AR304" i="23" s="1"/>
  <c r="AR179" i="23"/>
  <c r="AR303" i="23" s="1"/>
  <c r="AR178" i="23"/>
  <c r="AR302" i="23" s="1"/>
  <c r="AR176" i="23"/>
  <c r="AR300" i="23" s="1"/>
  <c r="AR172" i="23"/>
  <c r="AR296" i="23" s="1"/>
  <c r="AR169" i="23"/>
  <c r="AR293" i="23" s="1"/>
  <c r="AR168" i="23"/>
  <c r="AR292" i="23" s="1"/>
  <c r="AR167" i="23"/>
  <c r="AR291" i="23" s="1"/>
  <c r="AR166" i="23"/>
  <c r="AR290" i="23" s="1"/>
  <c r="AR165" i="23"/>
  <c r="AR289" i="23" s="1"/>
  <c r="AR164" i="23"/>
  <c r="AR288" i="23" s="1"/>
  <c r="AR163" i="23"/>
  <c r="AR287" i="23" s="1"/>
  <c r="AR162" i="23"/>
  <c r="AR286" i="23" s="1"/>
  <c r="AR161" i="23"/>
  <c r="AR285" i="23" s="1"/>
  <c r="AR160" i="23"/>
  <c r="AR284" i="23" s="1"/>
  <c r="AR159" i="23"/>
  <c r="AR283" i="23" s="1"/>
  <c r="AR158" i="23"/>
  <c r="AR282" i="23" s="1"/>
  <c r="AR157" i="23"/>
  <c r="AR281" i="23" s="1"/>
  <c r="AR156" i="23"/>
  <c r="AR280" i="23" s="1"/>
  <c r="AR155" i="23"/>
  <c r="AR279" i="23" s="1"/>
  <c r="AR154" i="23"/>
  <c r="AR278" i="23" s="1"/>
  <c r="AR153" i="23"/>
  <c r="AR277" i="23" s="1"/>
  <c r="AR152" i="23"/>
  <c r="AR276" i="23" s="1"/>
  <c r="AR151" i="23"/>
  <c r="AR275" i="23" s="1"/>
  <c r="AR150" i="23"/>
  <c r="AR274" i="23" s="1"/>
  <c r="AR149" i="23"/>
  <c r="AR273" i="23" s="1"/>
  <c r="AQ181" i="23"/>
  <c r="AQ305" i="23" s="1"/>
  <c r="AQ180" i="23"/>
  <c r="AQ304" i="23" s="1"/>
  <c r="AQ179" i="23"/>
  <c r="AQ303" i="23" s="1"/>
  <c r="AQ178" i="23"/>
  <c r="AQ302" i="23" s="1"/>
  <c r="AQ177" i="23"/>
  <c r="AQ301" i="23" s="1"/>
  <c r="AQ176" i="23"/>
  <c r="AQ300" i="23" s="1"/>
  <c r="AQ175" i="23"/>
  <c r="AQ299" i="23" s="1"/>
  <c r="AQ174" i="23"/>
  <c r="AQ298" i="23" s="1"/>
  <c r="AQ173" i="23"/>
  <c r="AQ297" i="23" s="1"/>
  <c r="AQ172" i="23"/>
  <c r="AQ296" i="23" s="1"/>
  <c r="AQ171" i="23"/>
  <c r="AQ295" i="23" s="1"/>
  <c r="AQ170" i="23"/>
  <c r="AQ294" i="23" s="1"/>
  <c r="AQ169" i="23"/>
  <c r="AQ293" i="23" s="1"/>
  <c r="AQ168" i="23"/>
  <c r="AQ292" i="23" s="1"/>
  <c r="AQ167" i="23"/>
  <c r="AQ291" i="23" s="1"/>
  <c r="AQ166" i="23"/>
  <c r="AQ290" i="23" s="1"/>
  <c r="AQ165" i="23"/>
  <c r="AQ289" i="23" s="1"/>
  <c r="AQ164" i="23"/>
  <c r="AQ288" i="23" s="1"/>
  <c r="AQ163" i="23"/>
  <c r="AQ287" i="23" s="1"/>
  <c r="AQ162" i="23"/>
  <c r="AQ286" i="23" s="1"/>
  <c r="AQ161" i="23"/>
  <c r="AQ285" i="23" s="1"/>
  <c r="AQ160" i="23"/>
  <c r="AQ284" i="23" s="1"/>
  <c r="AQ159" i="23"/>
  <c r="AQ283" i="23" s="1"/>
  <c r="AQ158" i="23"/>
  <c r="AQ282" i="23" s="1"/>
  <c r="AQ157" i="23"/>
  <c r="AQ281" i="23" s="1"/>
  <c r="AQ156" i="23"/>
  <c r="AQ280" i="23" s="1"/>
  <c r="AQ155" i="23"/>
  <c r="AQ279" i="23" s="1"/>
  <c r="AQ154" i="23"/>
  <c r="AQ278" i="23" s="1"/>
  <c r="AQ153" i="23"/>
  <c r="AQ277" i="23" s="1"/>
  <c r="AQ152" i="23"/>
  <c r="AQ276" i="23" s="1"/>
  <c r="AQ151" i="23"/>
  <c r="AQ275" i="23" s="1"/>
  <c r="AQ150" i="23"/>
  <c r="AQ274" i="23" s="1"/>
  <c r="AQ149" i="23"/>
  <c r="AQ273" i="23" s="1"/>
  <c r="AS181" i="23"/>
  <c r="AS305" i="23" s="1"/>
  <c r="AS174" i="23"/>
  <c r="AS298" i="23" s="1"/>
  <c r="AS167" i="23"/>
  <c r="AS291" i="23" s="1"/>
  <c r="AS158" i="23"/>
  <c r="AS282" i="23" s="1"/>
  <c r="AS150" i="23"/>
  <c r="AS274" i="23" s="1"/>
  <c r="AR173" i="23"/>
  <c r="AR297" i="23" s="1"/>
  <c r="AP181" i="23"/>
  <c r="AP305" i="23" s="1"/>
  <c r="AP180" i="23"/>
  <c r="AP304" i="23" s="1"/>
  <c r="AP179" i="23"/>
  <c r="AP303" i="23" s="1"/>
  <c r="AP178" i="23"/>
  <c r="AP302" i="23" s="1"/>
  <c r="AP177" i="23"/>
  <c r="AP301" i="23" s="1"/>
  <c r="AP176" i="23"/>
  <c r="AP300" i="23" s="1"/>
  <c r="AP175" i="23"/>
  <c r="AP299" i="23" s="1"/>
  <c r="AP170" i="23"/>
  <c r="AP294" i="23" s="1"/>
  <c r="AP169" i="23"/>
  <c r="AP293" i="23" s="1"/>
  <c r="AP168" i="23"/>
  <c r="AP292" i="23" s="1"/>
  <c r="AP167" i="23"/>
  <c r="AP291" i="23" s="1"/>
  <c r="AP166" i="23"/>
  <c r="AP290" i="23" s="1"/>
  <c r="AP165" i="23"/>
  <c r="AP289" i="23" s="1"/>
  <c r="AP164" i="23"/>
  <c r="AP288" i="23" s="1"/>
  <c r="AP163" i="23"/>
  <c r="AP287" i="23" s="1"/>
  <c r="AP162" i="23"/>
  <c r="AP286" i="23" s="1"/>
  <c r="AP161" i="23"/>
  <c r="AP285" i="23" s="1"/>
  <c r="AP160" i="23"/>
  <c r="AP284" i="23" s="1"/>
  <c r="AP159" i="23"/>
  <c r="AP283" i="23" s="1"/>
  <c r="AP158" i="23"/>
  <c r="AP282" i="23" s="1"/>
  <c r="AP157" i="23"/>
  <c r="AP281" i="23" s="1"/>
  <c r="AP156" i="23"/>
  <c r="AP280" i="23" s="1"/>
  <c r="AP155" i="23"/>
  <c r="AP279" i="23" s="1"/>
  <c r="AP154" i="23"/>
  <c r="AP278" i="23" s="1"/>
  <c r="AP153" i="23"/>
  <c r="AP277" i="23" s="1"/>
  <c r="AP152" i="23"/>
  <c r="AP276" i="23" s="1"/>
  <c r="AP151" i="23"/>
  <c r="AP275" i="23" s="1"/>
  <c r="AP150" i="23"/>
  <c r="AP274" i="23" s="1"/>
  <c r="AP149" i="23"/>
  <c r="AP273" i="23" s="1"/>
  <c r="AS179" i="23"/>
  <c r="AS303" i="23" s="1"/>
  <c r="AS172" i="23"/>
  <c r="AS296" i="23" s="1"/>
  <c r="AS166" i="23"/>
  <c r="AS290" i="23" s="1"/>
  <c r="AS161" i="23"/>
  <c r="AS285" i="23" s="1"/>
  <c r="AS153" i="23"/>
  <c r="AS277" i="23" s="1"/>
  <c r="AR175" i="23"/>
  <c r="AR299" i="23" s="1"/>
  <c r="AP171" i="23"/>
  <c r="AP295" i="23" s="1"/>
  <c r="AO181" i="23"/>
  <c r="AO305" i="23" s="1"/>
  <c r="AO180" i="23"/>
  <c r="AO304" i="23" s="1"/>
  <c r="AO179" i="23"/>
  <c r="AO303" i="23" s="1"/>
  <c r="AO178" i="23"/>
  <c r="AO302" i="23" s="1"/>
  <c r="AO177" i="23"/>
  <c r="AO301" i="23" s="1"/>
  <c r="AO176" i="23"/>
  <c r="AO300" i="23" s="1"/>
  <c r="AO175" i="23"/>
  <c r="AO299" i="23" s="1"/>
  <c r="AO174" i="23"/>
  <c r="AO298" i="23" s="1"/>
  <c r="AO173" i="23"/>
  <c r="AO297" i="23" s="1"/>
  <c r="AO172" i="23"/>
  <c r="AO296" i="23" s="1"/>
  <c r="AO171" i="23"/>
  <c r="AO295" i="23" s="1"/>
  <c r="AO170" i="23"/>
  <c r="AO294" i="23" s="1"/>
  <c r="AO169" i="23"/>
  <c r="AO293" i="23" s="1"/>
  <c r="AO168" i="23"/>
  <c r="AO292" i="23" s="1"/>
  <c r="AO167" i="23"/>
  <c r="AO291" i="23" s="1"/>
  <c r="AO166" i="23"/>
  <c r="AO290" i="23" s="1"/>
  <c r="AO165" i="23"/>
  <c r="AO289" i="23" s="1"/>
  <c r="AO164" i="23"/>
  <c r="AO288" i="23" s="1"/>
  <c r="AO163" i="23"/>
  <c r="AO287" i="23" s="1"/>
  <c r="AO162" i="23"/>
  <c r="AO286" i="23" s="1"/>
  <c r="AO161" i="23"/>
  <c r="AO285" i="23" s="1"/>
  <c r="AO160" i="23"/>
  <c r="AO284" i="23" s="1"/>
  <c r="AO159" i="23"/>
  <c r="AO283" i="23" s="1"/>
  <c r="AO158" i="23"/>
  <c r="AO282" i="23" s="1"/>
  <c r="AO157" i="23"/>
  <c r="AO281" i="23" s="1"/>
  <c r="AO156" i="23"/>
  <c r="AO280" i="23" s="1"/>
  <c r="AO155" i="23"/>
  <c r="AO279" i="23" s="1"/>
  <c r="AO154" i="23"/>
  <c r="AO278" i="23" s="1"/>
  <c r="AO153" i="23"/>
  <c r="AO277" i="23" s="1"/>
  <c r="AO152" i="23"/>
  <c r="AO276" i="23" s="1"/>
  <c r="AO151" i="23"/>
  <c r="AO275" i="23" s="1"/>
  <c r="AO150" i="23"/>
  <c r="AO274" i="23" s="1"/>
  <c r="AO149" i="23"/>
  <c r="AO273" i="23" s="1"/>
  <c r="AS163" i="23"/>
  <c r="AS287" i="23" s="1"/>
  <c r="AS152" i="23"/>
  <c r="AS276" i="23" s="1"/>
  <c r="AP172" i="23"/>
  <c r="AP296" i="23" s="1"/>
  <c r="AN181" i="23"/>
  <c r="AN305" i="23" s="1"/>
  <c r="AN180" i="23"/>
  <c r="AN304" i="23" s="1"/>
  <c r="AN179" i="23"/>
  <c r="AN303" i="23" s="1"/>
  <c r="AN178" i="23"/>
  <c r="AN302" i="23" s="1"/>
  <c r="AN177" i="23"/>
  <c r="AN301" i="23" s="1"/>
  <c r="AN176" i="23"/>
  <c r="AN300" i="23" s="1"/>
  <c r="AN175" i="23"/>
  <c r="AN299" i="23" s="1"/>
  <c r="AN174" i="23"/>
  <c r="AN298" i="23" s="1"/>
  <c r="AN173" i="23"/>
  <c r="AN297" i="23" s="1"/>
  <c r="AN172" i="23"/>
  <c r="AN296" i="23" s="1"/>
  <c r="AN171" i="23"/>
  <c r="AN295" i="23" s="1"/>
  <c r="AN170" i="23"/>
  <c r="AN294" i="23" s="1"/>
  <c r="AN169" i="23"/>
  <c r="AN293" i="23" s="1"/>
  <c r="AN168" i="23"/>
  <c r="AN292" i="23" s="1"/>
  <c r="AN167" i="23"/>
  <c r="AN291" i="23" s="1"/>
  <c r="AN166" i="23"/>
  <c r="AN290" i="23" s="1"/>
  <c r="AN165" i="23"/>
  <c r="AN289" i="23" s="1"/>
  <c r="AN164" i="23"/>
  <c r="AN288" i="23" s="1"/>
  <c r="AN163" i="23"/>
  <c r="AN287" i="23" s="1"/>
  <c r="AN162" i="23"/>
  <c r="AN286" i="23" s="1"/>
  <c r="AN161" i="23"/>
  <c r="AN285" i="23" s="1"/>
  <c r="AN160" i="23"/>
  <c r="AN284" i="23" s="1"/>
  <c r="AN159" i="23"/>
  <c r="AN283" i="23" s="1"/>
  <c r="AN158" i="23"/>
  <c r="AN282" i="23" s="1"/>
  <c r="AN157" i="23"/>
  <c r="AN281" i="23" s="1"/>
  <c r="AN156" i="23"/>
  <c r="AN280" i="23" s="1"/>
  <c r="AN155" i="23"/>
  <c r="AN279" i="23" s="1"/>
  <c r="AN154" i="23"/>
  <c r="AN278" i="23" s="1"/>
  <c r="AN153" i="23"/>
  <c r="AN277" i="23" s="1"/>
  <c r="AN152" i="23"/>
  <c r="AN276" i="23" s="1"/>
  <c r="AN151" i="23"/>
  <c r="AN275" i="23" s="1"/>
  <c r="AN150" i="23"/>
  <c r="AN274" i="23" s="1"/>
  <c r="AN149" i="23"/>
  <c r="AN273" i="23" s="1"/>
  <c r="AS176" i="23"/>
  <c r="AS300" i="23" s="1"/>
  <c r="AS155" i="23"/>
  <c r="AS279" i="23" s="1"/>
  <c r="AR177" i="23"/>
  <c r="AR301" i="23" s="1"/>
  <c r="AP174" i="23"/>
  <c r="AP298" i="23" s="1"/>
  <c r="AM181" i="23"/>
  <c r="AM305" i="23" s="1"/>
  <c r="AM180" i="23"/>
  <c r="AM304" i="23" s="1"/>
  <c r="AM179" i="23"/>
  <c r="AM303" i="23" s="1"/>
  <c r="AM178" i="23"/>
  <c r="AM302" i="23" s="1"/>
  <c r="AM177" i="23"/>
  <c r="AM301" i="23" s="1"/>
  <c r="AM176" i="23"/>
  <c r="AM300" i="23" s="1"/>
  <c r="AM175" i="23"/>
  <c r="AM299" i="23" s="1"/>
  <c r="AM174" i="23"/>
  <c r="AM298" i="23" s="1"/>
  <c r="AM173" i="23"/>
  <c r="AM297" i="23" s="1"/>
  <c r="AM172" i="23"/>
  <c r="AM296" i="23" s="1"/>
  <c r="AM171" i="23"/>
  <c r="AM295" i="23" s="1"/>
  <c r="AM170" i="23"/>
  <c r="AM294" i="23" s="1"/>
  <c r="AM169" i="23"/>
  <c r="AM293" i="23" s="1"/>
  <c r="AM168" i="23"/>
  <c r="AM292" i="23" s="1"/>
  <c r="AM167" i="23"/>
  <c r="AM291" i="23" s="1"/>
  <c r="AM166" i="23"/>
  <c r="AM290" i="23" s="1"/>
  <c r="AM165" i="23"/>
  <c r="AM289" i="23" s="1"/>
  <c r="AM164" i="23"/>
  <c r="AM288" i="23" s="1"/>
  <c r="AM163" i="23"/>
  <c r="AM287" i="23" s="1"/>
  <c r="AM162" i="23"/>
  <c r="AM286" i="23" s="1"/>
  <c r="AM161" i="23"/>
  <c r="AM285" i="23" s="1"/>
  <c r="AM160" i="23"/>
  <c r="AM284" i="23" s="1"/>
  <c r="AM159" i="23"/>
  <c r="AM283" i="23" s="1"/>
  <c r="AM158" i="23"/>
  <c r="AM282" i="23" s="1"/>
  <c r="AM157" i="23"/>
  <c r="AM281" i="23" s="1"/>
  <c r="AM156" i="23"/>
  <c r="AM280" i="23" s="1"/>
  <c r="AM155" i="23"/>
  <c r="AM279" i="23" s="1"/>
  <c r="AM154" i="23"/>
  <c r="AM278" i="23" s="1"/>
  <c r="AM153" i="23"/>
  <c r="AM277" i="23" s="1"/>
  <c r="AM152" i="23"/>
  <c r="AM276" i="23" s="1"/>
  <c r="AM151" i="23"/>
  <c r="AM275" i="23" s="1"/>
  <c r="AM150" i="23"/>
  <c r="AM274" i="23" s="1"/>
  <c r="AM149" i="23"/>
  <c r="AM273" i="23" s="1"/>
  <c r="AS175" i="23"/>
  <c r="AS299" i="23" s="1"/>
  <c r="AS165" i="23"/>
  <c r="AS289" i="23" s="1"/>
  <c r="AS156" i="23"/>
  <c r="AS280" i="23" s="1"/>
  <c r="AR170" i="23"/>
  <c r="AR294" i="23" s="1"/>
  <c r="AP173" i="23"/>
  <c r="AP297" i="23" s="1"/>
  <c r="AL181" i="23"/>
  <c r="AL305" i="23" s="1"/>
  <c r="AL180" i="23"/>
  <c r="AL304" i="23" s="1"/>
  <c r="AL179" i="23"/>
  <c r="AL303" i="23" s="1"/>
  <c r="AL178" i="23"/>
  <c r="AL302" i="23" s="1"/>
  <c r="AL177" i="23"/>
  <c r="AL301" i="23" s="1"/>
  <c r="AL176" i="23"/>
  <c r="AL300" i="23" s="1"/>
  <c r="AL175" i="23"/>
  <c r="AL299" i="23" s="1"/>
  <c r="AL174" i="23"/>
  <c r="AL298" i="23" s="1"/>
  <c r="AL173" i="23"/>
  <c r="AL297" i="23" s="1"/>
  <c r="AL172" i="23"/>
  <c r="AL296" i="23" s="1"/>
  <c r="AL171" i="23"/>
  <c r="AL295" i="23" s="1"/>
  <c r="AL170" i="23"/>
  <c r="AL294" i="23" s="1"/>
  <c r="AL169" i="23"/>
  <c r="AL293" i="23" s="1"/>
  <c r="AL168" i="23"/>
  <c r="AL292" i="23" s="1"/>
  <c r="AL167" i="23"/>
  <c r="AL291" i="23" s="1"/>
  <c r="AL166" i="23"/>
  <c r="AL290" i="23" s="1"/>
  <c r="AL165" i="23"/>
  <c r="AL289" i="23" s="1"/>
  <c r="AL164" i="23"/>
  <c r="AL288" i="23" s="1"/>
  <c r="AL163" i="23"/>
  <c r="AL287" i="23" s="1"/>
  <c r="AL162" i="23"/>
  <c r="AL286" i="23" s="1"/>
  <c r="AL161" i="23"/>
  <c r="AL285" i="23" s="1"/>
  <c r="AL160" i="23"/>
  <c r="AL284" i="23" s="1"/>
  <c r="AL159" i="23"/>
  <c r="AL283" i="23" s="1"/>
  <c r="AL158" i="23"/>
  <c r="AL282" i="23" s="1"/>
  <c r="AL157" i="23"/>
  <c r="AL281" i="23" s="1"/>
  <c r="AL156" i="23"/>
  <c r="AL280" i="23" s="1"/>
  <c r="AL155" i="23"/>
  <c r="AL279" i="23" s="1"/>
  <c r="AL154" i="23"/>
  <c r="AL278" i="23" s="1"/>
  <c r="AL153" i="23"/>
  <c r="AL277" i="23" s="1"/>
  <c r="AL152" i="23"/>
  <c r="AL276" i="23" s="1"/>
  <c r="AL151" i="23"/>
  <c r="AL275" i="23" s="1"/>
  <c r="AL150" i="23"/>
  <c r="AL274" i="23" s="1"/>
  <c r="AL149" i="23"/>
  <c r="AL273" i="23" s="1"/>
  <c r="AS180" i="23"/>
  <c r="AS304" i="23" s="1"/>
  <c r="AS173" i="23"/>
  <c r="AS297" i="23" s="1"/>
  <c r="AS168" i="23"/>
  <c r="AS292" i="23" s="1"/>
  <c r="AS162" i="23"/>
  <c r="AS286" i="23" s="1"/>
  <c r="AS157" i="23"/>
  <c r="AS281" i="23" s="1"/>
  <c r="AS151" i="23"/>
  <c r="AS275" i="23" s="1"/>
  <c r="AR174" i="23"/>
  <c r="AR298" i="23" s="1"/>
  <c r="AK181" i="23"/>
  <c r="AK305" i="23" s="1"/>
  <c r="AK180" i="23"/>
  <c r="AK304" i="23" s="1"/>
  <c r="AK179" i="23"/>
  <c r="AK303" i="23" s="1"/>
  <c r="AK178" i="23"/>
  <c r="AK302" i="23" s="1"/>
  <c r="AK177" i="23"/>
  <c r="AK301" i="23" s="1"/>
  <c r="AK176" i="23"/>
  <c r="AK300" i="23" s="1"/>
  <c r="AK175" i="23"/>
  <c r="AK299" i="23" s="1"/>
  <c r="AK174" i="23"/>
  <c r="AK298" i="23" s="1"/>
  <c r="AK173" i="23"/>
  <c r="AK297" i="23" s="1"/>
  <c r="AK172" i="23"/>
  <c r="AK296" i="23" s="1"/>
  <c r="AK170" i="23"/>
  <c r="AK294" i="23" s="1"/>
  <c r="AK169" i="23"/>
  <c r="AK293" i="23" s="1"/>
  <c r="AK168" i="23"/>
  <c r="AK292" i="23" s="1"/>
  <c r="AK167" i="23"/>
  <c r="AK291" i="23" s="1"/>
  <c r="AK166" i="23"/>
  <c r="AK290" i="23" s="1"/>
  <c r="AK165" i="23"/>
  <c r="AK289" i="23" s="1"/>
  <c r="AK164" i="23"/>
  <c r="AK288" i="23" s="1"/>
  <c r="AK163" i="23"/>
  <c r="AK287" i="23" s="1"/>
  <c r="AK162" i="23"/>
  <c r="AK286" i="23" s="1"/>
  <c r="AK161" i="23"/>
  <c r="AK285" i="23" s="1"/>
  <c r="AK160" i="23"/>
  <c r="AK284" i="23" s="1"/>
  <c r="AK159" i="23"/>
  <c r="AK283" i="23" s="1"/>
  <c r="AK158" i="23"/>
  <c r="AK282" i="23" s="1"/>
  <c r="AK157" i="23"/>
  <c r="AK281" i="23" s="1"/>
  <c r="AK156" i="23"/>
  <c r="AK280" i="23" s="1"/>
  <c r="AK155" i="23"/>
  <c r="AK279" i="23" s="1"/>
  <c r="AK154" i="23"/>
  <c r="AK278" i="23" s="1"/>
  <c r="AK153" i="23"/>
  <c r="AK277" i="23" s="1"/>
  <c r="AK152" i="23"/>
  <c r="AK276" i="23" s="1"/>
  <c r="AK151" i="23"/>
  <c r="AK275" i="23" s="1"/>
  <c r="AK150" i="23"/>
  <c r="AK274" i="23" s="1"/>
  <c r="AK149" i="23"/>
  <c r="AK273" i="23" s="1"/>
  <c r="AS177" i="23"/>
  <c r="AS301" i="23" s="1"/>
  <c r="AS170" i="23"/>
  <c r="AS294" i="23" s="1"/>
  <c r="AS164" i="23"/>
  <c r="AS288" i="23" s="1"/>
  <c r="AS159" i="23"/>
  <c r="AS283" i="23" s="1"/>
  <c r="AS154" i="23"/>
  <c r="AS278" i="23" s="1"/>
  <c r="AR171" i="23"/>
  <c r="AR295" i="23" s="1"/>
  <c r="AK171" i="23"/>
  <c r="AK295" i="23" s="1"/>
  <c r="AJ181" i="23"/>
  <c r="AJ305" i="23" s="1"/>
  <c r="AJ180" i="23"/>
  <c r="AJ304" i="23" s="1"/>
  <c r="AJ179" i="23"/>
  <c r="AJ303" i="23" s="1"/>
  <c r="AJ178" i="23"/>
  <c r="AJ302" i="23" s="1"/>
  <c r="AJ177" i="23"/>
  <c r="AJ301" i="23" s="1"/>
  <c r="AJ176" i="23"/>
  <c r="AJ300" i="23" s="1"/>
  <c r="AJ175" i="23"/>
  <c r="AJ299" i="23" s="1"/>
  <c r="AJ174" i="23"/>
  <c r="AJ298" i="23" s="1"/>
  <c r="AJ173" i="23"/>
  <c r="AJ297" i="23" s="1"/>
  <c r="AJ172" i="23"/>
  <c r="AJ296" i="23" s="1"/>
  <c r="AJ171" i="23"/>
  <c r="AJ295" i="23" s="1"/>
  <c r="AJ170" i="23"/>
  <c r="AJ294" i="23" s="1"/>
  <c r="AJ168" i="23"/>
  <c r="AJ292" i="23" s="1"/>
  <c r="AJ167" i="23"/>
  <c r="AJ291" i="23" s="1"/>
  <c r="AJ166" i="23"/>
  <c r="AJ290" i="23" s="1"/>
  <c r="AJ165" i="23"/>
  <c r="AJ289" i="23" s="1"/>
  <c r="AJ164" i="23"/>
  <c r="AJ288" i="23" s="1"/>
  <c r="AJ163" i="23"/>
  <c r="AJ287" i="23" s="1"/>
  <c r="AJ162" i="23"/>
  <c r="AJ286" i="23" s="1"/>
  <c r="AJ161" i="23"/>
  <c r="AJ285" i="23" s="1"/>
  <c r="AJ160" i="23"/>
  <c r="AJ284" i="23" s="1"/>
  <c r="AJ159" i="23"/>
  <c r="AJ283" i="23" s="1"/>
  <c r="AJ158" i="23"/>
  <c r="AJ282" i="23" s="1"/>
  <c r="AJ157" i="23"/>
  <c r="AJ281" i="23" s="1"/>
  <c r="AJ156" i="23"/>
  <c r="AJ280" i="23" s="1"/>
  <c r="AJ155" i="23"/>
  <c r="AJ279" i="23" s="1"/>
  <c r="AJ154" i="23"/>
  <c r="AJ278" i="23" s="1"/>
  <c r="AJ153" i="23"/>
  <c r="AJ277" i="23" s="1"/>
  <c r="AJ152" i="23"/>
  <c r="AJ276" i="23" s="1"/>
  <c r="AJ151" i="23"/>
  <c r="AJ275" i="23" s="1"/>
  <c r="AJ150" i="23"/>
  <c r="AJ274" i="23" s="1"/>
  <c r="BC150" i="23"/>
  <c r="BC274" i="23" s="1"/>
  <c r="BF256" i="23"/>
  <c r="BF380" i="23" s="1"/>
  <c r="BB255" i="23"/>
  <c r="BB379" i="23" s="1"/>
  <c r="BF253" i="23"/>
  <c r="BF377" i="23" s="1"/>
  <c r="BB252" i="23"/>
  <c r="BB376" i="23" s="1"/>
  <c r="BF250" i="23"/>
  <c r="BF374" i="23" s="1"/>
  <c r="BB249" i="23"/>
  <c r="BB373" i="23" s="1"/>
  <c r="BF247" i="23"/>
  <c r="BF371" i="23" s="1"/>
  <c r="BB246" i="23"/>
  <c r="BB370" i="23" s="1"/>
  <c r="BF244" i="23"/>
  <c r="BF368" i="23" s="1"/>
  <c r="BB243" i="23"/>
  <c r="BB367" i="23" s="1"/>
  <c r="BF241" i="23"/>
  <c r="BF365" i="23" s="1"/>
  <c r="BB240" i="23"/>
  <c r="BB364" i="23" s="1"/>
  <c r="BF238" i="23"/>
  <c r="BF362" i="23" s="1"/>
  <c r="BB237" i="23"/>
  <c r="BB361" i="23" s="1"/>
  <c r="BF235" i="23"/>
  <c r="BF359" i="23" s="1"/>
  <c r="BB234" i="23"/>
  <c r="BB358" i="23" s="1"/>
  <c r="BF232" i="23"/>
  <c r="BF356" i="23" s="1"/>
  <c r="BB231" i="23"/>
  <c r="BB355" i="23" s="1"/>
  <c r="BF229" i="23"/>
  <c r="BF353" i="23" s="1"/>
  <c r="BB228" i="23"/>
  <c r="BB352" i="23" s="1"/>
  <c r="BF226" i="23"/>
  <c r="BF350" i="23" s="1"/>
  <c r="BB225" i="23"/>
  <c r="BB349" i="23" s="1"/>
  <c r="BF223" i="23"/>
  <c r="BF347" i="23" s="1"/>
  <c r="BB222" i="23"/>
  <c r="BB346" i="23" s="1"/>
  <c r="BF220" i="23"/>
  <c r="BF344" i="23" s="1"/>
  <c r="BB219" i="23"/>
  <c r="BB343" i="23" s="1"/>
  <c r="BF217" i="23"/>
  <c r="BF341" i="23" s="1"/>
  <c r="BB216" i="23"/>
  <c r="BB340" i="23" s="1"/>
  <c r="BF214" i="23"/>
  <c r="BF338" i="23" s="1"/>
  <c r="BB213" i="23"/>
  <c r="BB337" i="23" s="1"/>
  <c r="BF211" i="23"/>
  <c r="BF335" i="23" s="1"/>
  <c r="BB210" i="23"/>
  <c r="BB334" i="23" s="1"/>
  <c r="BF208" i="23"/>
  <c r="BF332" i="23" s="1"/>
  <c r="BB207" i="23"/>
  <c r="BB331" i="23" s="1"/>
  <c r="BF205" i="23"/>
  <c r="BF329" i="23" s="1"/>
  <c r="BB204" i="23"/>
  <c r="BB328" i="23" s="1"/>
  <c r="BF202" i="23"/>
  <c r="BF326" i="23" s="1"/>
  <c r="BB201" i="23"/>
  <c r="BB325" i="23" s="1"/>
  <c r="BF199" i="23"/>
  <c r="BF323" i="23" s="1"/>
  <c r="BB198" i="23"/>
  <c r="BB322" i="23" s="1"/>
  <c r="BF196" i="23"/>
  <c r="BF320" i="23" s="1"/>
  <c r="BB195" i="23"/>
  <c r="BB319" i="23" s="1"/>
  <c r="BF193" i="23"/>
  <c r="BF317" i="23" s="1"/>
  <c r="BB192" i="23"/>
  <c r="BB316" i="23" s="1"/>
  <c r="BF190" i="23"/>
  <c r="BF314" i="23" s="1"/>
  <c r="BB189" i="23"/>
  <c r="BB313" i="23" s="1"/>
  <c r="BF187" i="23"/>
  <c r="BF311" i="23" s="1"/>
  <c r="BB186" i="23"/>
  <c r="BB310" i="23" s="1"/>
  <c r="BF184" i="23"/>
  <c r="BF308" i="23" s="1"/>
  <c r="BB183" i="23"/>
  <c r="BB307" i="23" s="1"/>
  <c r="BF181" i="23"/>
  <c r="BF305" i="23" s="1"/>
  <c r="BB180" i="23"/>
  <c r="BB304" i="23" s="1"/>
  <c r="BF178" i="23"/>
  <c r="BF302" i="23" s="1"/>
  <c r="BB177" i="23"/>
  <c r="BB301" i="23" s="1"/>
  <c r="BF175" i="23"/>
  <c r="BF299" i="23" s="1"/>
  <c r="BB174" i="23"/>
  <c r="BB298" i="23" s="1"/>
  <c r="BF172" i="23"/>
  <c r="BF296" i="23" s="1"/>
  <c r="BB171" i="23"/>
  <c r="BB295" i="23" s="1"/>
  <c r="BF169" i="23"/>
  <c r="BF293" i="23" s="1"/>
  <c r="BB168" i="23"/>
  <c r="BB292" i="23" s="1"/>
  <c r="BF166" i="23"/>
  <c r="BF290" i="23" s="1"/>
  <c r="BB165" i="23"/>
  <c r="BB289" i="23" s="1"/>
  <c r="BF163" i="23"/>
  <c r="BF287" i="23" s="1"/>
  <c r="BB162" i="23"/>
  <c r="BB286" i="23" s="1"/>
  <c r="BF160" i="23"/>
  <c r="BF284" i="23" s="1"/>
  <c r="BB159" i="23"/>
  <c r="BB283" i="23" s="1"/>
  <c r="BF157" i="23"/>
  <c r="BF281" i="23" s="1"/>
  <c r="BB156" i="23"/>
  <c r="BB280" i="23" s="1"/>
  <c r="BF154" i="23"/>
  <c r="BF278" i="23" s="1"/>
  <c r="BB153" i="23"/>
  <c r="BB277" i="23" s="1"/>
  <c r="BF151" i="23"/>
  <c r="BF275" i="23" s="1"/>
  <c r="BB150" i="23"/>
  <c r="BB274" i="23" s="1"/>
  <c r="BA153" i="23"/>
  <c r="BA277" i="23" s="1"/>
  <c r="BA150" i="23"/>
  <c r="BA274" i="23" s="1"/>
  <c r="BD256" i="23"/>
  <c r="BD380" i="23" s="1"/>
  <c r="AZ255" i="23"/>
  <c r="AZ379" i="23" s="1"/>
  <c r="BD253" i="23"/>
  <c r="BD377" i="23" s="1"/>
  <c r="AZ252" i="23"/>
  <c r="AZ376" i="23" s="1"/>
  <c r="BD250" i="23"/>
  <c r="BD374" i="23" s="1"/>
  <c r="AZ249" i="23"/>
  <c r="AZ373" i="23" s="1"/>
  <c r="BD247" i="23"/>
  <c r="BD371" i="23" s="1"/>
  <c r="AZ246" i="23"/>
  <c r="AZ370" i="23" s="1"/>
  <c r="BD244" i="23"/>
  <c r="BD368" i="23" s="1"/>
  <c r="AZ243" i="23"/>
  <c r="AZ367" i="23" s="1"/>
  <c r="BD241" i="23"/>
  <c r="BD365" i="23" s="1"/>
  <c r="AZ240" i="23"/>
  <c r="AZ364" i="23" s="1"/>
  <c r="BD238" i="23"/>
  <c r="BD362" i="23" s="1"/>
  <c r="AZ237" i="23"/>
  <c r="AZ361" i="23" s="1"/>
  <c r="BD235" i="23"/>
  <c r="BD359" i="23" s="1"/>
  <c r="AZ234" i="23"/>
  <c r="AZ358" i="23" s="1"/>
  <c r="BD232" i="23"/>
  <c r="BD356" i="23" s="1"/>
  <c r="AZ231" i="23"/>
  <c r="AZ355" i="23" s="1"/>
  <c r="BD229" i="23"/>
  <c r="BD353" i="23" s="1"/>
  <c r="AZ228" i="23"/>
  <c r="AZ352" i="23" s="1"/>
  <c r="BD226" i="23"/>
  <c r="BD350" i="23" s="1"/>
  <c r="AZ225" i="23"/>
  <c r="AZ349" i="23" s="1"/>
  <c r="BD223" i="23"/>
  <c r="BD347" i="23" s="1"/>
  <c r="AZ222" i="23"/>
  <c r="AZ346" i="23" s="1"/>
  <c r="BD220" i="23"/>
  <c r="BD344" i="23" s="1"/>
  <c r="AZ219" i="23"/>
  <c r="AZ343" i="23" s="1"/>
  <c r="BD217" i="23"/>
  <c r="BD341" i="23" s="1"/>
  <c r="AZ216" i="23"/>
  <c r="AZ340" i="23" s="1"/>
  <c r="BD214" i="23"/>
  <c r="BD338" i="23" s="1"/>
  <c r="AZ213" i="23"/>
  <c r="AZ337" i="23" s="1"/>
  <c r="BD211" i="23"/>
  <c r="BD335" i="23" s="1"/>
  <c r="AZ210" i="23"/>
  <c r="AZ334" i="23" s="1"/>
  <c r="BD208" i="23"/>
  <c r="BD332" i="23" s="1"/>
  <c r="AZ207" i="23"/>
  <c r="AZ331" i="23" s="1"/>
  <c r="BD205" i="23"/>
  <c r="BD329" i="23" s="1"/>
  <c r="AZ204" i="23"/>
  <c r="AZ328" i="23" s="1"/>
  <c r="BD202" i="23"/>
  <c r="BD326" i="23" s="1"/>
  <c r="AZ201" i="23"/>
  <c r="AZ325" i="23" s="1"/>
  <c r="BD199" i="23"/>
  <c r="BD323" i="23" s="1"/>
  <c r="AZ198" i="23"/>
  <c r="AZ322" i="23" s="1"/>
  <c r="BD196" i="23"/>
  <c r="BD320" i="23" s="1"/>
  <c r="AZ195" i="23"/>
  <c r="AZ319" i="23" s="1"/>
  <c r="BD193" i="23"/>
  <c r="BD317" i="23" s="1"/>
  <c r="AZ192" i="23"/>
  <c r="AZ316" i="23" s="1"/>
  <c r="BD190" i="23"/>
  <c r="BD314" i="23" s="1"/>
  <c r="AZ189" i="23"/>
  <c r="AZ313" i="23" s="1"/>
  <c r="BD187" i="23"/>
  <c r="BD311" i="23" s="1"/>
  <c r="AZ186" i="23"/>
  <c r="AZ310" i="23" s="1"/>
  <c r="BD184" i="23"/>
  <c r="BD308" i="23" s="1"/>
  <c r="AZ183" i="23"/>
  <c r="AZ307" i="23" s="1"/>
  <c r="BD181" i="23"/>
  <c r="BD305" i="23" s="1"/>
  <c r="AZ180" i="23"/>
  <c r="AZ304" i="23" s="1"/>
  <c r="BD178" i="23"/>
  <c r="BD302" i="23" s="1"/>
  <c r="AZ177" i="23"/>
  <c r="AZ301" i="23" s="1"/>
  <c r="BD175" i="23"/>
  <c r="BD299" i="23" s="1"/>
  <c r="AZ174" i="23"/>
  <c r="AZ298" i="23" s="1"/>
  <c r="BD172" i="23"/>
  <c r="BD296" i="23" s="1"/>
  <c r="AZ171" i="23"/>
  <c r="AZ295" i="23" s="1"/>
  <c r="BD169" i="23"/>
  <c r="BD293" i="23" s="1"/>
  <c r="AZ168" i="23"/>
  <c r="AZ292" i="23" s="1"/>
  <c r="BD166" i="23"/>
  <c r="BD290" i="23" s="1"/>
  <c r="AZ165" i="23"/>
  <c r="AZ289" i="23" s="1"/>
  <c r="BD163" i="23"/>
  <c r="BD287" i="23" s="1"/>
  <c r="AZ162" i="23"/>
  <c r="AZ286" i="23" s="1"/>
  <c r="BD160" i="23"/>
  <c r="BD284" i="23" s="1"/>
  <c r="AZ159" i="23"/>
  <c r="AZ283" i="23" s="1"/>
  <c r="BD157" i="23"/>
  <c r="BD281" i="23" s="1"/>
  <c r="AZ156" i="23"/>
  <c r="AZ280" i="23" s="1"/>
  <c r="BD154" i="23"/>
  <c r="BD278" i="23" s="1"/>
  <c r="AZ153" i="23"/>
  <c r="AZ277" i="23" s="1"/>
  <c r="BD151" i="23"/>
  <c r="BD275" i="23" s="1"/>
  <c r="AZ150" i="23"/>
  <c r="AZ274" i="23" s="1"/>
  <c r="BC256" i="23"/>
  <c r="BC380" i="23" s="1"/>
  <c r="BG254" i="23"/>
  <c r="BG378" i="23" s="1"/>
  <c r="BC253" i="23"/>
  <c r="BC377" i="23" s="1"/>
  <c r="BG251" i="23"/>
  <c r="BG375" i="23" s="1"/>
  <c r="BC250" i="23"/>
  <c r="BC374" i="23" s="1"/>
  <c r="BG248" i="23"/>
  <c r="BG372" i="23" s="1"/>
  <c r="BC247" i="23"/>
  <c r="BC371" i="23" s="1"/>
  <c r="BG245" i="23"/>
  <c r="BG369" i="23" s="1"/>
  <c r="BC244" i="23"/>
  <c r="BC368" i="23" s="1"/>
  <c r="BG242" i="23"/>
  <c r="BG366" i="23" s="1"/>
  <c r="BC241" i="23"/>
  <c r="BC365" i="23" s="1"/>
  <c r="BG239" i="23"/>
  <c r="BG363" i="23" s="1"/>
  <c r="BC238" i="23"/>
  <c r="BC362" i="23" s="1"/>
  <c r="BG236" i="23"/>
  <c r="BG360" i="23" s="1"/>
  <c r="BC235" i="23"/>
  <c r="BC359" i="23" s="1"/>
  <c r="BG233" i="23"/>
  <c r="BG357" i="23" s="1"/>
  <c r="BC232" i="23"/>
  <c r="BC356" i="23" s="1"/>
  <c r="BG230" i="23"/>
  <c r="BG354" i="23" s="1"/>
  <c r="BC229" i="23"/>
  <c r="BC353" i="23" s="1"/>
  <c r="BG227" i="23"/>
  <c r="BG351" i="23" s="1"/>
  <c r="BC226" i="23"/>
  <c r="BC350" i="23" s="1"/>
  <c r="BG224" i="23"/>
  <c r="BG348" i="23" s="1"/>
  <c r="BC223" i="23"/>
  <c r="BC347" i="23" s="1"/>
  <c r="BG221" i="23"/>
  <c r="BG345" i="23" s="1"/>
  <c r="BC220" i="23"/>
  <c r="BC344" i="23" s="1"/>
  <c r="BG218" i="23"/>
  <c r="BG342" i="23" s="1"/>
  <c r="BC217" i="23"/>
  <c r="BC341" i="23" s="1"/>
  <c r="BG215" i="23"/>
  <c r="BG339" i="23" s="1"/>
  <c r="BC214" i="23"/>
  <c r="BC338" i="23" s="1"/>
  <c r="BG212" i="23"/>
  <c r="BG336" i="23" s="1"/>
  <c r="BC211" i="23"/>
  <c r="BC335" i="23" s="1"/>
  <c r="BG209" i="23"/>
  <c r="BG333" i="23" s="1"/>
  <c r="BC208" i="23"/>
  <c r="BC332" i="23" s="1"/>
  <c r="BG206" i="23"/>
  <c r="BG330" i="23" s="1"/>
  <c r="BC205" i="23"/>
  <c r="BC329" i="23" s="1"/>
  <c r="BG203" i="23"/>
  <c r="BG327" i="23" s="1"/>
  <c r="BC202" i="23"/>
  <c r="BC326" i="23" s="1"/>
  <c r="BG200" i="23"/>
  <c r="BG324" i="23" s="1"/>
  <c r="BC199" i="23"/>
  <c r="BC323" i="23" s="1"/>
  <c r="BG197" i="23"/>
  <c r="BG321" i="23" s="1"/>
  <c r="BC196" i="23"/>
  <c r="BC320" i="23" s="1"/>
  <c r="BG194" i="23"/>
  <c r="BG318" i="23" s="1"/>
  <c r="BC193" i="23"/>
  <c r="BC317" i="23" s="1"/>
  <c r="BG191" i="23"/>
  <c r="BG315" i="23" s="1"/>
  <c r="BC190" i="23"/>
  <c r="BC314" i="23" s="1"/>
  <c r="BG188" i="23"/>
  <c r="BG312" i="23" s="1"/>
  <c r="BC187" i="23"/>
  <c r="BC311" i="23" s="1"/>
  <c r="BG185" i="23"/>
  <c r="BG309" i="23" s="1"/>
  <c r="BC184" i="23"/>
  <c r="BC308" i="23" s="1"/>
  <c r="BG182" i="23"/>
  <c r="BG306" i="23" s="1"/>
  <c r="BC181" i="23"/>
  <c r="BC305" i="23" s="1"/>
  <c r="BG179" i="23"/>
  <c r="BG303" i="23" s="1"/>
  <c r="BC178" i="23"/>
  <c r="BC302" i="23" s="1"/>
  <c r="BG176" i="23"/>
  <c r="BG300" i="23" s="1"/>
  <c r="BC175" i="23"/>
  <c r="BC299" i="23" s="1"/>
  <c r="BG173" i="23"/>
  <c r="BG297" i="23" s="1"/>
  <c r="BC172" i="23"/>
  <c r="BC296" i="23" s="1"/>
  <c r="BG170" i="23"/>
  <c r="BG294" i="23" s="1"/>
  <c r="BC169" i="23"/>
  <c r="BC293" i="23" s="1"/>
  <c r="BG167" i="23"/>
  <c r="BG291" i="23" s="1"/>
  <c r="BC166" i="23"/>
  <c r="BC290" i="23" s="1"/>
  <c r="BG164" i="23"/>
  <c r="BG288" i="23" s="1"/>
  <c r="BC163" i="23"/>
  <c r="BC287" i="23" s="1"/>
  <c r="BG161" i="23"/>
  <c r="BG285" i="23" s="1"/>
  <c r="BC160" i="23"/>
  <c r="BC284" i="23" s="1"/>
  <c r="BG158" i="23"/>
  <c r="BG282" i="23" s="1"/>
  <c r="BC157" i="23"/>
  <c r="BC281" i="23" s="1"/>
  <c r="BG155" i="23"/>
  <c r="BG279" i="23" s="1"/>
  <c r="BC154" i="23"/>
  <c r="BC278" i="23" s="1"/>
  <c r="BG152" i="23"/>
  <c r="BG276" i="23" s="1"/>
  <c r="BC151" i="23"/>
  <c r="BC275" i="23" s="1"/>
  <c r="BG149" i="23"/>
  <c r="BG273" i="23" s="1"/>
  <c r="BB208" i="23"/>
  <c r="BB332" i="23" s="1"/>
  <c r="BB205" i="23"/>
  <c r="BB329" i="23" s="1"/>
  <c r="BF200" i="23"/>
  <c r="BF324" i="23" s="1"/>
  <c r="BB196" i="23"/>
  <c r="BB320" i="23" s="1"/>
  <c r="BB193" i="23"/>
  <c r="BB317" i="23" s="1"/>
  <c r="BF188" i="23"/>
  <c r="BF312" i="23" s="1"/>
  <c r="BF182" i="23"/>
  <c r="BF306" i="23" s="1"/>
  <c r="BF179" i="23"/>
  <c r="BF303" i="23" s="1"/>
  <c r="BF173" i="23"/>
  <c r="BF297" i="23" s="1"/>
  <c r="BB172" i="23"/>
  <c r="BB296" i="23" s="1"/>
  <c r="BB169" i="23"/>
  <c r="BB293" i="23" s="1"/>
  <c r="BF167" i="23"/>
  <c r="BF291" i="23" s="1"/>
  <c r="BB166" i="23"/>
  <c r="BB290" i="23" s="1"/>
  <c r="BF164" i="23"/>
  <c r="BF288" i="23" s="1"/>
  <c r="BB163" i="23"/>
  <c r="BB287" i="23" s="1"/>
  <c r="BF161" i="23"/>
  <c r="BF285" i="23" s="1"/>
  <c r="BB160" i="23"/>
  <c r="BB284" i="23" s="1"/>
  <c r="BF158" i="23"/>
  <c r="BF282" i="23" s="1"/>
  <c r="BB157" i="23"/>
  <c r="BB281" i="23" s="1"/>
  <c r="BF155" i="23"/>
  <c r="BF279" i="23" s="1"/>
  <c r="BB154" i="23"/>
  <c r="BB278" i="23" s="1"/>
  <c r="BF152" i="23"/>
  <c r="BF276" i="23" s="1"/>
  <c r="BF149" i="23"/>
  <c r="BF273" i="23" s="1"/>
  <c r="BF203" i="23"/>
  <c r="BF327" i="23" s="1"/>
  <c r="BB202" i="23"/>
  <c r="BB326" i="23" s="1"/>
  <c r="BB199" i="23"/>
  <c r="BB323" i="23" s="1"/>
  <c r="BF197" i="23"/>
  <c r="BF321" i="23" s="1"/>
  <c r="BF194" i="23"/>
  <c r="BF318" i="23" s="1"/>
  <c r="BF191" i="23"/>
  <c r="BF315" i="23" s="1"/>
  <c r="BB190" i="23"/>
  <c r="BB314" i="23" s="1"/>
  <c r="BB187" i="23"/>
  <c r="BB311" i="23" s="1"/>
  <c r="BB184" i="23"/>
  <c r="BB308" i="23" s="1"/>
  <c r="BB181" i="23"/>
  <c r="BB305" i="23" s="1"/>
  <c r="BB178" i="23"/>
  <c r="BB302" i="23" s="1"/>
  <c r="BF170" i="23"/>
  <c r="BF294" i="23" s="1"/>
  <c r="BB151" i="23"/>
  <c r="BB275" i="23" s="1"/>
  <c r="BA256" i="23"/>
  <c r="BA380" i="23" s="1"/>
  <c r="BE254" i="23"/>
  <c r="BE378" i="23" s="1"/>
  <c r="BA253" i="23"/>
  <c r="BA377" i="23" s="1"/>
  <c r="BE251" i="23"/>
  <c r="BE375" i="23" s="1"/>
  <c r="BA250" i="23"/>
  <c r="BA374" i="23" s="1"/>
  <c r="BE248" i="23"/>
  <c r="BE372" i="23" s="1"/>
  <c r="BA247" i="23"/>
  <c r="BA371" i="23" s="1"/>
  <c r="BE245" i="23"/>
  <c r="BE369" i="23" s="1"/>
  <c r="BA244" i="23"/>
  <c r="BA368" i="23" s="1"/>
  <c r="BE242" i="23"/>
  <c r="BE366" i="23" s="1"/>
  <c r="BA241" i="23"/>
  <c r="BA365" i="23" s="1"/>
  <c r="BE239" i="23"/>
  <c r="BE363" i="23" s="1"/>
  <c r="BA238" i="23"/>
  <c r="BA362" i="23" s="1"/>
  <c r="BE236" i="23"/>
  <c r="BE360" i="23" s="1"/>
  <c r="BA235" i="23"/>
  <c r="BA359" i="23" s="1"/>
  <c r="BE233" i="23"/>
  <c r="BE357" i="23" s="1"/>
  <c r="BA232" i="23"/>
  <c r="BA356" i="23" s="1"/>
  <c r="BE230" i="23"/>
  <c r="BE354" i="23" s="1"/>
  <c r="BA229" i="23"/>
  <c r="BA353" i="23" s="1"/>
  <c r="BE227" i="23"/>
  <c r="BE351" i="23" s="1"/>
  <c r="BA226" i="23"/>
  <c r="BA350" i="23" s="1"/>
  <c r="BE224" i="23"/>
  <c r="BE348" i="23" s="1"/>
  <c r="BA223" i="23"/>
  <c r="BA347" i="23" s="1"/>
  <c r="BE221" i="23"/>
  <c r="BE345" i="23" s="1"/>
  <c r="BA220" i="23"/>
  <c r="BA344" i="23" s="1"/>
  <c r="BE218" i="23"/>
  <c r="BE342" i="23" s="1"/>
  <c r="BA217" i="23"/>
  <c r="BA341" i="23" s="1"/>
  <c r="BE215" i="23"/>
  <c r="BE339" i="23" s="1"/>
  <c r="BA214" i="23"/>
  <c r="BA338" i="23" s="1"/>
  <c r="BE212" i="23"/>
  <c r="BE336" i="23" s="1"/>
  <c r="BA211" i="23"/>
  <c r="BA335" i="23" s="1"/>
  <c r="BE209" i="23"/>
  <c r="BE333" i="23" s="1"/>
  <c r="BA208" i="23"/>
  <c r="BA332" i="23" s="1"/>
  <c r="BE206" i="23"/>
  <c r="BE330" i="23" s="1"/>
  <c r="BA205" i="23"/>
  <c r="BA329" i="23" s="1"/>
  <c r="BE203" i="23"/>
  <c r="BE327" i="23" s="1"/>
  <c r="BA202" i="23"/>
  <c r="BA326" i="23" s="1"/>
  <c r="BE200" i="23"/>
  <c r="BE324" i="23" s="1"/>
  <c r="BA199" i="23"/>
  <c r="BA323" i="23" s="1"/>
  <c r="BE197" i="23"/>
  <c r="BE321" i="23" s="1"/>
  <c r="BA196" i="23"/>
  <c r="BA320" i="23" s="1"/>
  <c r="BE194" i="23"/>
  <c r="BE318" i="23" s="1"/>
  <c r="BA193" i="23"/>
  <c r="BA317" i="23" s="1"/>
  <c r="BE191" i="23"/>
  <c r="BE315" i="23" s="1"/>
  <c r="BA190" i="23"/>
  <c r="BA314" i="23" s="1"/>
  <c r="BE188" i="23"/>
  <c r="BE312" i="23" s="1"/>
  <c r="BA187" i="23"/>
  <c r="BA311" i="23" s="1"/>
  <c r="BE185" i="23"/>
  <c r="BE309" i="23" s="1"/>
  <c r="BA184" i="23"/>
  <c r="BA308" i="23" s="1"/>
  <c r="BE182" i="23"/>
  <c r="BE306" i="23" s="1"/>
  <c r="BA181" i="23"/>
  <c r="BA305" i="23" s="1"/>
  <c r="BE179" i="23"/>
  <c r="BE303" i="23" s="1"/>
  <c r="BA178" i="23"/>
  <c r="BA302" i="23" s="1"/>
  <c r="BE176" i="23"/>
  <c r="BE300" i="23" s="1"/>
  <c r="BA175" i="23"/>
  <c r="BA299" i="23" s="1"/>
  <c r="BE173" i="23"/>
  <c r="BE297" i="23" s="1"/>
  <c r="BA172" i="23"/>
  <c r="BA296" i="23" s="1"/>
  <c r="BE170" i="23"/>
  <c r="BE294" i="23" s="1"/>
  <c r="BA169" i="23"/>
  <c r="BA293" i="23" s="1"/>
  <c r="BE167" i="23"/>
  <c r="BE291" i="23" s="1"/>
  <c r="BA166" i="23"/>
  <c r="BA290" i="23" s="1"/>
  <c r="BE164" i="23"/>
  <c r="BE288" i="23" s="1"/>
  <c r="BA163" i="23"/>
  <c r="BA287" i="23" s="1"/>
  <c r="BE161" i="23"/>
  <c r="BE285" i="23" s="1"/>
  <c r="BA160" i="23"/>
  <c r="BA284" i="23" s="1"/>
  <c r="BE158" i="23"/>
  <c r="BE282" i="23" s="1"/>
  <c r="BA157" i="23"/>
  <c r="BA281" i="23" s="1"/>
  <c r="BE155" i="23"/>
  <c r="BE279" i="23" s="1"/>
  <c r="BA154" i="23"/>
  <c r="BA278" i="23" s="1"/>
  <c r="BE152" i="23"/>
  <c r="BE276" i="23" s="1"/>
  <c r="BA151" i="23"/>
  <c r="BA275" i="23" s="1"/>
  <c r="BE149" i="23"/>
  <c r="BE273" i="23" s="1"/>
  <c r="BF185" i="23"/>
  <c r="BF309" i="23" s="1"/>
  <c r="AZ256" i="23"/>
  <c r="AZ380" i="23" s="1"/>
  <c r="BD254" i="23"/>
  <c r="BD378" i="23" s="1"/>
  <c r="AZ253" i="23"/>
  <c r="AZ377" i="23" s="1"/>
  <c r="BD251" i="23"/>
  <c r="BD375" i="23" s="1"/>
  <c r="AZ250" i="23"/>
  <c r="AZ374" i="23" s="1"/>
  <c r="BD248" i="23"/>
  <c r="BD372" i="23" s="1"/>
  <c r="AZ244" i="23"/>
  <c r="AZ368" i="23" s="1"/>
  <c r="BD242" i="23"/>
  <c r="BD366" i="23" s="1"/>
  <c r="AZ241" i="23"/>
  <c r="AZ365" i="23" s="1"/>
  <c r="BD239" i="23"/>
  <c r="BD363" i="23" s="1"/>
  <c r="AZ238" i="23"/>
  <c r="AZ362" i="23" s="1"/>
  <c r="BD236" i="23"/>
  <c r="BD360" i="23" s="1"/>
  <c r="AZ235" i="23"/>
  <c r="AZ359" i="23" s="1"/>
  <c r="BD233" i="23"/>
  <c r="BD357" i="23" s="1"/>
  <c r="AZ232" i="23"/>
  <c r="AZ356" i="23" s="1"/>
  <c r="BD230" i="23"/>
  <c r="BD354" i="23" s="1"/>
  <c r="AZ229" i="23"/>
  <c r="AZ353" i="23" s="1"/>
  <c r="BD227" i="23"/>
  <c r="BD351" i="23" s="1"/>
  <c r="AZ226" i="23"/>
  <c r="AZ350" i="23" s="1"/>
  <c r="BD224" i="23"/>
  <c r="BD348" i="23" s="1"/>
  <c r="AZ223" i="23"/>
  <c r="AZ347" i="23" s="1"/>
  <c r="BD221" i="23"/>
  <c r="BD345" i="23" s="1"/>
  <c r="AZ220" i="23"/>
  <c r="AZ344" i="23" s="1"/>
  <c r="BD218" i="23"/>
  <c r="BD342" i="23" s="1"/>
  <c r="AZ217" i="23"/>
  <c r="AZ341" i="23" s="1"/>
  <c r="BD215" i="23"/>
  <c r="BD339" i="23" s="1"/>
  <c r="AZ214" i="23"/>
  <c r="AZ338" i="23" s="1"/>
  <c r="BD212" i="23"/>
  <c r="BD336" i="23" s="1"/>
  <c r="AZ211" i="23"/>
  <c r="AZ335" i="23" s="1"/>
  <c r="BD209" i="23"/>
  <c r="BD333" i="23" s="1"/>
  <c r="AZ208" i="23"/>
  <c r="AZ332" i="23" s="1"/>
  <c r="BD206" i="23"/>
  <c r="BD330" i="23" s="1"/>
  <c r="AZ205" i="23"/>
  <c r="AZ329" i="23" s="1"/>
  <c r="BD203" i="23"/>
  <c r="BD327" i="23" s="1"/>
  <c r="AZ202" i="23"/>
  <c r="AZ326" i="23" s="1"/>
  <c r="BD200" i="23"/>
  <c r="BD324" i="23" s="1"/>
  <c r="AZ199" i="23"/>
  <c r="AZ323" i="23" s="1"/>
  <c r="BD197" i="23"/>
  <c r="BD321" i="23" s="1"/>
  <c r="AZ196" i="23"/>
  <c r="AZ320" i="23" s="1"/>
  <c r="BD194" i="23"/>
  <c r="BD318" i="23" s="1"/>
  <c r="AZ193" i="23"/>
  <c r="AZ317" i="23" s="1"/>
  <c r="BD191" i="23"/>
  <c r="BD315" i="23" s="1"/>
  <c r="AZ190" i="23"/>
  <c r="AZ314" i="23" s="1"/>
  <c r="BD188" i="23"/>
  <c r="BD312" i="23" s="1"/>
  <c r="AZ187" i="23"/>
  <c r="AZ311" i="23" s="1"/>
  <c r="BD185" i="23"/>
  <c r="BD309" i="23" s="1"/>
  <c r="AZ184" i="23"/>
  <c r="AZ308" i="23" s="1"/>
  <c r="BD182" i="23"/>
  <c r="BD306" i="23" s="1"/>
  <c r="AZ181" i="23"/>
  <c r="AZ305" i="23" s="1"/>
  <c r="BD179" i="23"/>
  <c r="BD303" i="23" s="1"/>
  <c r="AZ178" i="23"/>
  <c r="AZ302" i="23" s="1"/>
  <c r="BD176" i="23"/>
  <c r="BD300" i="23" s="1"/>
  <c r="AZ175" i="23"/>
  <c r="AZ299" i="23" s="1"/>
  <c r="BD173" i="23"/>
  <c r="BD297" i="23" s="1"/>
  <c r="AZ172" i="23"/>
  <c r="AZ296" i="23" s="1"/>
  <c r="BD170" i="23"/>
  <c r="BD294" i="23" s="1"/>
  <c r="AZ169" i="23"/>
  <c r="AZ293" i="23" s="1"/>
  <c r="BD167" i="23"/>
  <c r="BD291" i="23" s="1"/>
  <c r="AZ166" i="23"/>
  <c r="AZ290" i="23" s="1"/>
  <c r="BD164" i="23"/>
  <c r="BD288" i="23" s="1"/>
  <c r="AZ163" i="23"/>
  <c r="AZ287" i="23" s="1"/>
  <c r="BD161" i="23"/>
  <c r="BD285" i="23" s="1"/>
  <c r="AZ160" i="23"/>
  <c r="AZ284" i="23" s="1"/>
  <c r="BD158" i="23"/>
  <c r="BD282" i="23" s="1"/>
  <c r="AZ157" i="23"/>
  <c r="AZ281" i="23" s="1"/>
  <c r="BD155" i="23"/>
  <c r="BD279" i="23" s="1"/>
  <c r="AZ154" i="23"/>
  <c r="AZ278" i="23" s="1"/>
  <c r="BD152" i="23"/>
  <c r="BD276" i="23" s="1"/>
  <c r="AZ151" i="23"/>
  <c r="AZ275" i="23" s="1"/>
  <c r="BD149" i="23"/>
  <c r="BD273" i="23" s="1"/>
  <c r="BF176" i="23"/>
  <c r="BF300" i="23" s="1"/>
  <c r="BD245" i="23"/>
  <c r="BD369" i="23" s="1"/>
  <c r="BG255" i="23"/>
  <c r="BG379" i="23" s="1"/>
  <c r="BC254" i="23"/>
  <c r="BC378" i="23" s="1"/>
  <c r="BG252" i="23"/>
  <c r="BG376" i="23" s="1"/>
  <c r="BC251" i="23"/>
  <c r="BC375" i="23" s="1"/>
  <c r="BG249" i="23"/>
  <c r="BG373" i="23" s="1"/>
  <c r="BC248" i="23"/>
  <c r="BC372" i="23" s="1"/>
  <c r="BG246" i="23"/>
  <c r="BG370" i="23" s="1"/>
  <c r="BC245" i="23"/>
  <c r="BC369" i="23" s="1"/>
  <c r="BG243" i="23"/>
  <c r="BG367" i="23" s="1"/>
  <c r="BC242" i="23"/>
  <c r="BC366" i="23" s="1"/>
  <c r="BG240" i="23"/>
  <c r="BG364" i="23" s="1"/>
  <c r="BC239" i="23"/>
  <c r="BC363" i="23" s="1"/>
  <c r="BG237" i="23"/>
  <c r="BG361" i="23" s="1"/>
  <c r="BC236" i="23"/>
  <c r="BC360" i="23" s="1"/>
  <c r="BG234" i="23"/>
  <c r="BG358" i="23" s="1"/>
  <c r="BC233" i="23"/>
  <c r="BC357" i="23" s="1"/>
  <c r="BG231" i="23"/>
  <c r="BG355" i="23" s="1"/>
  <c r="BC230" i="23"/>
  <c r="BC354" i="23" s="1"/>
  <c r="BG228" i="23"/>
  <c r="BG352" i="23" s="1"/>
  <c r="BC227" i="23"/>
  <c r="BC351" i="23" s="1"/>
  <c r="BG225" i="23"/>
  <c r="BG349" i="23" s="1"/>
  <c r="BC224" i="23"/>
  <c r="BC348" i="23" s="1"/>
  <c r="BG222" i="23"/>
  <c r="BG346" i="23" s="1"/>
  <c r="BC221" i="23"/>
  <c r="BC345" i="23" s="1"/>
  <c r="BG219" i="23"/>
  <c r="BG343" i="23" s="1"/>
  <c r="BC218" i="23"/>
  <c r="BC342" i="23" s="1"/>
  <c r="BG216" i="23"/>
  <c r="BG340" i="23" s="1"/>
  <c r="BC215" i="23"/>
  <c r="BC339" i="23" s="1"/>
  <c r="BG213" i="23"/>
  <c r="BG337" i="23" s="1"/>
  <c r="BC212" i="23"/>
  <c r="BC336" i="23" s="1"/>
  <c r="BG210" i="23"/>
  <c r="BG334" i="23" s="1"/>
  <c r="BC209" i="23"/>
  <c r="BC333" i="23" s="1"/>
  <c r="BG207" i="23"/>
  <c r="BG331" i="23" s="1"/>
  <c r="BC206" i="23"/>
  <c r="BC330" i="23" s="1"/>
  <c r="BG204" i="23"/>
  <c r="BG328" i="23" s="1"/>
  <c r="BC203" i="23"/>
  <c r="BC327" i="23" s="1"/>
  <c r="BG201" i="23"/>
  <c r="BG325" i="23" s="1"/>
  <c r="BC200" i="23"/>
  <c r="BC324" i="23" s="1"/>
  <c r="BG198" i="23"/>
  <c r="BG322" i="23" s="1"/>
  <c r="BC197" i="23"/>
  <c r="BC321" i="23" s="1"/>
  <c r="BG195" i="23"/>
  <c r="BG319" i="23" s="1"/>
  <c r="BC194" i="23"/>
  <c r="BC318" i="23" s="1"/>
  <c r="BG192" i="23"/>
  <c r="BG316" i="23" s="1"/>
  <c r="BC191" i="23"/>
  <c r="BC315" i="23" s="1"/>
  <c r="BG189" i="23"/>
  <c r="BG313" i="23" s="1"/>
  <c r="BC188" i="23"/>
  <c r="BC312" i="23" s="1"/>
  <c r="BG186" i="23"/>
  <c r="BG310" i="23" s="1"/>
  <c r="BC185" i="23"/>
  <c r="BC309" i="23" s="1"/>
  <c r="BG183" i="23"/>
  <c r="BG307" i="23" s="1"/>
  <c r="BC182" i="23"/>
  <c r="BC306" i="23" s="1"/>
  <c r="BG180" i="23"/>
  <c r="BG304" i="23" s="1"/>
  <c r="BC179" i="23"/>
  <c r="BC303" i="23" s="1"/>
  <c r="BG177" i="23"/>
  <c r="BG301" i="23" s="1"/>
  <c r="BC176" i="23"/>
  <c r="BC300" i="23" s="1"/>
  <c r="BG174" i="23"/>
  <c r="BG298" i="23" s="1"/>
  <c r="BC173" i="23"/>
  <c r="BC297" i="23" s="1"/>
  <c r="BG171" i="23"/>
  <c r="BG295" i="23" s="1"/>
  <c r="BC170" i="23"/>
  <c r="BC294" i="23" s="1"/>
  <c r="BG168" i="23"/>
  <c r="BG292" i="23" s="1"/>
  <c r="BC167" i="23"/>
  <c r="BC291" i="23" s="1"/>
  <c r="BG165" i="23"/>
  <c r="BG289" i="23" s="1"/>
  <c r="BC164" i="23"/>
  <c r="BC288" i="23" s="1"/>
  <c r="BG162" i="23"/>
  <c r="BG286" i="23" s="1"/>
  <c r="BC161" i="23"/>
  <c r="BC285" i="23" s="1"/>
  <c r="BG159" i="23"/>
  <c r="BG283" i="23" s="1"/>
  <c r="BC158" i="23"/>
  <c r="BC282" i="23" s="1"/>
  <c r="BG156" i="23"/>
  <c r="BG280" i="23" s="1"/>
  <c r="BC155" i="23"/>
  <c r="BC279" i="23" s="1"/>
  <c r="BG153" i="23"/>
  <c r="BG277" i="23" s="1"/>
  <c r="BC152" i="23"/>
  <c r="BC276" i="23" s="1"/>
  <c r="BG150" i="23"/>
  <c r="BG274" i="23" s="1"/>
  <c r="BC149" i="23"/>
  <c r="BC273" i="23" s="1"/>
  <c r="BB175" i="23"/>
  <c r="BB299" i="23" s="1"/>
  <c r="AZ247" i="23"/>
  <c r="AZ371" i="23" s="1"/>
  <c r="BF255" i="23"/>
  <c r="BF379" i="23" s="1"/>
  <c r="BB254" i="23"/>
  <c r="BB378" i="23" s="1"/>
  <c r="BF252" i="23"/>
  <c r="BF376" i="23" s="1"/>
  <c r="BB251" i="23"/>
  <c r="BB375" i="23" s="1"/>
  <c r="BF249" i="23"/>
  <c r="BF373" i="23" s="1"/>
  <c r="BB248" i="23"/>
  <c r="BB372" i="23" s="1"/>
  <c r="BF246" i="23"/>
  <c r="BF370" i="23" s="1"/>
  <c r="BB245" i="23"/>
  <c r="BB369" i="23" s="1"/>
  <c r="BF243" i="23"/>
  <c r="BF367" i="23" s="1"/>
  <c r="BB242" i="23"/>
  <c r="BB366" i="23" s="1"/>
  <c r="BF240" i="23"/>
  <c r="BF364" i="23" s="1"/>
  <c r="BB239" i="23"/>
  <c r="BB363" i="23" s="1"/>
  <c r="BF237" i="23"/>
  <c r="BF361" i="23" s="1"/>
  <c r="BB236" i="23"/>
  <c r="BB360" i="23" s="1"/>
  <c r="BF234" i="23"/>
  <c r="BF358" i="23" s="1"/>
  <c r="BB233" i="23"/>
  <c r="BB357" i="23" s="1"/>
  <c r="BF231" i="23"/>
  <c r="BF355" i="23" s="1"/>
  <c r="BB230" i="23"/>
  <c r="BB354" i="23" s="1"/>
  <c r="BF228" i="23"/>
  <c r="BF352" i="23" s="1"/>
  <c r="BB227" i="23"/>
  <c r="BB351" i="23" s="1"/>
  <c r="BF225" i="23"/>
  <c r="BF349" i="23" s="1"/>
  <c r="BB224" i="23"/>
  <c r="BB348" i="23" s="1"/>
  <c r="BF222" i="23"/>
  <c r="BF346" i="23" s="1"/>
  <c r="BB221" i="23"/>
  <c r="BB345" i="23" s="1"/>
  <c r="BF219" i="23"/>
  <c r="BF343" i="23" s="1"/>
  <c r="BB218" i="23"/>
  <c r="BB342" i="23" s="1"/>
  <c r="BF216" i="23"/>
  <c r="BF340" i="23" s="1"/>
  <c r="BB215" i="23"/>
  <c r="BB339" i="23" s="1"/>
  <c r="BF213" i="23"/>
  <c r="BF337" i="23" s="1"/>
  <c r="BB212" i="23"/>
  <c r="BB336" i="23" s="1"/>
  <c r="BF210" i="23"/>
  <c r="BF334" i="23" s="1"/>
  <c r="BB209" i="23"/>
  <c r="BB333" i="23" s="1"/>
  <c r="BF207" i="23"/>
  <c r="BF331" i="23" s="1"/>
  <c r="BB206" i="23"/>
  <c r="BB330" i="23" s="1"/>
  <c r="BF204" i="23"/>
  <c r="BF328" i="23" s="1"/>
  <c r="BB203" i="23"/>
  <c r="BB327" i="23" s="1"/>
  <c r="BF201" i="23"/>
  <c r="BF325" i="23" s="1"/>
  <c r="BB200" i="23"/>
  <c r="BB324" i="23" s="1"/>
  <c r="BF198" i="23"/>
  <c r="BF322" i="23" s="1"/>
  <c r="BB197" i="23"/>
  <c r="BB321" i="23" s="1"/>
  <c r="BF195" i="23"/>
  <c r="BF319" i="23" s="1"/>
  <c r="BB194" i="23"/>
  <c r="BB318" i="23" s="1"/>
  <c r="BF192" i="23"/>
  <c r="BF316" i="23" s="1"/>
  <c r="BB191" i="23"/>
  <c r="BB315" i="23" s="1"/>
  <c r="BF189" i="23"/>
  <c r="BF313" i="23" s="1"/>
  <c r="BB188" i="23"/>
  <c r="BB312" i="23" s="1"/>
  <c r="BF186" i="23"/>
  <c r="BF310" i="23" s="1"/>
  <c r="BB185" i="23"/>
  <c r="BB309" i="23" s="1"/>
  <c r="BF183" i="23"/>
  <c r="BF307" i="23" s="1"/>
  <c r="BB182" i="23"/>
  <c r="BB306" i="23" s="1"/>
  <c r="BF180" i="23"/>
  <c r="BF304" i="23" s="1"/>
  <c r="BB179" i="23"/>
  <c r="BB303" i="23" s="1"/>
  <c r="BF177" i="23"/>
  <c r="BF301" i="23" s="1"/>
  <c r="BB176" i="23"/>
  <c r="BB300" i="23" s="1"/>
  <c r="BF174" i="23"/>
  <c r="BF298" i="23" s="1"/>
  <c r="BB173" i="23"/>
  <c r="BB297" i="23" s="1"/>
  <c r="BF171" i="23"/>
  <c r="BF295" i="23" s="1"/>
  <c r="BB170" i="23"/>
  <c r="BB294" i="23" s="1"/>
  <c r="BF168" i="23"/>
  <c r="BF292" i="23" s="1"/>
  <c r="BB167" i="23"/>
  <c r="BB291" i="23" s="1"/>
  <c r="BF165" i="23"/>
  <c r="BF289" i="23" s="1"/>
  <c r="BB164" i="23"/>
  <c r="BB288" i="23" s="1"/>
  <c r="BF162" i="23"/>
  <c r="BF286" i="23" s="1"/>
  <c r="BB161" i="23"/>
  <c r="BB285" i="23" s="1"/>
  <c r="BF159" i="23"/>
  <c r="BF283" i="23" s="1"/>
  <c r="BB158" i="23"/>
  <c r="BB282" i="23" s="1"/>
  <c r="BF156" i="23"/>
  <c r="BF280" i="23" s="1"/>
  <c r="BB155" i="23"/>
  <c r="BB279" i="23" s="1"/>
  <c r="BF153" i="23"/>
  <c r="BF277" i="23" s="1"/>
  <c r="BB152" i="23"/>
  <c r="BB276" i="23" s="1"/>
  <c r="BF150" i="23"/>
  <c r="BF274" i="23" s="1"/>
  <c r="BB149" i="23"/>
  <c r="BB273" i="23" s="1"/>
  <c r="BE207" i="23"/>
  <c r="BE331" i="23" s="1"/>
  <c r="BA206" i="23"/>
  <c r="BA330" i="23" s="1"/>
  <c r="BA203" i="23"/>
  <c r="BA327" i="23" s="1"/>
  <c r="BA200" i="23"/>
  <c r="BA324" i="23" s="1"/>
  <c r="BE195" i="23"/>
  <c r="BE319" i="23" s="1"/>
  <c r="BE192" i="23"/>
  <c r="BE316" i="23" s="1"/>
  <c r="BA188" i="23"/>
  <c r="BA312" i="23" s="1"/>
  <c r="BA185" i="23"/>
  <c r="BA309" i="23" s="1"/>
  <c r="BE180" i="23"/>
  <c r="BE304" i="23" s="1"/>
  <c r="BE177" i="23"/>
  <c r="BE301" i="23" s="1"/>
  <c r="BE174" i="23"/>
  <c r="BE298" i="23" s="1"/>
  <c r="BA173" i="23"/>
  <c r="BA297" i="23" s="1"/>
  <c r="BA170" i="23"/>
  <c r="BA294" i="23" s="1"/>
  <c r="BE168" i="23"/>
  <c r="BE292" i="23" s="1"/>
  <c r="BA167" i="23"/>
  <c r="BA291" i="23" s="1"/>
  <c r="BE165" i="23"/>
  <c r="BE289" i="23" s="1"/>
  <c r="BA164" i="23"/>
  <c r="BA288" i="23" s="1"/>
  <c r="BE162" i="23"/>
  <c r="BE286" i="23" s="1"/>
  <c r="BA161" i="23"/>
  <c r="BA285" i="23" s="1"/>
  <c r="BE159" i="23"/>
  <c r="BE283" i="23" s="1"/>
  <c r="BA158" i="23"/>
  <c r="BA282" i="23" s="1"/>
  <c r="BE156" i="23"/>
  <c r="BE280" i="23" s="1"/>
  <c r="BA155" i="23"/>
  <c r="BA279" i="23" s="1"/>
  <c r="BE153" i="23"/>
  <c r="BE277" i="23" s="1"/>
  <c r="BA152" i="23"/>
  <c r="BA276" i="23" s="1"/>
  <c r="BA149" i="23"/>
  <c r="BA273" i="23" s="1"/>
  <c r="BE201" i="23"/>
  <c r="BE325" i="23" s="1"/>
  <c r="BE198" i="23"/>
  <c r="BE322" i="23" s="1"/>
  <c r="BA197" i="23"/>
  <c r="BA321" i="23" s="1"/>
  <c r="BA194" i="23"/>
  <c r="BA318" i="23" s="1"/>
  <c r="BA191" i="23"/>
  <c r="BA315" i="23" s="1"/>
  <c r="BE189" i="23"/>
  <c r="BE313" i="23" s="1"/>
  <c r="BE186" i="23"/>
  <c r="BE310" i="23" s="1"/>
  <c r="BE183" i="23"/>
  <c r="BE307" i="23" s="1"/>
  <c r="BA182" i="23"/>
  <c r="BA306" i="23" s="1"/>
  <c r="BA179" i="23"/>
  <c r="BA303" i="23" s="1"/>
  <c r="BA176" i="23"/>
  <c r="BA300" i="23" s="1"/>
  <c r="BE171" i="23"/>
  <c r="BE295" i="23" s="1"/>
  <c r="BE150" i="23"/>
  <c r="BE274" i="23" s="1"/>
  <c r="BD255" i="23"/>
  <c r="BD379" i="23" s="1"/>
  <c r="AZ254" i="23"/>
  <c r="AZ378" i="23" s="1"/>
  <c r="BD252" i="23"/>
  <c r="BD376" i="23" s="1"/>
  <c r="AZ251" i="23"/>
  <c r="AZ375" i="23" s="1"/>
  <c r="BD249" i="23"/>
  <c r="BD373" i="23" s="1"/>
  <c r="AZ248" i="23"/>
  <c r="AZ372" i="23" s="1"/>
  <c r="BD246" i="23"/>
  <c r="BD370" i="23" s="1"/>
  <c r="AZ245" i="23"/>
  <c r="AZ369" i="23" s="1"/>
  <c r="BD243" i="23"/>
  <c r="BD367" i="23" s="1"/>
  <c r="AZ242" i="23"/>
  <c r="AZ366" i="23" s="1"/>
  <c r="BD240" i="23"/>
  <c r="BD364" i="23" s="1"/>
  <c r="AZ239" i="23"/>
  <c r="AZ363" i="23" s="1"/>
  <c r="BD237" i="23"/>
  <c r="BD361" i="23" s="1"/>
  <c r="AZ236" i="23"/>
  <c r="AZ360" i="23" s="1"/>
  <c r="BD234" i="23"/>
  <c r="BD358" i="23" s="1"/>
  <c r="AZ233" i="23"/>
  <c r="AZ357" i="23" s="1"/>
  <c r="BD231" i="23"/>
  <c r="BD355" i="23" s="1"/>
  <c r="AZ230" i="23"/>
  <c r="AZ354" i="23" s="1"/>
  <c r="BD228" i="23"/>
  <c r="BD352" i="23" s="1"/>
  <c r="AZ227" i="23"/>
  <c r="AZ351" i="23" s="1"/>
  <c r="BD225" i="23"/>
  <c r="BD349" i="23" s="1"/>
  <c r="AZ224" i="23"/>
  <c r="AZ348" i="23" s="1"/>
  <c r="BD222" i="23"/>
  <c r="BD346" i="23" s="1"/>
  <c r="AZ221" i="23"/>
  <c r="AZ345" i="23" s="1"/>
  <c r="BD219" i="23"/>
  <c r="BD343" i="23" s="1"/>
  <c r="AZ218" i="23"/>
  <c r="AZ342" i="23" s="1"/>
  <c r="BD216" i="23"/>
  <c r="BD340" i="23" s="1"/>
  <c r="AZ215" i="23"/>
  <c r="AZ339" i="23" s="1"/>
  <c r="BD213" i="23"/>
  <c r="BD337" i="23" s="1"/>
  <c r="AZ212" i="23"/>
  <c r="AZ336" i="23" s="1"/>
  <c r="BD210" i="23"/>
  <c r="BD334" i="23" s="1"/>
  <c r="AZ209" i="23"/>
  <c r="AZ333" i="23" s="1"/>
  <c r="BD207" i="23"/>
  <c r="BD331" i="23" s="1"/>
  <c r="AZ206" i="23"/>
  <c r="AZ330" i="23" s="1"/>
  <c r="BD204" i="23"/>
  <c r="BD328" i="23" s="1"/>
  <c r="AZ203" i="23"/>
  <c r="AZ327" i="23" s="1"/>
  <c r="BD201" i="23"/>
  <c r="BD325" i="23" s="1"/>
  <c r="AZ200" i="23"/>
  <c r="AZ324" i="23" s="1"/>
  <c r="BD198" i="23"/>
  <c r="BD322" i="23" s="1"/>
  <c r="AZ197" i="23"/>
  <c r="AZ321" i="23" s="1"/>
  <c r="BD195" i="23"/>
  <c r="BD319" i="23" s="1"/>
  <c r="AZ194" i="23"/>
  <c r="AZ318" i="23" s="1"/>
  <c r="BD192" i="23"/>
  <c r="BD316" i="23" s="1"/>
  <c r="AZ191" i="23"/>
  <c r="AZ315" i="23" s="1"/>
  <c r="BD189" i="23"/>
  <c r="BD313" i="23" s="1"/>
  <c r="AZ188" i="23"/>
  <c r="AZ312" i="23" s="1"/>
  <c r="BD186" i="23"/>
  <c r="BD310" i="23" s="1"/>
  <c r="AZ185" i="23"/>
  <c r="AZ309" i="23" s="1"/>
  <c r="BD183" i="23"/>
  <c r="BD307" i="23" s="1"/>
  <c r="AZ182" i="23"/>
  <c r="AZ306" i="23" s="1"/>
  <c r="BD180" i="23"/>
  <c r="BD304" i="23" s="1"/>
  <c r="AZ179" i="23"/>
  <c r="AZ303" i="23" s="1"/>
  <c r="BD177" i="23"/>
  <c r="BD301" i="23" s="1"/>
  <c r="AZ176" i="23"/>
  <c r="AZ300" i="23" s="1"/>
  <c r="BD174" i="23"/>
  <c r="BD298" i="23" s="1"/>
  <c r="AZ173" i="23"/>
  <c r="AZ297" i="23" s="1"/>
  <c r="BD171" i="23"/>
  <c r="BD295" i="23" s="1"/>
  <c r="AZ170" i="23"/>
  <c r="AZ294" i="23" s="1"/>
  <c r="BD168" i="23"/>
  <c r="BD292" i="23" s="1"/>
  <c r="AZ167" i="23"/>
  <c r="AZ291" i="23" s="1"/>
  <c r="BD165" i="23"/>
  <c r="BD289" i="23" s="1"/>
  <c r="AZ164" i="23"/>
  <c r="AZ288" i="23" s="1"/>
  <c r="BD162" i="23"/>
  <c r="BD286" i="23" s="1"/>
  <c r="AZ161" i="23"/>
  <c r="AZ285" i="23" s="1"/>
  <c r="BD159" i="23"/>
  <c r="BD283" i="23" s="1"/>
  <c r="AZ158" i="23"/>
  <c r="AZ282" i="23" s="1"/>
  <c r="BD156" i="23"/>
  <c r="BD280" i="23" s="1"/>
  <c r="AZ155" i="23"/>
  <c r="AZ279" i="23" s="1"/>
  <c r="BD153" i="23"/>
  <c r="BD277" i="23" s="1"/>
  <c r="AZ152" i="23"/>
  <c r="AZ276" i="23" s="1"/>
  <c r="BD150" i="23"/>
  <c r="BD274" i="23" s="1"/>
  <c r="BM246" i="23"/>
  <c r="BM370" i="23" s="1"/>
  <c r="BQ244" i="23"/>
  <c r="BQ368" i="23" s="1"/>
  <c r="BM243" i="23"/>
  <c r="BM367" i="23" s="1"/>
  <c r="BQ241" i="23"/>
  <c r="BQ365" i="23" s="1"/>
  <c r="BM240" i="23"/>
  <c r="BM364" i="23" s="1"/>
  <c r="BQ238" i="23"/>
  <c r="BQ362" i="23" s="1"/>
  <c r="BM237" i="23"/>
  <c r="BM361" i="23" s="1"/>
  <c r="BQ235" i="23"/>
  <c r="BQ359" i="23" s="1"/>
  <c r="BM234" i="23"/>
  <c r="BM358" i="23" s="1"/>
  <c r="BQ232" i="23"/>
  <c r="BQ356" i="23" s="1"/>
  <c r="BM231" i="23"/>
  <c r="BM355" i="23" s="1"/>
  <c r="BQ229" i="23"/>
  <c r="BQ353" i="23" s="1"/>
  <c r="BM228" i="23"/>
  <c r="BM352" i="23" s="1"/>
  <c r="BQ226" i="23"/>
  <c r="BQ350" i="23" s="1"/>
  <c r="BM225" i="23"/>
  <c r="BM349" i="23" s="1"/>
  <c r="BQ223" i="23"/>
  <c r="BQ347" i="23" s="1"/>
  <c r="BM222" i="23"/>
  <c r="BM346" i="23" s="1"/>
  <c r="BQ220" i="23"/>
  <c r="BQ344" i="23" s="1"/>
  <c r="BM219" i="23"/>
  <c r="BM343" i="23" s="1"/>
  <c r="BQ217" i="23"/>
  <c r="BQ341" i="23" s="1"/>
  <c r="BM216" i="23"/>
  <c r="BM340" i="23" s="1"/>
  <c r="BQ214" i="23"/>
  <c r="BQ338" i="23" s="1"/>
  <c r="BM213" i="23"/>
  <c r="BM337" i="23" s="1"/>
  <c r="BQ211" i="23"/>
  <c r="BQ335" i="23" s="1"/>
  <c r="BM210" i="23"/>
  <c r="BM334" i="23" s="1"/>
  <c r="BQ208" i="23"/>
  <c r="BQ332" i="23" s="1"/>
  <c r="BM207" i="23"/>
  <c r="BM331" i="23" s="1"/>
  <c r="BQ205" i="23"/>
  <c r="BQ329" i="23" s="1"/>
  <c r="BM204" i="23"/>
  <c r="BM328" i="23" s="1"/>
  <c r="BQ202" i="23"/>
  <c r="BQ326" i="23" s="1"/>
  <c r="BM201" i="23"/>
  <c r="BM325" i="23" s="1"/>
  <c r="BQ199" i="23"/>
  <c r="BQ323" i="23" s="1"/>
  <c r="BM198" i="23"/>
  <c r="BM322" i="23" s="1"/>
  <c r="BQ196" i="23"/>
  <c r="BQ320" i="23" s="1"/>
  <c r="BM195" i="23"/>
  <c r="BM319" i="23" s="1"/>
  <c r="BQ193" i="23"/>
  <c r="BQ317" i="23" s="1"/>
  <c r="BM192" i="23"/>
  <c r="BM316" i="23" s="1"/>
  <c r="BQ190" i="23"/>
  <c r="BQ314" i="23" s="1"/>
  <c r="BM189" i="23"/>
  <c r="BM313" i="23" s="1"/>
  <c r="BQ187" i="23"/>
  <c r="BQ311" i="23" s="1"/>
  <c r="BM186" i="23"/>
  <c r="BM310" i="23" s="1"/>
  <c r="BQ184" i="23"/>
  <c r="BQ308" i="23" s="1"/>
  <c r="BM183" i="23"/>
  <c r="BM307" i="23" s="1"/>
  <c r="BQ181" i="23"/>
  <c r="BQ305" i="23" s="1"/>
  <c r="BM180" i="23"/>
  <c r="BM304" i="23" s="1"/>
  <c r="BQ178" i="23"/>
  <c r="BQ302" i="23" s="1"/>
  <c r="BM177" i="23"/>
  <c r="BM301" i="23" s="1"/>
  <c r="BQ175" i="23"/>
  <c r="BQ299" i="23" s="1"/>
  <c r="BM174" i="23"/>
  <c r="BM298" i="23" s="1"/>
  <c r="BQ172" i="23"/>
  <c r="BQ296" i="23" s="1"/>
  <c r="BM171" i="23"/>
  <c r="BM295" i="23" s="1"/>
  <c r="BQ169" i="23"/>
  <c r="BQ293" i="23" s="1"/>
  <c r="BM168" i="23"/>
  <c r="BM292" i="23" s="1"/>
  <c r="BQ166" i="23"/>
  <c r="BQ290" i="23" s="1"/>
  <c r="BM165" i="23"/>
  <c r="BM289" i="23" s="1"/>
  <c r="BQ163" i="23"/>
  <c r="BQ287" i="23" s="1"/>
  <c r="BM162" i="23"/>
  <c r="BM286" i="23" s="1"/>
  <c r="BQ160" i="23"/>
  <c r="BQ284" i="23" s="1"/>
  <c r="BM159" i="23"/>
  <c r="BM283" i="23" s="1"/>
  <c r="BQ157" i="23"/>
  <c r="BQ281" i="23" s="1"/>
  <c r="BM156" i="23"/>
  <c r="BM280" i="23" s="1"/>
  <c r="BQ154" i="23"/>
  <c r="BQ278" i="23" s="1"/>
  <c r="BM153" i="23"/>
  <c r="BM277" i="23" s="1"/>
  <c r="BQ151" i="23"/>
  <c r="BQ275" i="23" s="1"/>
  <c r="BM150" i="23"/>
  <c r="BM274" i="23" s="1"/>
  <c r="BL150" i="23"/>
  <c r="BL274" i="23" s="1"/>
  <c r="BK150" i="23"/>
  <c r="BK274" i="23" s="1"/>
  <c r="BN160" i="23"/>
  <c r="BN284" i="23" s="1"/>
  <c r="BN157" i="23"/>
  <c r="BN281" i="23" s="1"/>
  <c r="BR155" i="23"/>
  <c r="BR279" i="23" s="1"/>
  <c r="BN154" i="23"/>
  <c r="BN278" i="23" s="1"/>
  <c r="BR149" i="23"/>
  <c r="BR273" i="23" s="1"/>
  <c r="BR173" i="23"/>
  <c r="BR297" i="23" s="1"/>
  <c r="BN172" i="23"/>
  <c r="BN296" i="23" s="1"/>
  <c r="BR170" i="23"/>
  <c r="BR294" i="23" s="1"/>
  <c r="BN169" i="23"/>
  <c r="BN293" i="23" s="1"/>
  <c r="BR167" i="23"/>
  <c r="BR291" i="23" s="1"/>
  <c r="BN166" i="23"/>
  <c r="BN290" i="23" s="1"/>
  <c r="BR164" i="23"/>
  <c r="BR288" i="23" s="1"/>
  <c r="BN163" i="23"/>
  <c r="BN287" i="23" s="1"/>
  <c r="BR161" i="23"/>
  <c r="BR285" i="23" s="1"/>
  <c r="BR152" i="23"/>
  <c r="BR276" i="23" s="1"/>
  <c r="BQ263" i="23"/>
  <c r="BQ387" i="23" s="1"/>
  <c r="BQ260" i="23"/>
  <c r="BQ384" i="23" s="1"/>
  <c r="BQ257" i="23"/>
  <c r="BQ381" i="23" s="1"/>
  <c r="BM256" i="23"/>
  <c r="BM380" i="23" s="1"/>
  <c r="BQ254" i="23"/>
  <c r="BQ378" i="23" s="1"/>
  <c r="BM253" i="23"/>
  <c r="BM377" i="23" s="1"/>
  <c r="BQ251" i="23"/>
  <c r="BQ375" i="23" s="1"/>
  <c r="BM250" i="23"/>
  <c r="BM374" i="23" s="1"/>
  <c r="BQ248" i="23"/>
  <c r="BQ372" i="23" s="1"/>
  <c r="BM247" i="23"/>
  <c r="BM371" i="23" s="1"/>
  <c r="BQ245" i="23"/>
  <c r="BQ369" i="23" s="1"/>
  <c r="BM244" i="23"/>
  <c r="BM368" i="23" s="1"/>
  <c r="BQ242" i="23"/>
  <c r="BQ366" i="23" s="1"/>
  <c r="BM241" i="23"/>
  <c r="BM365" i="23" s="1"/>
  <c r="BQ239" i="23"/>
  <c r="BQ363" i="23" s="1"/>
  <c r="BM238" i="23"/>
  <c r="BM362" i="23" s="1"/>
  <c r="BQ236" i="23"/>
  <c r="BQ360" i="23" s="1"/>
  <c r="BM235" i="23"/>
  <c r="BM359" i="23" s="1"/>
  <c r="BQ233" i="23"/>
  <c r="BQ357" i="23" s="1"/>
  <c r="BM232" i="23"/>
  <c r="BM356" i="23" s="1"/>
  <c r="BQ230" i="23"/>
  <c r="BQ354" i="23" s="1"/>
  <c r="BM229" i="23"/>
  <c r="BM353" i="23" s="1"/>
  <c r="BQ227" i="23"/>
  <c r="BQ351" i="23" s="1"/>
  <c r="BM226" i="23"/>
  <c r="BM350" i="23" s="1"/>
  <c r="BQ224" i="23"/>
  <c r="BQ348" i="23" s="1"/>
  <c r="BM223" i="23"/>
  <c r="BM347" i="23" s="1"/>
  <c r="BQ221" i="23"/>
  <c r="BQ345" i="23" s="1"/>
  <c r="BM220" i="23"/>
  <c r="BM344" i="23" s="1"/>
  <c r="BQ218" i="23"/>
  <c r="BQ342" i="23" s="1"/>
  <c r="BM217" i="23"/>
  <c r="BM341" i="23" s="1"/>
  <c r="BQ215" i="23"/>
  <c r="BQ339" i="23" s="1"/>
  <c r="BM214" i="23"/>
  <c r="BM338" i="23" s="1"/>
  <c r="BQ212" i="23"/>
  <c r="BQ336" i="23" s="1"/>
  <c r="BM211" i="23"/>
  <c r="BM335" i="23" s="1"/>
  <c r="BQ209" i="23"/>
  <c r="BQ333" i="23" s="1"/>
  <c r="BM208" i="23"/>
  <c r="BM332" i="23" s="1"/>
  <c r="BQ206" i="23"/>
  <c r="BQ330" i="23" s="1"/>
  <c r="BM205" i="23"/>
  <c r="BM329" i="23" s="1"/>
  <c r="BQ203" i="23"/>
  <c r="BQ327" i="23" s="1"/>
  <c r="BM202" i="23"/>
  <c r="BM326" i="23" s="1"/>
  <c r="BQ200" i="23"/>
  <c r="BQ324" i="23" s="1"/>
  <c r="BM199" i="23"/>
  <c r="BM323" i="23" s="1"/>
  <c r="BQ197" i="23"/>
  <c r="BQ321" i="23" s="1"/>
  <c r="BM196" i="23"/>
  <c r="BM320" i="23" s="1"/>
  <c r="BQ194" i="23"/>
  <c r="BQ318" i="23" s="1"/>
  <c r="BM193" i="23"/>
  <c r="BM317" i="23" s="1"/>
  <c r="BQ191" i="23"/>
  <c r="BQ315" i="23" s="1"/>
  <c r="BM190" i="23"/>
  <c r="BM314" i="23" s="1"/>
  <c r="BQ188" i="23"/>
  <c r="BQ312" i="23" s="1"/>
  <c r="BM187" i="23"/>
  <c r="BM311" i="23" s="1"/>
  <c r="BQ185" i="23"/>
  <c r="BQ309" i="23" s="1"/>
  <c r="BM184" i="23"/>
  <c r="BM308" i="23" s="1"/>
  <c r="BQ182" i="23"/>
  <c r="BQ306" i="23" s="1"/>
  <c r="BM181" i="23"/>
  <c r="BM305" i="23" s="1"/>
  <c r="BQ179" i="23"/>
  <c r="BQ303" i="23" s="1"/>
  <c r="BM178" i="23"/>
  <c r="BM302" i="23" s="1"/>
  <c r="BQ176" i="23"/>
  <c r="BQ300" i="23" s="1"/>
  <c r="BM175" i="23"/>
  <c r="BM299" i="23" s="1"/>
  <c r="BQ173" i="23"/>
  <c r="BQ297" i="23" s="1"/>
  <c r="BM172" i="23"/>
  <c r="BM296" i="23" s="1"/>
  <c r="BQ170" i="23"/>
  <c r="BQ294" i="23" s="1"/>
  <c r="BM169" i="23"/>
  <c r="BM293" i="23" s="1"/>
  <c r="BQ167" i="23"/>
  <c r="BQ291" i="23" s="1"/>
  <c r="BM166" i="23"/>
  <c r="BM290" i="23" s="1"/>
  <c r="BQ164" i="23"/>
  <c r="BQ288" i="23" s="1"/>
  <c r="BM163" i="23"/>
  <c r="BM287" i="23" s="1"/>
  <c r="BQ161" i="23"/>
  <c r="BQ285" i="23" s="1"/>
  <c r="BM160" i="23"/>
  <c r="BM284" i="23" s="1"/>
  <c r="BQ158" i="23"/>
  <c r="BQ282" i="23" s="1"/>
  <c r="BM157" i="23"/>
  <c r="BM281" i="23" s="1"/>
  <c r="BQ155" i="23"/>
  <c r="BQ279" i="23" s="1"/>
  <c r="BM154" i="23"/>
  <c r="BM278" i="23" s="1"/>
  <c r="BQ152" i="23"/>
  <c r="BQ276" i="23" s="1"/>
  <c r="BM151" i="23"/>
  <c r="BM275" i="23" s="1"/>
  <c r="BQ149" i="23"/>
  <c r="BQ273" i="23" s="1"/>
  <c r="BR158" i="23"/>
  <c r="BR282" i="23" s="1"/>
  <c r="BN151" i="23"/>
  <c r="BN275" i="23" s="1"/>
  <c r="BM265" i="23"/>
  <c r="BM389" i="23" s="1"/>
  <c r="BM262" i="23"/>
  <c r="BM386" i="23" s="1"/>
  <c r="BM259" i="23"/>
  <c r="BM383" i="23" s="1"/>
  <c r="BL265" i="23"/>
  <c r="BL389" i="23" s="1"/>
  <c r="BP263" i="23"/>
  <c r="BP387" i="23" s="1"/>
  <c r="BL262" i="23"/>
  <c r="BL386" i="23" s="1"/>
  <c r="BP260" i="23"/>
  <c r="BP384" i="23" s="1"/>
  <c r="BL259" i="23"/>
  <c r="BL383" i="23" s="1"/>
  <c r="BP257" i="23"/>
  <c r="BP381" i="23" s="1"/>
  <c r="BL256" i="23"/>
  <c r="BL380" i="23" s="1"/>
  <c r="BP254" i="23"/>
  <c r="BP378" i="23" s="1"/>
  <c r="BL253" i="23"/>
  <c r="BL377" i="23" s="1"/>
  <c r="BP251" i="23"/>
  <c r="BP375" i="23" s="1"/>
  <c r="BL250" i="23"/>
  <c r="BL374" i="23" s="1"/>
  <c r="BP248" i="23"/>
  <c r="BP372" i="23" s="1"/>
  <c r="BL247" i="23"/>
  <c r="BL371" i="23" s="1"/>
  <c r="BP245" i="23"/>
  <c r="BP369" i="23" s="1"/>
  <c r="BL244" i="23"/>
  <c r="BL368" i="23" s="1"/>
  <c r="BP242" i="23"/>
  <c r="BP366" i="23" s="1"/>
  <c r="BL241" i="23"/>
  <c r="BL365" i="23" s="1"/>
  <c r="BP239" i="23"/>
  <c r="BP363" i="23" s="1"/>
  <c r="BL238" i="23"/>
  <c r="BL362" i="23" s="1"/>
  <c r="BP236" i="23"/>
  <c r="BP360" i="23" s="1"/>
  <c r="BL235" i="23"/>
  <c r="BL359" i="23" s="1"/>
  <c r="BP233" i="23"/>
  <c r="BP357" i="23" s="1"/>
  <c r="BL232" i="23"/>
  <c r="BL356" i="23" s="1"/>
  <c r="BP230" i="23"/>
  <c r="BP354" i="23" s="1"/>
  <c r="BL229" i="23"/>
  <c r="BL353" i="23" s="1"/>
  <c r="BP227" i="23"/>
  <c r="BP351" i="23" s="1"/>
  <c r="BL226" i="23"/>
  <c r="BL350" i="23" s="1"/>
  <c r="BP224" i="23"/>
  <c r="BP348" i="23" s="1"/>
  <c r="BL223" i="23"/>
  <c r="BL347" i="23" s="1"/>
  <c r="BP221" i="23"/>
  <c r="BP345" i="23" s="1"/>
  <c r="BL220" i="23"/>
  <c r="BL344" i="23" s="1"/>
  <c r="BP218" i="23"/>
  <c r="BP342" i="23" s="1"/>
  <c r="BL217" i="23"/>
  <c r="BL341" i="23" s="1"/>
  <c r="BP215" i="23"/>
  <c r="BP339" i="23" s="1"/>
  <c r="BL214" i="23"/>
  <c r="BL338" i="23" s="1"/>
  <c r="BP212" i="23"/>
  <c r="BP336" i="23" s="1"/>
  <c r="BL211" i="23"/>
  <c r="BL335" i="23" s="1"/>
  <c r="BP209" i="23"/>
  <c r="BP333" i="23" s="1"/>
  <c r="BL208" i="23"/>
  <c r="BL332" i="23" s="1"/>
  <c r="BP206" i="23"/>
  <c r="BP330" i="23" s="1"/>
  <c r="BL205" i="23"/>
  <c r="BL329" i="23" s="1"/>
  <c r="BP203" i="23"/>
  <c r="BP327" i="23" s="1"/>
  <c r="BL202" i="23"/>
  <c r="BL326" i="23" s="1"/>
  <c r="BP200" i="23"/>
  <c r="BP324" i="23" s="1"/>
  <c r="BL199" i="23"/>
  <c r="BL323" i="23" s="1"/>
  <c r="BP197" i="23"/>
  <c r="BP321" i="23" s="1"/>
  <c r="BL196" i="23"/>
  <c r="BL320" i="23" s="1"/>
  <c r="BP194" i="23"/>
  <c r="BP318" i="23" s="1"/>
  <c r="BL193" i="23"/>
  <c r="BL317" i="23" s="1"/>
  <c r="BP191" i="23"/>
  <c r="BP315" i="23" s="1"/>
  <c r="BL190" i="23"/>
  <c r="BL314" i="23" s="1"/>
  <c r="BP188" i="23"/>
  <c r="BP312" i="23" s="1"/>
  <c r="BL187" i="23"/>
  <c r="BL311" i="23" s="1"/>
  <c r="BP185" i="23"/>
  <c r="BP309" i="23" s="1"/>
  <c r="BL184" i="23"/>
  <c r="BL308" i="23" s="1"/>
  <c r="BP182" i="23"/>
  <c r="BP306" i="23" s="1"/>
  <c r="BL181" i="23"/>
  <c r="BL305" i="23" s="1"/>
  <c r="BP179" i="23"/>
  <c r="BP303" i="23" s="1"/>
  <c r="BL178" i="23"/>
  <c r="BL302" i="23" s="1"/>
  <c r="BP176" i="23"/>
  <c r="BP300" i="23" s="1"/>
  <c r="BL175" i="23"/>
  <c r="BL299" i="23" s="1"/>
  <c r="BP173" i="23"/>
  <c r="BP297" i="23" s="1"/>
  <c r="BL172" i="23"/>
  <c r="BL296" i="23" s="1"/>
  <c r="BP170" i="23"/>
  <c r="BP294" i="23" s="1"/>
  <c r="BL169" i="23"/>
  <c r="BL293" i="23" s="1"/>
  <c r="BP167" i="23"/>
  <c r="BP291" i="23" s="1"/>
  <c r="BL166" i="23"/>
  <c r="BL290" i="23" s="1"/>
  <c r="BP164" i="23"/>
  <c r="BP288" i="23" s="1"/>
  <c r="BL163" i="23"/>
  <c r="BL287" i="23" s="1"/>
  <c r="BP161" i="23"/>
  <c r="BP285" i="23" s="1"/>
  <c r="BL160" i="23"/>
  <c r="BL284" i="23" s="1"/>
  <c r="BP158" i="23"/>
  <c r="BP282" i="23" s="1"/>
  <c r="BL157" i="23"/>
  <c r="BL281" i="23" s="1"/>
  <c r="BP155" i="23"/>
  <c r="BP279" i="23" s="1"/>
  <c r="BL154" i="23"/>
  <c r="BL278" i="23" s="1"/>
  <c r="BP152" i="23"/>
  <c r="BP276" i="23" s="1"/>
  <c r="BL151" i="23"/>
  <c r="BL275" i="23" s="1"/>
  <c r="BP149" i="23"/>
  <c r="BP273" i="23" s="1"/>
  <c r="BO203" i="23"/>
  <c r="BO327" i="23" s="1"/>
  <c r="BK202" i="23"/>
  <c r="BK326" i="23" s="1"/>
  <c r="BO200" i="23"/>
  <c r="BO324" i="23" s="1"/>
  <c r="BK199" i="23"/>
  <c r="BK323" i="23" s="1"/>
  <c r="BO197" i="23"/>
  <c r="BO321" i="23" s="1"/>
  <c r="BK196" i="23"/>
  <c r="BK320" i="23" s="1"/>
  <c r="BO194" i="23"/>
  <c r="BO318" i="23" s="1"/>
  <c r="BK193" i="23"/>
  <c r="BK317" i="23" s="1"/>
  <c r="BO191" i="23"/>
  <c r="BO315" i="23" s="1"/>
  <c r="BK190" i="23"/>
  <c r="BK314" i="23" s="1"/>
  <c r="BO188" i="23"/>
  <c r="BO312" i="23" s="1"/>
  <c r="BK187" i="23"/>
  <c r="BK311" i="23" s="1"/>
  <c r="BO185" i="23"/>
  <c r="BO309" i="23" s="1"/>
  <c r="BK184" i="23"/>
  <c r="BK308" i="23" s="1"/>
  <c r="BO182" i="23"/>
  <c r="BO306" i="23" s="1"/>
  <c r="BK181" i="23"/>
  <c r="BK305" i="23" s="1"/>
  <c r="BO179" i="23"/>
  <c r="BO303" i="23" s="1"/>
  <c r="BK178" i="23"/>
  <c r="BK302" i="23" s="1"/>
  <c r="BO176" i="23"/>
  <c r="BO300" i="23" s="1"/>
  <c r="BK175" i="23"/>
  <c r="BK299" i="23" s="1"/>
  <c r="BO173" i="23"/>
  <c r="BO297" i="23" s="1"/>
  <c r="BK172" i="23"/>
  <c r="BK296" i="23" s="1"/>
  <c r="BO170" i="23"/>
  <c r="BO294" i="23" s="1"/>
  <c r="BK169" i="23"/>
  <c r="BK293" i="23" s="1"/>
  <c r="BO167" i="23"/>
  <c r="BO291" i="23" s="1"/>
  <c r="BK166" i="23"/>
  <c r="BK290" i="23" s="1"/>
  <c r="BO164" i="23"/>
  <c r="BO288" i="23" s="1"/>
  <c r="BK163" i="23"/>
  <c r="BK287" i="23" s="1"/>
  <c r="BO161" i="23"/>
  <c r="BO285" i="23" s="1"/>
  <c r="BO158" i="23"/>
  <c r="BO282" i="23" s="1"/>
  <c r="BK157" i="23"/>
  <c r="BK281" i="23" s="1"/>
  <c r="BO155" i="23"/>
  <c r="BO279" i="23" s="1"/>
  <c r="BK154" i="23"/>
  <c r="BK278" i="23" s="1"/>
  <c r="BO152" i="23"/>
  <c r="BO276" i="23" s="1"/>
  <c r="BK151" i="23"/>
  <c r="BK275" i="23" s="1"/>
  <c r="BO149" i="23"/>
  <c r="BO273" i="23" s="1"/>
  <c r="BR264" i="23"/>
  <c r="BR388" i="23" s="1"/>
  <c r="BN263" i="23"/>
  <c r="BN387" i="23" s="1"/>
  <c r="BR261" i="23"/>
  <c r="BR385" i="23" s="1"/>
  <c r="BN260" i="23"/>
  <c r="BN384" i="23" s="1"/>
  <c r="BR258" i="23"/>
  <c r="BR382" i="23" s="1"/>
  <c r="BN257" i="23"/>
  <c r="BN381" i="23" s="1"/>
  <c r="BR255" i="23"/>
  <c r="BR379" i="23" s="1"/>
  <c r="BN254" i="23"/>
  <c r="BN378" i="23" s="1"/>
  <c r="BR252" i="23"/>
  <c r="BR376" i="23" s="1"/>
  <c r="BN251" i="23"/>
  <c r="BN375" i="23" s="1"/>
  <c r="BR249" i="23"/>
  <c r="BR373" i="23" s="1"/>
  <c r="BN248" i="23"/>
  <c r="BN372" i="23" s="1"/>
  <c r="BR246" i="23"/>
  <c r="BR370" i="23" s="1"/>
  <c r="BN245" i="23"/>
  <c r="BN369" i="23" s="1"/>
  <c r="BR243" i="23"/>
  <c r="BR367" i="23" s="1"/>
  <c r="BN242" i="23"/>
  <c r="BN366" i="23" s="1"/>
  <c r="BR240" i="23"/>
  <c r="BR364" i="23" s="1"/>
  <c r="BN239" i="23"/>
  <c r="BN363" i="23" s="1"/>
  <c r="BR237" i="23"/>
  <c r="BR361" i="23" s="1"/>
  <c r="BN236" i="23"/>
  <c r="BN360" i="23" s="1"/>
  <c r="BR234" i="23"/>
  <c r="BR358" i="23" s="1"/>
  <c r="BN233" i="23"/>
  <c r="BN357" i="23" s="1"/>
  <c r="BR231" i="23"/>
  <c r="BR355" i="23" s="1"/>
  <c r="BN230" i="23"/>
  <c r="BN354" i="23" s="1"/>
  <c r="BR228" i="23"/>
  <c r="BR352" i="23" s="1"/>
  <c r="BN227" i="23"/>
  <c r="BN351" i="23" s="1"/>
  <c r="BR225" i="23"/>
  <c r="BR349" i="23" s="1"/>
  <c r="BN224" i="23"/>
  <c r="BN348" i="23" s="1"/>
  <c r="BR222" i="23"/>
  <c r="BR346" i="23" s="1"/>
  <c r="BN221" i="23"/>
  <c r="BN345" i="23" s="1"/>
  <c r="BR219" i="23"/>
  <c r="BR343" i="23" s="1"/>
  <c r="BN218" i="23"/>
  <c r="BN342" i="23" s="1"/>
  <c r="BR216" i="23"/>
  <c r="BR340" i="23" s="1"/>
  <c r="BN215" i="23"/>
  <c r="BN339" i="23" s="1"/>
  <c r="BR213" i="23"/>
  <c r="BR337" i="23" s="1"/>
  <c r="BN212" i="23"/>
  <c r="BN336" i="23" s="1"/>
  <c r="BR210" i="23"/>
  <c r="BR334" i="23" s="1"/>
  <c r="BN209" i="23"/>
  <c r="BN333" i="23" s="1"/>
  <c r="BR207" i="23"/>
  <c r="BR331" i="23" s="1"/>
  <c r="BN206" i="23"/>
  <c r="BN330" i="23" s="1"/>
  <c r="BR204" i="23"/>
  <c r="BR328" i="23" s="1"/>
  <c r="BN203" i="23"/>
  <c r="BN327" i="23" s="1"/>
  <c r="BR201" i="23"/>
  <c r="BR325" i="23" s="1"/>
  <c r="BN200" i="23"/>
  <c r="BN324" i="23" s="1"/>
  <c r="BR198" i="23"/>
  <c r="BR322" i="23" s="1"/>
  <c r="BN197" i="23"/>
  <c r="BN321" i="23" s="1"/>
  <c r="BR195" i="23"/>
  <c r="BR319" i="23" s="1"/>
  <c r="BN194" i="23"/>
  <c r="BN318" i="23" s="1"/>
  <c r="BR192" i="23"/>
  <c r="BR316" i="23" s="1"/>
  <c r="BN191" i="23"/>
  <c r="BN315" i="23" s="1"/>
  <c r="BR189" i="23"/>
  <c r="BR313" i="23" s="1"/>
  <c r="BN188" i="23"/>
  <c r="BN312" i="23" s="1"/>
  <c r="BR186" i="23"/>
  <c r="BR310" i="23" s="1"/>
  <c r="BN185" i="23"/>
  <c r="BN309" i="23" s="1"/>
  <c r="BR183" i="23"/>
  <c r="BR307" i="23" s="1"/>
  <c r="BN182" i="23"/>
  <c r="BN306" i="23" s="1"/>
  <c r="BR180" i="23"/>
  <c r="BR304" i="23" s="1"/>
  <c r="BN179" i="23"/>
  <c r="BN303" i="23" s="1"/>
  <c r="BR177" i="23"/>
  <c r="BR301" i="23" s="1"/>
  <c r="BN176" i="23"/>
  <c r="BN300" i="23" s="1"/>
  <c r="BR174" i="23"/>
  <c r="BR298" i="23" s="1"/>
  <c r="BN173" i="23"/>
  <c r="BN297" i="23" s="1"/>
  <c r="BR171" i="23"/>
  <c r="BR295" i="23" s="1"/>
  <c r="BN170" i="23"/>
  <c r="BN294" i="23" s="1"/>
  <c r="BR168" i="23"/>
  <c r="BR292" i="23" s="1"/>
  <c r="BN167" i="23"/>
  <c r="BN291" i="23" s="1"/>
  <c r="BR165" i="23"/>
  <c r="BR289" i="23" s="1"/>
  <c r="BN164" i="23"/>
  <c r="BN288" i="23" s="1"/>
  <c r="BR162" i="23"/>
  <c r="BR286" i="23" s="1"/>
  <c r="BN161" i="23"/>
  <c r="BN285" i="23" s="1"/>
  <c r="BR159" i="23"/>
  <c r="BR283" i="23" s="1"/>
  <c r="BN158" i="23"/>
  <c r="BN282" i="23" s="1"/>
  <c r="BR156" i="23"/>
  <c r="BR280" i="23" s="1"/>
  <c r="BN155" i="23"/>
  <c r="BN279" i="23" s="1"/>
  <c r="BR153" i="23"/>
  <c r="BR277" i="23" s="1"/>
  <c r="BN152" i="23"/>
  <c r="BN276" i="23" s="1"/>
  <c r="BR150" i="23"/>
  <c r="BR274" i="23" s="1"/>
  <c r="BN149" i="23"/>
  <c r="BN273" i="23" s="1"/>
  <c r="BM149" i="23"/>
  <c r="BM273" i="23" s="1"/>
  <c r="BL149" i="23"/>
  <c r="BL273" i="23" s="1"/>
  <c r="BO156" i="23"/>
  <c r="BO280" i="23" s="1"/>
  <c r="BK155" i="23"/>
  <c r="BK279" i="23" s="1"/>
  <c r="BO153" i="23"/>
  <c r="BO277" i="23" s="1"/>
  <c r="BK152" i="23"/>
  <c r="BK276" i="23" s="1"/>
  <c r="BO150" i="23"/>
  <c r="BO274" i="23" s="1"/>
  <c r="X183" i="23" l="1"/>
  <c r="X307" i="23" s="1"/>
  <c r="U176" i="23"/>
  <c r="U300" i="23" s="1"/>
  <c r="AB185" i="23"/>
  <c r="AB309" i="23" s="1"/>
  <c r="AD193" i="23"/>
  <c r="AD317" i="23" s="1"/>
  <c r="Y198" i="23"/>
  <c r="Y322" i="23" s="1"/>
  <c r="AB197" i="23"/>
  <c r="AB321" i="23" s="1"/>
  <c r="U192" i="23"/>
  <c r="U316" i="23" s="1"/>
  <c r="V187" i="23"/>
  <c r="V311" i="23" s="1"/>
  <c r="AD181" i="23"/>
  <c r="AD305" i="23" s="1"/>
  <c r="AE176" i="23"/>
  <c r="AE300" i="23" s="1"/>
  <c r="AG192" i="23"/>
  <c r="AG316" i="23" s="1"/>
  <c r="AD197" i="23"/>
  <c r="AD321" i="23" s="1"/>
  <c r="AA170" i="23"/>
  <c r="AA294" i="23" s="1"/>
  <c r="AE180" i="23"/>
  <c r="AE304" i="23" s="1"/>
  <c r="AG188" i="23"/>
  <c r="AG312" i="23" s="1"/>
  <c r="AB193" i="23"/>
  <c r="AB317" i="23" s="1"/>
  <c r="AA166" i="23"/>
  <c r="AA290" i="23" s="1"/>
  <c r="X207" i="23"/>
  <c r="X331" i="23" s="1"/>
  <c r="Y190" i="23"/>
  <c r="Y314" i="23" s="1"/>
  <c r="AA198" i="23"/>
  <c r="AA322" i="23" s="1"/>
  <c r="V203" i="23"/>
  <c r="V327" i="23" s="1"/>
  <c r="Y202" i="23"/>
  <c r="Y326" i="23" s="1"/>
  <c r="AG196" i="23"/>
  <c r="AG320" i="23" s="1"/>
  <c r="S192" i="23"/>
  <c r="S316" i="23" s="1"/>
  <c r="AA186" i="23"/>
  <c r="AA310" i="23" s="1"/>
  <c r="AB181" i="23"/>
  <c r="AB305" i="23" s="1"/>
  <c r="AG204" i="23"/>
  <c r="AG328" i="23" s="1"/>
  <c r="AE192" i="23"/>
  <c r="AE316" i="23" s="1"/>
  <c r="X187" i="23"/>
  <c r="X311" i="23" s="1"/>
  <c r="Y182" i="23"/>
  <c r="Y306" i="23" s="1"/>
  <c r="AG176" i="23"/>
  <c r="AG300" i="23" s="1"/>
  <c r="S172" i="23"/>
  <c r="S296" i="23" s="1"/>
  <c r="AD157" i="23"/>
  <c r="AD281" i="23" s="1"/>
  <c r="U212" i="23"/>
  <c r="U336" i="23" s="1"/>
  <c r="X171" i="23"/>
  <c r="X295" i="23" s="1"/>
  <c r="S176" i="23"/>
  <c r="S300" i="23" s="1"/>
  <c r="U184" i="23"/>
  <c r="U308" i="23" s="1"/>
  <c r="AE188" i="23"/>
  <c r="AE312" i="23" s="1"/>
  <c r="S188" i="23"/>
  <c r="S312" i="23" s="1"/>
  <c r="AA182" i="23"/>
  <c r="AA306" i="23" s="1"/>
  <c r="AB177" i="23"/>
  <c r="AB301" i="23" s="1"/>
  <c r="U172" i="23"/>
  <c r="U296" i="23" s="1"/>
  <c r="V167" i="23"/>
  <c r="V291" i="23" s="1"/>
  <c r="S180" i="23"/>
  <c r="S304" i="23" s="1"/>
  <c r="AD161" i="23"/>
  <c r="AD285" i="23" s="1"/>
  <c r="AG168" i="23"/>
  <c r="AG292" i="23" s="1"/>
  <c r="AD185" i="23"/>
  <c r="AD309" i="23" s="1"/>
  <c r="V171" i="23"/>
  <c r="V295" i="23" s="1"/>
  <c r="X179" i="23"/>
  <c r="X303" i="23" s="1"/>
  <c r="S184" i="23"/>
  <c r="S308" i="23" s="1"/>
  <c r="V183" i="23"/>
  <c r="V307" i="23" s="1"/>
  <c r="AD177" i="23"/>
  <c r="AD301" i="23" s="1"/>
  <c r="AE172" i="23"/>
  <c r="AE296" i="23" s="1"/>
  <c r="X167" i="23"/>
  <c r="X291" i="23" s="1"/>
  <c r="AA158" i="23"/>
  <c r="AA282" i="23" s="1"/>
  <c r="Y194" i="23"/>
  <c r="Y318" i="23" s="1"/>
  <c r="V175" i="23"/>
  <c r="V299" i="23" s="1"/>
  <c r="S149" i="23"/>
  <c r="S273" i="23" s="1"/>
  <c r="AE208" i="23"/>
  <c r="AE332" i="23" s="1"/>
  <c r="AA194" i="23"/>
  <c r="AA318" i="23" s="1"/>
  <c r="V199" i="23"/>
  <c r="V323" i="23" s="1"/>
  <c r="U188" i="23"/>
  <c r="U312" i="23" s="1"/>
  <c r="AG156" i="23"/>
  <c r="AG280" i="23" s="1"/>
  <c r="AD169" i="23"/>
  <c r="AD293" i="23" s="1"/>
  <c r="Y174" i="23"/>
  <c r="Y298" i="23" s="1"/>
  <c r="AB173" i="23"/>
  <c r="AB297" i="23" s="1"/>
  <c r="U168" i="23"/>
  <c r="U292" i="23" s="1"/>
  <c r="U160" i="23"/>
  <c r="U284" i="23" s="1"/>
  <c r="Y210" i="23"/>
  <c r="Y334" i="23" s="1"/>
  <c r="AB189" i="23"/>
  <c r="AB313" i="23" s="1"/>
  <c r="AG208" i="23"/>
  <c r="AG332" i="23" s="1"/>
  <c r="AA178" i="23"/>
  <c r="AA302" i="23" s="1"/>
  <c r="AA202" i="23"/>
  <c r="AA326" i="23" s="1"/>
  <c r="Y170" i="23"/>
  <c r="Y294" i="23" s="1"/>
  <c r="X163" i="23"/>
  <c r="X287" i="23" s="1"/>
  <c r="AB169" i="23"/>
  <c r="AB293" i="23" s="1"/>
  <c r="AE168" i="23"/>
  <c r="AE292" i="23" s="1"/>
  <c r="AG160" i="23"/>
  <c r="AG284" i="23" s="1"/>
  <c r="AA210" i="23"/>
  <c r="AA334" i="23" s="1"/>
  <c r="AB205" i="23"/>
  <c r="AB329" i="23" s="1"/>
  <c r="S204" i="23"/>
  <c r="S328" i="23" s="1"/>
  <c r="AG164" i="23"/>
  <c r="AG288" i="23" s="1"/>
  <c r="AG184" i="23"/>
  <c r="AG308" i="23" s="1"/>
  <c r="AB209" i="23"/>
  <c r="AB333" i="23" s="1"/>
  <c r="X155" i="23"/>
  <c r="X279" i="23" s="1"/>
  <c r="AA154" i="23"/>
  <c r="AA278" i="23" s="1"/>
  <c r="AA162" i="23"/>
  <c r="AA286" i="23" s="1"/>
  <c r="AB161" i="23"/>
  <c r="AB285" i="23" s="1"/>
  <c r="V211" i="23"/>
  <c r="V335" i="23" s="1"/>
  <c r="AD205" i="23"/>
  <c r="AD329" i="23" s="1"/>
  <c r="AE200" i="23"/>
  <c r="AE324" i="23" s="1"/>
  <c r="U156" i="23"/>
  <c r="U280" i="23" s="1"/>
  <c r="AG180" i="23"/>
  <c r="AG304" i="23" s="1"/>
  <c r="U200" i="23"/>
  <c r="U324" i="23" s="1"/>
  <c r="AE204" i="23"/>
  <c r="AE328" i="23" s="1"/>
  <c r="AG212" i="23"/>
  <c r="AG336" i="23" s="1"/>
  <c r="U164" i="23"/>
  <c r="U288" i="23" s="1"/>
  <c r="AD153" i="23"/>
  <c r="AD277" i="23" s="1"/>
  <c r="X211" i="23"/>
  <c r="X335" i="23" s="1"/>
  <c r="Y206" i="23"/>
  <c r="Y330" i="23" s="1"/>
  <c r="AG200" i="23"/>
  <c r="AG324" i="23" s="1"/>
  <c r="S196" i="23"/>
  <c r="S320" i="23" s="1"/>
  <c r="X175" i="23"/>
  <c r="X299" i="23" s="1"/>
  <c r="X195" i="23"/>
  <c r="X319" i="23" s="1"/>
  <c r="X199" i="23"/>
  <c r="X323" i="23" s="1"/>
  <c r="S200" i="23"/>
  <c r="S324" i="23" s="1"/>
  <c r="U208" i="23"/>
  <c r="U332" i="23" s="1"/>
  <c r="AE212" i="23"/>
  <c r="AE336" i="23" s="1"/>
  <c r="S212" i="23"/>
  <c r="S336" i="23" s="1"/>
  <c r="AA206" i="23"/>
  <c r="AA330" i="23" s="1"/>
  <c r="AB201" i="23"/>
  <c r="AB325" i="23" s="1"/>
  <c r="U196" i="23"/>
  <c r="U320" i="23" s="1"/>
  <c r="V191" i="23"/>
  <c r="V315" i="23" s="1"/>
  <c r="AD189" i="23"/>
  <c r="AD313" i="23" s="1"/>
  <c r="AD209" i="23"/>
  <c r="AD333" i="23" s="1"/>
  <c r="AA190" i="23"/>
  <c r="AA314" i="23" s="1"/>
  <c r="V195" i="23"/>
  <c r="V319" i="23" s="1"/>
  <c r="X203" i="23"/>
  <c r="X327" i="23" s="1"/>
  <c r="S208" i="23"/>
  <c r="S332" i="23" s="1"/>
  <c r="V207" i="23"/>
  <c r="V331" i="23" s="1"/>
  <c r="AD201" i="23"/>
  <c r="AD325" i="23" s="1"/>
  <c r="AE196" i="23"/>
  <c r="AE320" i="23" s="1"/>
  <c r="X191" i="23"/>
  <c r="X315" i="23" s="1"/>
  <c r="Y186" i="23"/>
  <c r="Y310" i="23" s="1"/>
  <c r="U204" i="23"/>
  <c r="U328" i="23" s="1"/>
  <c r="AA75" i="9" a="1"/>
  <c r="X73" i="9" a="1"/>
  <c r="X72" i="9" a="1"/>
  <c r="X71" i="9" a="1"/>
  <c r="X70" i="9" a="1"/>
  <c r="X69" i="9" a="1"/>
  <c r="X68" i="9" a="1"/>
  <c r="X67" i="9" a="1"/>
  <c r="AA66" i="9" a="1"/>
  <c r="X66" i="9" a="1"/>
  <c r="G66" i="9" a="1"/>
  <c r="F66" i="9" a="1"/>
  <c r="AZ66" i="9" a="1"/>
  <c r="AF66" i="9" a="1"/>
  <c r="BV76" i="9" a="1"/>
  <c r="BV75" i="9" a="1"/>
  <c r="BV74" i="9" a="1"/>
  <c r="BV73" i="9" a="1"/>
  <c r="BV72" i="9" a="1"/>
  <c r="BV71" i="9" a="1"/>
  <c r="BV70" i="9" a="1"/>
  <c r="BV69" i="9" a="1"/>
  <c r="BV68" i="9" a="1"/>
  <c r="BV67" i="9" a="1"/>
  <c r="BY66" i="9" a="1"/>
  <c r="BV66" i="9" a="1"/>
  <c r="CU76" i="9" a="1"/>
  <c r="CU75" i="9" a="1"/>
  <c r="CU74" i="9" a="1"/>
  <c r="CU73" i="9" a="1"/>
  <c r="CU72" i="9" a="1"/>
  <c r="CU71" i="9" a="1"/>
  <c r="CU70" i="9" a="1"/>
  <c r="CU69" i="9" a="1"/>
  <c r="CU68" i="9" a="1"/>
  <c r="CU67" i="9" a="1"/>
  <c r="CX66" i="9" a="1"/>
  <c r="CU66" i="9" a="1"/>
  <c r="CC66" i="9" a="1"/>
  <c r="DT77" i="9" a="1"/>
  <c r="DT76" i="9" a="1"/>
  <c r="DT75" i="9" a="1"/>
  <c r="DT74" i="9" a="1"/>
  <c r="DT73" i="9" a="1"/>
  <c r="DT72" i="9" a="1"/>
  <c r="DT71" i="9" a="1"/>
  <c r="DT70" i="9" a="1"/>
  <c r="DT69" i="9" a="1"/>
  <c r="DT68" i="9" a="1"/>
  <c r="DT67" i="9" a="1"/>
  <c r="DW66" i="9" a="1"/>
  <c r="DT66" i="9" a="1"/>
  <c r="U213" i="21" l="1" a="1"/>
  <c r="U173" i="21" a="1"/>
  <c r="V173" i="21" a="1"/>
  <c r="W173" i="21" a="1"/>
  <c r="X173" i="21" a="1"/>
  <c r="Y173" i="21" a="1"/>
  <c r="U181" i="21" a="1"/>
  <c r="V181" i="21" a="1"/>
  <c r="X181" i="21" a="1"/>
  <c r="V189" i="21" a="1"/>
  <c r="X189" i="21" a="1"/>
  <c r="U197" i="21" a="1"/>
  <c r="V197" i="21" a="1"/>
  <c r="W197" i="21" a="1"/>
  <c r="X197" i="21" a="1"/>
  <c r="U205" i="21" a="1"/>
  <c r="V205" i="21" a="1"/>
  <c r="X205" i="21" a="1"/>
  <c r="Y205" i="21" a="1"/>
  <c r="V212" i="21"/>
  <c r="V213" i="21" s="1" a="1"/>
  <c r="X212" i="21"/>
  <c r="X213" i="21" a="1"/>
  <c r="Y213" i="21" a="1"/>
  <c r="U229" i="21" a="1"/>
  <c r="AK213" i="21" a="1"/>
  <c r="AJ213" i="21" a="1"/>
  <c r="AI213" i="21" a="1"/>
  <c r="AJ212" i="21"/>
  <c r="AH212" i="21"/>
  <c r="AH213" i="21" s="1" a="1"/>
  <c r="AJ205" i="21" a="1"/>
  <c r="AG205" i="21" a="1"/>
  <c r="AJ197" i="21" a="1"/>
  <c r="AH197" i="21" a="1"/>
  <c r="AJ189" i="21" a="1"/>
  <c r="AJ181" i="21" a="1"/>
  <c r="AH181" i="21" a="1"/>
  <c r="AG181" i="21" a="1"/>
  <c r="AG173" i="21" a="1"/>
  <c r="I212" i="21"/>
  <c r="K212" i="21"/>
  <c r="AH189" i="21" l="1" a="1"/>
  <c r="AI173" i="21" a="1"/>
  <c r="AJ173" i="21" a="1"/>
  <c r="AH173" i="21" a="1"/>
  <c r="AG229" i="21" l="1" a="1"/>
  <c r="AK173" i="21" a="1"/>
  <c r="AH229" i="21" l="1" a="1"/>
  <c r="AJ229" i="21" a="1"/>
  <c r="X229" i="21" a="1"/>
  <c r="V229" i="21" a="1"/>
  <c r="AJ269" i="21" l="1"/>
  <c r="AH269" i="21"/>
  <c r="V269" i="21"/>
  <c r="X269" i="21"/>
  <c r="F66" i="9" l="1"/>
  <c r="H188" i="21"/>
  <c r="U204" i="21"/>
  <c r="AG172" i="21"/>
  <c r="AJ204" i="21"/>
  <c r="AH204" i="21"/>
  <c r="AJ196" i="21"/>
  <c r="AH196" i="21"/>
  <c r="AJ188" i="21"/>
  <c r="AH188" i="21"/>
  <c r="AJ180" i="21"/>
  <c r="AH180" i="21"/>
  <c r="AJ172" i="21"/>
  <c r="AH172" i="21"/>
  <c r="X204" i="21"/>
  <c r="V204" i="21"/>
  <c r="X196" i="21"/>
  <c r="V196" i="21"/>
  <c r="X188" i="21"/>
  <c r="V188" i="21"/>
  <c r="X180" i="21"/>
  <c r="V180" i="21"/>
  <c r="X172" i="21"/>
  <c r="V172" i="21"/>
  <c r="K204" i="21"/>
  <c r="I204" i="21"/>
  <c r="K196" i="21"/>
  <c r="I196" i="21"/>
  <c r="K188" i="21"/>
  <c r="I188" i="21"/>
  <c r="K180" i="21"/>
  <c r="I180" i="21"/>
  <c r="K172" i="21"/>
  <c r="I172" i="21"/>
  <c r="U142" i="18"/>
  <c r="I150" i="18"/>
  <c r="T150" i="18"/>
  <c r="AG158" i="18"/>
  <c r="AH142" i="18"/>
  <c r="BW66" i="9" l="1"/>
  <c r="CV66" i="9"/>
  <c r="G71" i="9"/>
  <c r="DW75" i="9"/>
  <c r="AB69" i="9"/>
  <c r="DW73" i="9"/>
  <c r="DX72" i="9"/>
  <c r="DW69" i="9"/>
  <c r="AA72" i="9"/>
  <c r="DX76" i="9"/>
  <c r="X253" i="21"/>
  <c r="AJ261" i="21"/>
  <c r="BY69" i="9"/>
  <c r="V253" i="21"/>
  <c r="AH205" i="21" a="1"/>
  <c r="AH261" i="21"/>
  <c r="V261" i="21"/>
  <c r="AG229" i="21"/>
  <c r="X261" i="21"/>
  <c r="AJ229" i="21"/>
  <c r="U261" i="21"/>
  <c r="AH229" i="21"/>
  <c r="V229" i="21"/>
  <c r="AH237" i="21"/>
  <c r="X229" i="21"/>
  <c r="AJ237" i="21"/>
  <c r="V237" i="21"/>
  <c r="AH245" i="21"/>
  <c r="X237" i="21"/>
  <c r="AJ245" i="21"/>
  <c r="F68" i="9"/>
  <c r="CY71" i="9"/>
  <c r="V245" i="21"/>
  <c r="AH253" i="21"/>
  <c r="DT74" i="9"/>
  <c r="X245" i="21"/>
  <c r="AJ253" i="21"/>
  <c r="J196" i="21"/>
  <c r="L196" i="21"/>
  <c r="AI172" i="21"/>
  <c r="U196" i="21"/>
  <c r="U188" i="21"/>
  <c r="U180" i="21"/>
  <c r="AG212" i="21"/>
  <c r="AG196" i="21"/>
  <c r="AK196" i="21"/>
  <c r="AZ78" i="9"/>
  <c r="CC72" i="9"/>
  <c r="BZ68" i="9"/>
  <c r="BZ73" i="9"/>
  <c r="BV73" i="9"/>
  <c r="CU76" i="9"/>
  <c r="DT67" i="9"/>
  <c r="Y66" i="9"/>
  <c r="BV72" i="9"/>
  <c r="Y71" i="9"/>
  <c r="X66" i="9"/>
  <c r="DW70" i="9"/>
  <c r="Y70" i="9"/>
  <c r="BV76" i="9"/>
  <c r="DU77" i="9"/>
  <c r="DU70" i="9"/>
  <c r="AH174" i="18"/>
  <c r="AH158" i="18"/>
  <c r="AG174" i="18"/>
  <c r="AG150" i="18"/>
  <c r="T182" i="18"/>
  <c r="T174" i="18"/>
  <c r="U182" i="18"/>
  <c r="T166" i="18"/>
  <c r="T158" i="18"/>
  <c r="AG182" i="18"/>
  <c r="T142" i="18"/>
  <c r="AG166" i="18"/>
  <c r="I158" i="18"/>
  <c r="AG142" i="18"/>
  <c r="W172" i="21"/>
  <c r="Y188" i="21"/>
  <c r="H166" i="18"/>
  <c r="H150" i="18"/>
  <c r="H182" i="18"/>
  <c r="BA78" i="9"/>
  <c r="AZ66" i="9"/>
  <c r="BA72" i="9"/>
  <c r="AZ77" i="9"/>
  <c r="BA77" i="9"/>
  <c r="AF71" i="9"/>
  <c r="AF78" i="9"/>
  <c r="AZ71" i="9"/>
  <c r="AZ76" i="9"/>
  <c r="BA71" i="9"/>
  <c r="AF77" i="9"/>
  <c r="AZ79" i="9"/>
  <c r="AF72" i="9"/>
  <c r="AZ75" i="9"/>
  <c r="AZ72" i="9"/>
  <c r="F73" i="9"/>
  <c r="AA71" i="9"/>
  <c r="BW76" i="9"/>
  <c r="BV67" i="9"/>
  <c r="CY74" i="9"/>
  <c r="CU67" i="9"/>
  <c r="DU72" i="9"/>
  <c r="AG204" i="21"/>
  <c r="AA73" i="9"/>
  <c r="Y72" i="9"/>
  <c r="X71" i="9"/>
  <c r="AA67" i="9"/>
  <c r="BZ69" i="9"/>
  <c r="BV68" i="9"/>
  <c r="CY76" i="9"/>
  <c r="DW76" i="9"/>
  <c r="DU68" i="9"/>
  <c r="Y73" i="9"/>
  <c r="X72" i="9"/>
  <c r="G69" i="9"/>
  <c r="X67" i="9"/>
  <c r="DU76" i="9"/>
  <c r="DT73" i="9"/>
  <c r="DT68" i="9"/>
  <c r="DX66" i="9"/>
  <c r="U174" i="18"/>
  <c r="AG188" i="21"/>
  <c r="U212" i="21"/>
  <c r="X73" i="9"/>
  <c r="F69" i="9"/>
  <c r="BZ74" i="9"/>
  <c r="BZ70" i="9"/>
  <c r="CV73" i="9"/>
  <c r="CY70" i="9"/>
  <c r="DX77" i="9"/>
  <c r="DX71" i="9"/>
  <c r="I182" i="18"/>
  <c r="U166" i="18"/>
  <c r="AG180" i="21"/>
  <c r="G70" i="9"/>
  <c r="AA68" i="9"/>
  <c r="BY70" i="9"/>
  <c r="BV69" i="9"/>
  <c r="CU73" i="9"/>
  <c r="DW77" i="9"/>
  <c r="DW71" i="9"/>
  <c r="I166" i="18"/>
  <c r="F70" i="9"/>
  <c r="Y68" i="9"/>
  <c r="BZ75" i="9"/>
  <c r="BV74" i="9"/>
  <c r="BZ66" i="9"/>
  <c r="DU74" i="9"/>
  <c r="DU71" i="9"/>
  <c r="BY75" i="9"/>
  <c r="BZ71" i="9"/>
  <c r="BW70" i="9"/>
  <c r="AH166" i="18"/>
  <c r="F71" i="9"/>
  <c r="AA69" i="9"/>
  <c r="BZ76" i="9"/>
  <c r="BV70" i="9"/>
  <c r="CX72" i="9"/>
  <c r="DW67" i="9"/>
  <c r="F72" i="9"/>
  <c r="AB70" i="9"/>
  <c r="Y69" i="9"/>
  <c r="BY76" i="9"/>
  <c r="BV75" i="9"/>
  <c r="BW71" i="9"/>
  <c r="BZ67" i="9"/>
  <c r="AB71" i="9"/>
  <c r="AA70" i="9"/>
  <c r="BZ72" i="9"/>
  <c r="BV71" i="9"/>
  <c r="CU72" i="9"/>
  <c r="AH182" i="18"/>
  <c r="AH150" i="18"/>
  <c r="U150" i="18"/>
  <c r="U158" i="18"/>
  <c r="H180" i="21"/>
  <c r="H204" i="21"/>
  <c r="H212" i="21"/>
  <c r="H172" i="21"/>
  <c r="I174" i="18"/>
  <c r="I142" i="18"/>
  <c r="H142" i="18"/>
  <c r="H158" i="18"/>
  <c r="H174" i="18"/>
  <c r="U172" i="21"/>
  <c r="AI70" i="9" a="1"/>
  <c r="AN69" i="9" a="1"/>
  <c r="AR79" i="9" a="1"/>
  <c r="S72" i="9" a="1"/>
  <c r="DF77" i="9" a="1"/>
  <c r="X70" i="9"/>
  <c r="AB68" i="9"/>
  <c r="G68" i="9"/>
  <c r="BW75" i="9"/>
  <c r="BY74" i="9"/>
  <c r="BW69" i="9"/>
  <c r="BY68" i="9"/>
  <c r="BA76" i="9"/>
  <c r="AF76" i="9"/>
  <c r="BA70" i="9"/>
  <c r="AF70" i="9"/>
  <c r="CX76" i="9"/>
  <c r="CC76" i="9"/>
  <c r="CV71" i="9"/>
  <c r="CX70" i="9"/>
  <c r="CC70" i="9"/>
  <c r="DT72" i="9"/>
  <c r="DX70" i="9"/>
  <c r="AZ70" i="9"/>
  <c r="CY75" i="9"/>
  <c r="CU71" i="9"/>
  <c r="CY69" i="9"/>
  <c r="AB73" i="9"/>
  <c r="G73" i="9"/>
  <c r="X69" i="9"/>
  <c r="AB67" i="9"/>
  <c r="G67" i="9"/>
  <c r="BW74" i="9"/>
  <c r="BY73" i="9"/>
  <c r="BW68" i="9"/>
  <c r="BY67" i="9"/>
  <c r="BA75" i="9"/>
  <c r="AF75" i="9"/>
  <c r="BA69" i="9"/>
  <c r="AF69" i="9"/>
  <c r="CV76" i="9"/>
  <c r="CX75" i="9"/>
  <c r="CC75" i="9"/>
  <c r="CV70" i="9"/>
  <c r="CX69" i="9"/>
  <c r="CC69" i="9"/>
  <c r="DT77" i="9"/>
  <c r="DX75" i="9"/>
  <c r="DT71" i="9"/>
  <c r="DX69" i="9"/>
  <c r="AZ69" i="9"/>
  <c r="CU70" i="9"/>
  <c r="CY68" i="9"/>
  <c r="AB72" i="9"/>
  <c r="G72" i="9"/>
  <c r="X68" i="9"/>
  <c r="AB66" i="9"/>
  <c r="G66" i="9"/>
  <c r="BW73" i="9"/>
  <c r="BY72" i="9"/>
  <c r="BW67" i="9"/>
  <c r="BY66" i="9"/>
  <c r="BA74" i="9"/>
  <c r="AF74" i="9"/>
  <c r="BA68" i="9"/>
  <c r="AF68" i="9"/>
  <c r="CV75" i="9"/>
  <c r="CX74" i="9"/>
  <c r="CC74" i="9"/>
  <c r="CV69" i="9"/>
  <c r="CX68" i="9"/>
  <c r="CC68" i="9"/>
  <c r="DT76" i="9"/>
  <c r="DX74" i="9"/>
  <c r="DT70" i="9"/>
  <c r="DX68" i="9"/>
  <c r="Y67" i="9"/>
  <c r="AA66" i="9"/>
  <c r="AZ74" i="9"/>
  <c r="AZ68" i="9"/>
  <c r="CU75" i="9"/>
  <c r="CY73" i="9"/>
  <c r="CU69" i="9"/>
  <c r="CY67" i="9"/>
  <c r="DU75" i="9"/>
  <c r="DW74" i="9"/>
  <c r="DU69" i="9"/>
  <c r="DW68" i="9"/>
  <c r="BW72" i="9"/>
  <c r="BY71" i="9"/>
  <c r="BA79" i="9"/>
  <c r="AF79" i="9"/>
  <c r="BA73" i="9"/>
  <c r="AF73" i="9"/>
  <c r="BA67" i="9"/>
  <c r="AF67" i="9"/>
  <c r="CV74" i="9"/>
  <c r="CX73" i="9"/>
  <c r="CC73" i="9"/>
  <c r="CV68" i="9"/>
  <c r="CX67" i="9"/>
  <c r="CC67" i="9"/>
  <c r="DT75" i="9"/>
  <c r="DX73" i="9"/>
  <c r="DT69" i="9"/>
  <c r="DX67" i="9"/>
  <c r="AZ73" i="9"/>
  <c r="AZ67" i="9"/>
  <c r="CU74" i="9"/>
  <c r="CY72" i="9"/>
  <c r="CU68" i="9"/>
  <c r="CY66" i="9"/>
  <c r="BA66" i="9"/>
  <c r="CV67" i="9"/>
  <c r="CX66" i="9"/>
  <c r="DU73" i="9"/>
  <c r="DW72" i="9"/>
  <c r="DU67" i="9"/>
  <c r="DW66" i="9"/>
  <c r="CV72" i="9"/>
  <c r="CX71" i="9"/>
  <c r="CC71" i="9"/>
  <c r="Q72" i="9" l="1" a="1"/>
  <c r="R72" i="9" s="1"/>
  <c r="CL75" i="9" a="1"/>
  <c r="CL75" i="9" s="1"/>
  <c r="BH68" i="9" a="1"/>
  <c r="BH68" i="9" s="1"/>
  <c r="BQ69" i="9" a="1"/>
  <c r="BR69" i="9" s="1"/>
  <c r="BH66" i="9" a="1"/>
  <c r="BI66" i="9" s="1"/>
  <c r="AG79" i="9" a="1"/>
  <c r="AH79" i="9" s="1"/>
  <c r="AG77" i="9" a="1"/>
  <c r="AG77" i="9" s="1"/>
  <c r="BF74" i="9" a="1"/>
  <c r="BG74" i="9" s="1"/>
  <c r="BQ76" i="9" a="1"/>
  <c r="BR76" i="9" s="1"/>
  <c r="CG73" i="9" a="1"/>
  <c r="CG73" i="9" s="1"/>
  <c r="CG75" i="9" a="1"/>
  <c r="CG75" i="9" s="1"/>
  <c r="J73" i="9" a="1"/>
  <c r="J73" i="9" s="1"/>
  <c r="CL73" i="9" a="1"/>
  <c r="CL73" i="9" s="1"/>
  <c r="CG66" i="9" a="1"/>
  <c r="CH66" i="9" s="1"/>
  <c r="DM76" i="9" a="1"/>
  <c r="DM76" i="9" s="1"/>
  <c r="CP67" i="9" a="1"/>
  <c r="CQ67" i="9" s="1"/>
  <c r="CN74" i="9" a="1"/>
  <c r="CO74" i="9" s="1"/>
  <c r="DD66" i="9" a="1"/>
  <c r="DE66" i="9" s="1"/>
  <c r="DF75" i="9" a="1"/>
  <c r="DG75" i="9" s="1"/>
  <c r="S66" i="9" a="1"/>
  <c r="T66" i="9" s="1"/>
  <c r="AT79" i="9" a="1"/>
  <c r="AU79" i="9" s="1"/>
  <c r="L70" i="9" a="1"/>
  <c r="N70" i="9" s="1"/>
  <c r="AI51" i="9"/>
  <c r="AK80" i="9" s="1" a="1"/>
  <c r="DF69" i="9" a="1"/>
  <c r="DF69" i="9" s="1"/>
  <c r="DF66" i="9" a="1"/>
  <c r="DF66" i="9" s="1"/>
  <c r="H73" i="9" a="1"/>
  <c r="H73" i="9" s="1"/>
  <c r="AP69" i="9" a="1"/>
  <c r="AQ69" i="9" s="1"/>
  <c r="AP73" i="9" a="1"/>
  <c r="AQ73" i="9" s="1"/>
  <c r="CI69" i="9" a="1"/>
  <c r="CK69" i="9" s="1"/>
  <c r="CE68" i="9" a="1"/>
  <c r="CF68" i="9" s="1"/>
  <c r="CG76" i="9" a="1"/>
  <c r="CH76" i="9" s="1"/>
  <c r="BS70" i="9" a="1"/>
  <c r="BT70" i="9" s="1"/>
  <c r="BM74" i="9" a="1"/>
  <c r="BN74" i="9" s="1"/>
  <c r="BO68" i="9" a="1"/>
  <c r="BP68" i="9" s="1"/>
  <c r="DO72" i="9" a="1"/>
  <c r="DO72" i="9" s="1"/>
  <c r="DJ49" i="9"/>
  <c r="DQ78" i="9" s="1" a="1"/>
  <c r="BF48" i="9"/>
  <c r="BF77" i="9" s="1" a="1"/>
  <c r="DD76" i="9" a="1"/>
  <c r="DE76" i="9" s="1"/>
  <c r="DK69" i="9" a="1"/>
  <c r="DK69" i="9" s="1"/>
  <c r="AR77" i="9" a="1"/>
  <c r="AR77" i="9" s="1"/>
  <c r="AG70" i="9" a="1"/>
  <c r="AH70" i="9" s="1"/>
  <c r="U72" i="9" a="1"/>
  <c r="W72" i="9" s="1"/>
  <c r="AN70" i="9" a="1"/>
  <c r="AN70" i="9" s="1"/>
  <c r="AK72" i="9" a="1"/>
  <c r="AK72" i="9" s="1"/>
  <c r="AG66" i="9" a="1"/>
  <c r="AH66" i="9" s="1"/>
  <c r="CR75" i="9" a="1"/>
  <c r="CT75" i="9" s="1"/>
  <c r="CI73" i="9" a="1"/>
  <c r="CI73" i="9" s="1"/>
  <c r="BM76" i="9" a="1"/>
  <c r="BN76" i="9" s="1"/>
  <c r="BH67" i="9" a="1"/>
  <c r="BI67" i="9" s="1"/>
  <c r="BM67" i="9" a="1"/>
  <c r="BM67" i="9" s="1"/>
  <c r="BJ66" i="9" a="1"/>
  <c r="BK66" i="9" s="1"/>
  <c r="BS77" i="9" a="1"/>
  <c r="BS77" i="9" s="1"/>
  <c r="DQ74" i="9" a="1"/>
  <c r="DS74" i="9" s="1"/>
  <c r="L74" i="9" a="1"/>
  <c r="N75" i="9" s="1"/>
  <c r="F74" i="9" a="1"/>
  <c r="F74" i="9" s="1"/>
  <c r="DM66" i="9" a="1"/>
  <c r="DM66" i="9" s="1"/>
  <c r="DK74" i="9" a="1"/>
  <c r="DL74" i="9" s="1"/>
  <c r="DD72" i="9" a="1"/>
  <c r="DE72" i="9" s="1"/>
  <c r="CP71" i="9" a="1"/>
  <c r="CQ71" i="9" s="1"/>
  <c r="BH69" i="9" a="1"/>
  <c r="BH69" i="9" s="1"/>
  <c r="DQ68" i="9" a="1"/>
  <c r="DQ68" i="9" s="1"/>
  <c r="AP79" i="9" a="1"/>
  <c r="AQ79" i="9" s="1"/>
  <c r="AP74" i="9" a="1"/>
  <c r="AQ74" i="9" s="1"/>
  <c r="AI68" i="9" a="1"/>
  <c r="AJ68" i="9" s="1"/>
  <c r="L71" i="9" a="1"/>
  <c r="M71" i="9" s="1"/>
  <c r="CR72" i="9" a="1"/>
  <c r="CT72" i="9" s="1"/>
  <c r="BQ68" i="9" a="1"/>
  <c r="BQ68" i="9" s="1"/>
  <c r="BO67" i="9" a="1"/>
  <c r="BP67" i="9" s="1"/>
  <c r="J71" i="9" a="1"/>
  <c r="K71" i="9" s="1"/>
  <c r="H66" i="9" a="1"/>
  <c r="H66" i="9" s="1"/>
  <c r="AK51" i="9"/>
  <c r="AP80" i="9" s="1" a="1"/>
  <c r="DQ73" i="9" a="1"/>
  <c r="DQ73" i="9" s="1"/>
  <c r="AR76" i="9" a="1"/>
  <c r="AR76" i="9" s="1"/>
  <c r="AP77" i="9" a="1"/>
  <c r="AP77" i="9" s="1"/>
  <c r="CN67" i="9" a="1"/>
  <c r="CO67" i="9" s="1"/>
  <c r="BF69" i="9" a="1"/>
  <c r="BG69" i="9" s="1"/>
  <c r="BO74" i="9" a="1"/>
  <c r="BO74" i="9" s="1"/>
  <c r="BJ69" i="9" a="1"/>
  <c r="BL69" i="9" s="1"/>
  <c r="BM66" i="9" a="1"/>
  <c r="BN66" i="9" s="1"/>
  <c r="BF76" i="9" a="1"/>
  <c r="BG76" i="9" s="1"/>
  <c r="DO77" i="9" a="1"/>
  <c r="DO77" i="9" s="1"/>
  <c r="CN71" i="9" a="1"/>
  <c r="CO71" i="9" s="1"/>
  <c r="AK78" i="9" a="1"/>
  <c r="AL78" i="9" s="1"/>
  <c r="AN77" i="9" a="1"/>
  <c r="AO77" i="9" s="1"/>
  <c r="DK66" i="9" a="1"/>
  <c r="DK66" i="9" s="1"/>
  <c r="Q69" i="9" a="1"/>
  <c r="R69" i="9" s="1"/>
  <c r="AT74" i="9" a="1"/>
  <c r="AV74" i="9" s="1"/>
  <c r="H68" i="9" a="1"/>
  <c r="I68" i="9" s="1"/>
  <c r="CG67" i="9" a="1"/>
  <c r="CH67" i="9" s="1"/>
  <c r="BS75" i="9" a="1"/>
  <c r="BU75" i="9" s="1"/>
  <c r="BF75" i="9" a="1"/>
  <c r="BG75" i="9" s="1"/>
  <c r="DD69" i="9" a="1"/>
  <c r="DD69" i="9" s="1"/>
  <c r="AG73" i="9" a="1"/>
  <c r="AG73" i="9" s="1"/>
  <c r="AT75" i="9" a="1"/>
  <c r="AV75" i="9" s="1"/>
  <c r="L68" i="9" a="1"/>
  <c r="L68" i="9" s="1"/>
  <c r="CE72" i="9" a="1"/>
  <c r="CE72" i="9" s="1"/>
  <c r="CR66" i="9" a="1"/>
  <c r="CT66" i="9" s="1"/>
  <c r="CL69" i="9" a="1"/>
  <c r="CM69" i="9" s="1"/>
  <c r="BS69" i="9" a="1"/>
  <c r="BT69" i="9" s="1"/>
  <c r="DD67" i="9" a="1"/>
  <c r="DE67" i="9" s="1"/>
  <c r="DF67" i="9" a="1"/>
  <c r="DF67" i="9" s="1"/>
  <c r="DF72" i="9" a="1"/>
  <c r="DF72" i="9" s="1"/>
  <c r="DM72" i="9" a="1"/>
  <c r="DN72" i="9" s="1"/>
  <c r="AI76" i="9" a="1"/>
  <c r="AJ76" i="9" s="1"/>
  <c r="DK67" i="9" a="1"/>
  <c r="DL67" i="9" s="1"/>
  <c r="O69" i="9" a="1"/>
  <c r="O69" i="9" s="1"/>
  <c r="AK76" i="9" a="1"/>
  <c r="AM76" i="9" s="1"/>
  <c r="AR72" i="9" a="1"/>
  <c r="AS72" i="9" s="1"/>
  <c r="CR68" i="9" a="1"/>
  <c r="CS68" i="9" s="1"/>
  <c r="BJ75" i="9" a="1"/>
  <c r="BL75" i="9" s="1"/>
  <c r="BQ73" i="9" a="1"/>
  <c r="BQ73" i="9" s="1"/>
  <c r="DK73" i="9" a="1"/>
  <c r="DL73" i="9" s="1"/>
  <c r="DD70" i="9" a="1"/>
  <c r="DD70" i="9" s="1"/>
  <c r="BO72" i="9" a="1"/>
  <c r="BP72" i="9" s="1"/>
  <c r="AP68" i="9" a="1"/>
  <c r="AQ68" i="9" s="1"/>
  <c r="DK71" i="9" a="1"/>
  <c r="DK71" i="9" s="1"/>
  <c r="AG74" i="9" a="1"/>
  <c r="AH74" i="9" s="1"/>
  <c r="AG78" i="9" a="1"/>
  <c r="AG78" i="9" s="1"/>
  <c r="CN76" i="9" a="1"/>
  <c r="CO76" i="9" s="1"/>
  <c r="BS73" i="9" a="1"/>
  <c r="BU73" i="9" s="1"/>
  <c r="BF73" i="9" a="1"/>
  <c r="BG73" i="9" s="1"/>
  <c r="AI66" i="9" a="1"/>
  <c r="AJ66" i="9" s="1"/>
  <c r="BQ72" i="9" a="1"/>
  <c r="BR72" i="9" s="1"/>
  <c r="AI74" i="9" a="1"/>
  <c r="AJ74" i="9" s="1"/>
  <c r="AR66" i="9" a="1"/>
  <c r="AS66" i="9" s="1"/>
  <c r="DM74" i="9" a="1"/>
  <c r="DM74" i="9" s="1"/>
  <c r="AT73" i="9" a="1"/>
  <c r="AU73" i="9" s="1"/>
  <c r="AS79" i="9"/>
  <c r="AR79" i="9"/>
  <c r="AT69" i="9" a="1"/>
  <c r="AP51" i="9"/>
  <c r="BG48" i="9"/>
  <c r="BH77" i="9" s="1" a="1"/>
  <c r="Q74" i="9" a="1"/>
  <c r="F46" i="9"/>
  <c r="F76" i="9" s="1"/>
  <c r="F67" i="9"/>
  <c r="DM49" i="9"/>
  <c r="AG51" i="9"/>
  <c r="AG80" i="9" s="1" a="1"/>
  <c r="DF68" i="9" a="1"/>
  <c r="AN71" i="9" a="1"/>
  <c r="CI74" i="9" a="1"/>
  <c r="CE74" i="9" a="1"/>
  <c r="DO70" i="9" a="1"/>
  <c r="DH76" i="9" a="1"/>
  <c r="L66" i="9" a="1"/>
  <c r="AK74" i="9" a="1"/>
  <c r="AN79" i="9" a="1"/>
  <c r="AK70" i="9" a="1"/>
  <c r="CE75" i="9" a="1"/>
  <c r="CE71" i="9" a="1"/>
  <c r="CE69" i="9" a="1"/>
  <c r="CP73" i="9" a="1"/>
  <c r="BQ75" i="9" a="1"/>
  <c r="AI71" i="9" a="1"/>
  <c r="AA75" i="9"/>
  <c r="AA74" i="9"/>
  <c r="CE76" i="9" a="1"/>
  <c r="U67" i="9" a="1"/>
  <c r="DI49" i="9"/>
  <c r="DO78" i="9" s="1" a="1"/>
  <c r="DQ66" i="9" a="1"/>
  <c r="DF71" i="9" a="1"/>
  <c r="AK75" i="9" a="1"/>
  <c r="S67" i="9" a="1"/>
  <c r="J66" i="9" a="1"/>
  <c r="CP76" i="9" a="1"/>
  <c r="CP74" i="9" a="1"/>
  <c r="CI70" i="9" a="1"/>
  <c r="CN69" i="9" a="1"/>
  <c r="BM72" i="9" a="1"/>
  <c r="BH76" i="9" a="1"/>
  <c r="BM48" i="9"/>
  <c r="BV66" i="9"/>
  <c r="BO48" i="9"/>
  <c r="Q66" i="9" a="1"/>
  <c r="H69" i="9" a="1"/>
  <c r="AR69" i="9" a="1"/>
  <c r="U71" i="9" a="1"/>
  <c r="CR67" i="9" a="1"/>
  <c r="DH72" i="9" a="1"/>
  <c r="DH74" i="9" a="1"/>
  <c r="AK66" i="9" a="1"/>
  <c r="CI67" i="9" a="1"/>
  <c r="BS76" i="9" a="1"/>
  <c r="H70" i="9" a="1"/>
  <c r="AP76" i="9" a="1"/>
  <c r="CK48" i="9"/>
  <c r="DM69" i="9" a="1"/>
  <c r="DH66" i="9" a="1"/>
  <c r="AK67" i="9" a="1"/>
  <c r="AN72" i="9" a="1"/>
  <c r="BJ71" i="9" a="1"/>
  <c r="DO76" i="9" a="1"/>
  <c r="BJ48" i="9"/>
  <c r="BO77" i="9" s="1" a="1"/>
  <c r="AF66" i="9"/>
  <c r="AF51" i="9"/>
  <c r="DO68" i="9" a="1"/>
  <c r="AR78" i="9" a="1"/>
  <c r="AK79" i="9" a="1"/>
  <c r="AN73" i="9" a="1"/>
  <c r="CP68" i="9" a="1"/>
  <c r="CL66" i="9" a="1"/>
  <c r="BJ70" i="9" a="1"/>
  <c r="BJ76" i="9" a="1"/>
  <c r="BQ74" i="9" a="1"/>
  <c r="O67" i="9" a="1"/>
  <c r="CE48" i="9"/>
  <c r="CE77" i="9" s="1" a="1"/>
  <c r="DQ77" i="9" a="1"/>
  <c r="AN67" i="9" a="1"/>
  <c r="BI48" i="9"/>
  <c r="BM77" i="9" s="1" a="1"/>
  <c r="AL51" i="9"/>
  <c r="AR80" i="9" s="1" a="1"/>
  <c r="DQ75" i="9" a="1"/>
  <c r="DQ71" i="9" a="1"/>
  <c r="DK70" i="9" a="1"/>
  <c r="DH73" i="9" a="1"/>
  <c r="AP78" i="9" a="1"/>
  <c r="O74" i="9" a="1"/>
  <c r="CR74" i="9" a="1"/>
  <c r="CP70" i="9" a="1"/>
  <c r="BM75" i="9" a="1"/>
  <c r="BH70" i="9" a="1"/>
  <c r="BH75" i="9" a="1"/>
  <c r="BO73" i="9" a="1"/>
  <c r="AP67" i="9" a="1"/>
  <c r="DK75" i="9" a="1"/>
  <c r="H74" i="9" a="1"/>
  <c r="AJ70" i="9"/>
  <c r="AI70" i="9"/>
  <c r="DK49" i="9"/>
  <c r="DT66" i="9"/>
  <c r="AJ51" i="9"/>
  <c r="AN80" i="9" s="1" a="1"/>
  <c r="DD68" i="9" a="1"/>
  <c r="AR73" i="9" a="1"/>
  <c r="AI69" i="9" a="1"/>
  <c r="CN66" i="9" a="1"/>
  <c r="CE66" i="9" a="1"/>
  <c r="CP72" i="9" a="1"/>
  <c r="BS66" i="9" a="1"/>
  <c r="BQ67" i="9" a="1"/>
  <c r="U66" i="9" a="1"/>
  <c r="AE51" i="9"/>
  <c r="CN48" i="9"/>
  <c r="CR76" i="9" a="1"/>
  <c r="DF70" i="9" a="1"/>
  <c r="DH67" i="9" a="1"/>
  <c r="Q71" i="9" a="1"/>
  <c r="AP70" i="9" a="1"/>
  <c r="AI78" i="9" a="1"/>
  <c r="L72" i="9" a="1"/>
  <c r="AP66" i="9" a="1"/>
  <c r="CR70" i="9" a="1"/>
  <c r="CL76" i="9" a="1"/>
  <c r="BS67" i="9" a="1"/>
  <c r="BM73" i="9" a="1"/>
  <c r="BH73" i="9" a="1"/>
  <c r="BO71" i="9" a="1"/>
  <c r="DK76" i="9" a="1"/>
  <c r="DM70" i="9" a="1"/>
  <c r="DD71" i="9" a="1"/>
  <c r="AG69" i="9" a="1"/>
  <c r="DH49" i="9"/>
  <c r="DM78" i="9" s="1" a="1"/>
  <c r="DH71" i="9" a="1"/>
  <c r="S74" i="9" a="1"/>
  <c r="AT80" i="9" a="1"/>
  <c r="U69" i="9" a="1"/>
  <c r="CL67" i="9" a="1"/>
  <c r="BS74" i="9" a="1"/>
  <c r="AT71" i="9" a="1"/>
  <c r="CF48" i="9"/>
  <c r="CG77" i="9" s="1" a="1"/>
  <c r="J70" i="9" a="1"/>
  <c r="CI76" i="9" a="1"/>
  <c r="DK72" i="9" a="1"/>
  <c r="L67" i="9" a="1"/>
  <c r="BO75" i="9" a="1"/>
  <c r="J72" i="9" a="1"/>
  <c r="DE49" i="9"/>
  <c r="DF78" i="9" s="1" a="1"/>
  <c r="AG71" i="9" a="1"/>
  <c r="BD48" i="9"/>
  <c r="CH48" i="9"/>
  <c r="CL77" i="9" s="1" a="1"/>
  <c r="DM73" i="9" a="1"/>
  <c r="DO66" i="9" a="1"/>
  <c r="DD74" i="9" a="1"/>
  <c r="DM77" i="9" a="1"/>
  <c r="AT68" i="9" a="1"/>
  <c r="AI73" i="9" a="1"/>
  <c r="J74" i="9" a="1"/>
  <c r="AG75" i="9" a="1"/>
  <c r="AT77" i="9" a="1"/>
  <c r="AK71" i="9" a="1"/>
  <c r="O71" i="9" a="1"/>
  <c r="CG70" i="9" a="1"/>
  <c r="CG74" i="9" a="1"/>
  <c r="CI66" i="9" a="1"/>
  <c r="CN73" i="9" a="1"/>
  <c r="BF66" i="9" a="1"/>
  <c r="BS72" i="9" a="1"/>
  <c r="BF72" i="9" a="1"/>
  <c r="BM70" i="9" a="1"/>
  <c r="AN66" i="9" a="1"/>
  <c r="DQ72" i="9" a="1"/>
  <c r="DF73" i="9" a="1"/>
  <c r="BE48" i="9"/>
  <c r="AK73" i="9" a="1"/>
  <c r="J67" i="9" a="1"/>
  <c r="X74" i="9" a="1"/>
  <c r="AO51" i="9"/>
  <c r="CJ48" i="9"/>
  <c r="CP77" i="9" s="1" a="1"/>
  <c r="G74" i="9" a="1"/>
  <c r="AB75" i="9"/>
  <c r="AB74" i="9"/>
  <c r="DM68" i="9" a="1"/>
  <c r="BJ74" i="9" a="1"/>
  <c r="AT72" i="9" a="1"/>
  <c r="DD77" i="9" a="1"/>
  <c r="DH69" i="9" a="1"/>
  <c r="DF76" i="9" a="1"/>
  <c r="AH51" i="9"/>
  <c r="AI80" i="9" s="1" a="1"/>
  <c r="DQ70" i="9" a="1"/>
  <c r="DM67" i="9" a="1"/>
  <c r="DO73" i="9" a="1"/>
  <c r="Q68" i="9" a="1"/>
  <c r="AR74" i="9" a="1"/>
  <c r="AI67" i="9" a="1"/>
  <c r="AR68" i="9" a="1"/>
  <c r="CL74" i="9" a="1"/>
  <c r="CR73" i="9" a="1"/>
  <c r="CG72" i="9" a="1"/>
  <c r="CP75" i="9" a="1"/>
  <c r="BJ73" i="9" a="1"/>
  <c r="BH71" i="9" a="1"/>
  <c r="BQ71" i="9" a="1"/>
  <c r="AR70" i="9" a="1"/>
  <c r="DH75" i="9" a="1"/>
  <c r="O73" i="9" a="1"/>
  <c r="T72" i="9"/>
  <c r="S72" i="9"/>
  <c r="CC48" i="9"/>
  <c r="CC66" i="9"/>
  <c r="CN68" i="9" a="1"/>
  <c r="U70" i="9" a="1"/>
  <c r="DQ69" i="9" a="1"/>
  <c r="AK68" i="9" a="1"/>
  <c r="BQ66" i="9" a="1"/>
  <c r="CG48" i="9"/>
  <c r="CI77" i="9" s="1" a="1"/>
  <c r="DO74" i="9" a="1"/>
  <c r="S71" i="9" a="1"/>
  <c r="AN76" i="9" a="1"/>
  <c r="CI71" i="9" a="1"/>
  <c r="DQ67" i="9" a="1"/>
  <c r="DU66" i="9"/>
  <c r="DL49" i="9"/>
  <c r="Y74" i="9" a="1"/>
  <c r="CG71" i="9" a="1"/>
  <c r="CE73" i="9" a="1"/>
  <c r="AM51" i="9"/>
  <c r="DK68" i="9" a="1"/>
  <c r="AI75" i="9" a="1"/>
  <c r="AP71" i="9" a="1"/>
  <c r="AI79" i="9" a="1"/>
  <c r="AT66" i="9" a="1"/>
  <c r="CG69" i="9" a="1"/>
  <c r="CI68" i="9" a="1"/>
  <c r="CR71" i="9" a="1"/>
  <c r="CN70" i="9" a="1"/>
  <c r="CN72" i="9" a="1"/>
  <c r="CR77" i="9" a="1"/>
  <c r="BS68" i="9" a="1"/>
  <c r="BH72" i="9" a="1"/>
  <c r="BO70" i="9" a="1"/>
  <c r="BK48" i="9"/>
  <c r="BQ77" i="9" s="1" a="1"/>
  <c r="O72" i="9" a="1"/>
  <c r="DO71" i="9" a="1"/>
  <c r="DO67" i="9" a="1"/>
  <c r="H72" i="9" a="1"/>
  <c r="AG67" i="9" a="1"/>
  <c r="CG68" i="9" a="1"/>
  <c r="BH74" i="9" a="1"/>
  <c r="DH70" i="9" a="1"/>
  <c r="CL48" i="9"/>
  <c r="CU66" i="9"/>
  <c r="DM75" i="9" a="1"/>
  <c r="S69" i="9" a="1"/>
  <c r="Q67" i="9" a="1"/>
  <c r="DO69" i="9" a="1"/>
  <c r="AK69" i="9" a="1"/>
  <c r="BF68" i="9" a="1"/>
  <c r="CM48" i="9"/>
  <c r="DD73" i="9" a="1"/>
  <c r="U73" i="9" a="1"/>
  <c r="DO75" i="9" a="1"/>
  <c r="O70" i="9" a="1"/>
  <c r="S73" i="9" a="1"/>
  <c r="Q70" i="9" a="1"/>
  <c r="AG72" i="9" a="1"/>
  <c r="AN68" i="9" a="1"/>
  <c r="AG76" i="9" a="1"/>
  <c r="AT78" i="9" a="1"/>
  <c r="AN74" i="9" a="1"/>
  <c r="H67" i="9" a="1"/>
  <c r="AT70" i="9" a="1"/>
  <c r="CL72" i="9" a="1"/>
  <c r="CI72" i="9" a="1"/>
  <c r="CE67" i="9" a="1"/>
  <c r="BF67" i="9" a="1"/>
  <c r="BS71" i="9" a="1"/>
  <c r="BF71" i="9" a="1"/>
  <c r="BM69" i="9" a="1"/>
  <c r="BJ68" i="9" a="1"/>
  <c r="BL48" i="9"/>
  <c r="DD49" i="9"/>
  <c r="DD78" i="9" s="1" a="1"/>
  <c r="L73" i="9" a="1"/>
  <c r="J69" i="9" a="1"/>
  <c r="DC49" i="9"/>
  <c r="AI72" i="9" a="1"/>
  <c r="DB49" i="9"/>
  <c r="BH48" i="9"/>
  <c r="BJ77" i="9" s="1" a="1"/>
  <c r="DH77" i="9" a="1"/>
  <c r="AI77" i="9" a="1"/>
  <c r="BJ72" i="9" a="1"/>
  <c r="O66" i="9" a="1"/>
  <c r="AT76" i="9" a="1"/>
  <c r="CR69" i="9" a="1"/>
  <c r="BM71" i="9" a="1"/>
  <c r="O68" i="9" a="1"/>
  <c r="CI48" i="9"/>
  <c r="CN77" i="9" s="1" a="1"/>
  <c r="AN51" i="9"/>
  <c r="DH68" i="9" a="1"/>
  <c r="AR71" i="9" a="1"/>
  <c r="AR75" i="9" a="1"/>
  <c r="AN75" i="9" a="1"/>
  <c r="Q73" i="9" a="1"/>
  <c r="CP66" i="9" a="1"/>
  <c r="CI75" i="9" a="1"/>
  <c r="CL71" i="9" a="1"/>
  <c r="BO66" i="9" a="1"/>
  <c r="BQ70" i="9" a="1"/>
  <c r="AN78" i="9" a="1"/>
  <c r="L69" i="9" a="1"/>
  <c r="BN48" i="9"/>
  <c r="U74" i="9" a="1"/>
  <c r="CD48" i="9"/>
  <c r="DF49" i="9"/>
  <c r="DH78" i="9" s="1" a="1"/>
  <c r="DG49" i="9"/>
  <c r="DK78" i="9" s="1" a="1"/>
  <c r="DQ76" i="9" a="1"/>
  <c r="DK77" i="9" a="1"/>
  <c r="DM71" i="9" a="1"/>
  <c r="AT67" i="9" a="1"/>
  <c r="S70" i="9" a="1"/>
  <c r="AP72" i="9" a="1"/>
  <c r="AG68" i="9" a="1"/>
  <c r="CE70" i="9" a="1"/>
  <c r="BO69" i="9" a="1"/>
  <c r="J68" i="9" a="1"/>
  <c r="DG77" i="9"/>
  <c r="DF77" i="9"/>
  <c r="DD75" i="9" a="1"/>
  <c r="DF74" i="9" a="1"/>
  <c r="AR67" i="9" a="1"/>
  <c r="H71" i="9" a="1"/>
  <c r="AO69" i="9"/>
  <c r="AN69" i="9"/>
  <c r="AK77" i="9" a="1"/>
  <c r="U68" i="9" a="1"/>
  <c r="CN75" i="9" a="1"/>
  <c r="CP69" i="9" a="1"/>
  <c r="CL68" i="9" a="1"/>
  <c r="CL70" i="9" a="1"/>
  <c r="BO76" i="9" a="1"/>
  <c r="BF70" i="9" a="1"/>
  <c r="BM68" i="9" a="1"/>
  <c r="BJ67" i="9" a="1"/>
  <c r="AP75" i="9" a="1"/>
  <c r="S68" i="9" a="1"/>
  <c r="N46" i="9"/>
  <c r="Q46" i="9"/>
  <c r="I46" i="9"/>
  <c r="G46" i="9"/>
  <c r="G76" i="9" s="1"/>
  <c r="J46" i="9"/>
  <c r="O46" i="9"/>
  <c r="H46" i="9"/>
  <c r="K46" i="9"/>
  <c r="P46" i="9"/>
  <c r="L46" i="9"/>
  <c r="M46" i="9"/>
  <c r="AK188" i="21"/>
  <c r="AI188" i="21"/>
  <c r="W188" i="21"/>
  <c r="AK172" i="21"/>
  <c r="AI180" i="21"/>
  <c r="Y172" i="21"/>
  <c r="AI204" i="21"/>
  <c r="AK204" i="21"/>
  <c r="AK189" i="21" a="1"/>
  <c r="AK197" i="21" a="1"/>
  <c r="Y189" i="21" a="1"/>
  <c r="AI181" i="21" a="1"/>
  <c r="AK180" i="21"/>
  <c r="AI212" i="21"/>
  <c r="AK212" i="21"/>
  <c r="U269" i="21"/>
  <c r="AI189" i="21" a="1"/>
  <c r="AK205" i="21" a="1"/>
  <c r="AG197" i="21" a="1"/>
  <c r="AG253" i="21"/>
  <c r="AG213" i="21" a="1"/>
  <c r="AG269" i="21"/>
  <c r="U253" i="21"/>
  <c r="W189" i="21" a="1"/>
  <c r="AG261" i="21"/>
  <c r="Y196" i="21"/>
  <c r="W196" i="21"/>
  <c r="AI196" i="21"/>
  <c r="AI205" i="21" a="1"/>
  <c r="U237" i="21"/>
  <c r="Y212" i="21"/>
  <c r="W212" i="21"/>
  <c r="AG237" i="21"/>
  <c r="Y204" i="21"/>
  <c r="AG189" i="21" a="1"/>
  <c r="AG245" i="21"/>
  <c r="W180" i="21"/>
  <c r="Y180" i="21"/>
  <c r="U189" i="21" a="1"/>
  <c r="U245" i="21"/>
  <c r="U229" i="21"/>
  <c r="W204" i="21"/>
  <c r="AH86" i="18" a="1"/>
  <c r="AH91" i="18" s="1"/>
  <c r="AG110" i="18" a="1"/>
  <c r="AG115" i="18" s="1"/>
  <c r="U86" i="18" a="1"/>
  <c r="U93" i="18" s="1"/>
  <c r="U102" i="18" a="1"/>
  <c r="H118" i="18" a="1"/>
  <c r="I126" i="18" a="1"/>
  <c r="I94" i="18" a="1"/>
  <c r="U94" i="18" a="1"/>
  <c r="U118" i="18" a="1"/>
  <c r="T126" i="18" a="1"/>
  <c r="I102" i="18" a="1"/>
  <c r="I86" i="18" a="1"/>
  <c r="AG118" i="18" a="1"/>
  <c r="H126" i="18" a="1"/>
  <c r="T118" i="18" a="1"/>
  <c r="T110" i="18" a="1"/>
  <c r="AH126" i="18" a="1"/>
  <c r="U126" i="18" a="1"/>
  <c r="I118" i="18" a="1"/>
  <c r="H94" i="18" a="1"/>
  <c r="T102" i="18" a="1"/>
  <c r="AG102" i="18" a="1"/>
  <c r="H110" i="18" a="1"/>
  <c r="AH118" i="18" a="1"/>
  <c r="H86" i="18" a="1"/>
  <c r="AH94" i="18" a="1"/>
  <c r="AH110" i="18" a="1"/>
  <c r="T94" i="18" a="1"/>
  <c r="AG126" i="18" a="1"/>
  <c r="I110" i="18" a="1"/>
  <c r="AG86" i="18" a="1"/>
  <c r="U110" i="18" a="1"/>
  <c r="T86" i="18" a="1"/>
  <c r="H102" i="18" a="1"/>
  <c r="AG94" i="18" a="1"/>
  <c r="AH102" i="18" a="1"/>
  <c r="AH105" i="21" a="1"/>
  <c r="AG105" i="21" a="1"/>
  <c r="H196" i="21"/>
  <c r="I105" i="21" a="1"/>
  <c r="H105" i="21" a="1"/>
  <c r="V105" i="21" a="1"/>
  <c r="U105" i="21" a="1"/>
  <c r="U124" i="21" a="1"/>
  <c r="U130" i="21" s="1"/>
  <c r="U186" i="21" s="1"/>
  <c r="U243" i="21" s="1"/>
  <c r="AH156" i="21" a="1"/>
  <c r="AH159" i="21" s="1"/>
  <c r="AH215" i="21" s="1"/>
  <c r="AH272" i="21" s="1"/>
  <c r="L156" i="21" a="1"/>
  <c r="L159" i="21" s="1"/>
  <c r="I116" i="21" a="1"/>
  <c r="I123" i="21" s="1"/>
  <c r="V140" i="21" a="1"/>
  <c r="V142" i="21" s="1"/>
  <c r="V198" i="21" s="1"/>
  <c r="V255" i="21" s="1"/>
  <c r="X148" i="21" a="1"/>
  <c r="X155" i="21" s="1"/>
  <c r="X211" i="21" s="1"/>
  <c r="X268" i="21" s="1"/>
  <c r="W132" i="21" a="1"/>
  <c r="W139" i="21" s="1"/>
  <c r="AG132" i="21" a="1"/>
  <c r="AG139" i="21" s="1"/>
  <c r="AG195" i="21" s="1"/>
  <c r="AG252" i="21" s="1"/>
  <c r="L132" i="21" a="1"/>
  <c r="L137" i="21" s="1"/>
  <c r="L188" i="21"/>
  <c r="L212" i="21"/>
  <c r="J212" i="21"/>
  <c r="L172" i="21"/>
  <c r="J172" i="21"/>
  <c r="AK132" i="21" a="1"/>
  <c r="AJ132" i="21" a="1"/>
  <c r="W148" i="21" a="1"/>
  <c r="AK148" i="21" a="1"/>
  <c r="L180" i="21"/>
  <c r="J180" i="21"/>
  <c r="L140" i="21" a="1"/>
  <c r="AK140" i="21" a="1"/>
  <c r="AG140" i="21" a="1"/>
  <c r="AH124" i="21" a="1"/>
  <c r="V148" i="21" a="1"/>
  <c r="V116" i="21" a="1"/>
  <c r="AG148" i="21" a="1"/>
  <c r="W116" i="21" a="1"/>
  <c r="X132" i="21" a="1"/>
  <c r="X140" i="21" a="1"/>
  <c r="Y116" i="21" a="1"/>
  <c r="H132" i="21" a="1"/>
  <c r="J148" i="21" a="1"/>
  <c r="AJ124" i="21" a="1"/>
  <c r="I140" i="21" a="1"/>
  <c r="U148" i="21" a="1"/>
  <c r="V124" i="21" a="1"/>
  <c r="W124" i="21" a="1"/>
  <c r="X116" i="21" a="1"/>
  <c r="W156" i="21" a="1"/>
  <c r="AH140" i="21" a="1"/>
  <c r="J156" i="21" a="1"/>
  <c r="I132" i="21" a="1"/>
  <c r="V132" i="21" a="1"/>
  <c r="V156" i="21" a="1"/>
  <c r="Y156" i="21" a="1"/>
  <c r="X124" i="21" a="1"/>
  <c r="L116" i="21" a="1"/>
  <c r="J132" i="21" a="1"/>
  <c r="K116" i="21" a="1"/>
  <c r="J140" i="21" a="1"/>
  <c r="H148" i="21" a="1"/>
  <c r="I124" i="21" a="1"/>
  <c r="L148" i="21" a="1"/>
  <c r="AI148" i="21" a="1"/>
  <c r="H116" i="21" a="1"/>
  <c r="AJ140" i="21" a="1"/>
  <c r="U156" i="21" a="1"/>
  <c r="AK116" i="21" a="1"/>
  <c r="K140" i="21" a="1"/>
  <c r="U132" i="21" a="1"/>
  <c r="K124" i="21" a="1"/>
  <c r="K132" i="21" a="1"/>
  <c r="AG124" i="21" a="1"/>
  <c r="AH148" i="21" a="1"/>
  <c r="AH116" i="21" a="1"/>
  <c r="I148" i="21" a="1"/>
  <c r="AG116" i="21" a="1"/>
  <c r="K148" i="21" a="1"/>
  <c r="AI140" i="21" a="1"/>
  <c r="H140" i="21" a="1"/>
  <c r="U140" i="21" a="1"/>
  <c r="J116" i="21" a="1"/>
  <c r="H124" i="21" a="1"/>
  <c r="L124" i="21" a="1"/>
  <c r="AI156" i="21" a="1"/>
  <c r="AJ156" i="21" a="1"/>
  <c r="AK156" i="21" a="1"/>
  <c r="I156" i="21" a="1"/>
  <c r="L204" i="21"/>
  <c r="J204" i="21"/>
  <c r="AJ116" i="21" a="1"/>
  <c r="AG156" i="21" a="1"/>
  <c r="Y148" i="21" a="1"/>
  <c r="AI124" i="21" a="1"/>
  <c r="J124" i="21" a="1"/>
  <c r="AJ148" i="21" a="1"/>
  <c r="Y124" i="21" a="1"/>
  <c r="AK124" i="21" a="1"/>
  <c r="AH132" i="21" a="1"/>
  <c r="Y132" i="21" a="1"/>
  <c r="K156" i="21" a="1"/>
  <c r="AI116" i="21" a="1"/>
  <c r="X156" i="21" a="1"/>
  <c r="Y140" i="21" a="1"/>
  <c r="H156" i="21" a="1"/>
  <c r="U116" i="21" a="1"/>
  <c r="AI132" i="21" a="1"/>
  <c r="W140" i="21" a="1"/>
  <c r="J188" i="21"/>
  <c r="BC93" i="15"/>
  <c r="AR93" i="15"/>
  <c r="AG93" i="15"/>
  <c r="V93" i="15"/>
  <c r="BH66" i="9" l="1"/>
  <c r="AH77" i="9"/>
  <c r="BU77" i="9"/>
  <c r="BQ76" i="9"/>
  <c r="DF75" i="9"/>
  <c r="BI68" i="9"/>
  <c r="DN76" i="9"/>
  <c r="CM75" i="9"/>
  <c r="BR68" i="9"/>
  <c r="BQ69" i="9"/>
  <c r="H68" i="9"/>
  <c r="I73" i="9"/>
  <c r="AG79" i="9"/>
  <c r="M70" i="9"/>
  <c r="Q72" i="9"/>
  <c r="BF75" i="9"/>
  <c r="CN67" i="9"/>
  <c r="DK67" i="9"/>
  <c r="DD67" i="9"/>
  <c r="CE68" i="9"/>
  <c r="CG66" i="9"/>
  <c r="BT77" i="9"/>
  <c r="BL66" i="9"/>
  <c r="BJ66" i="9"/>
  <c r="AV73" i="9"/>
  <c r="AW66" i="9" a="1"/>
  <c r="AX80" i="9" s="1"/>
  <c r="DB66" i="9" a="1"/>
  <c r="DC66" i="9" a="1"/>
  <c r="CU77" i="9" a="1"/>
  <c r="CU77" i="9" s="1"/>
  <c r="AE66" i="9" a="1"/>
  <c r="BV77" i="9" a="1"/>
  <c r="BW77" i="9" s="1"/>
  <c r="BD66" i="9" a="1"/>
  <c r="AY66" i="9" a="1"/>
  <c r="CD66" i="9" a="1"/>
  <c r="DT78" i="9" a="1"/>
  <c r="DU78" i="9" s="1"/>
  <c r="CG76" i="9"/>
  <c r="CV77" i="9"/>
  <c r="BE77" i="9"/>
  <c r="BE66" i="9" a="1"/>
  <c r="CH73" i="9"/>
  <c r="CP67" i="9"/>
  <c r="M68" i="9"/>
  <c r="I66" i="9"/>
  <c r="CH75" i="9"/>
  <c r="BF74" i="9"/>
  <c r="CR75" i="9"/>
  <c r="CS75" i="9"/>
  <c r="CJ73" i="9"/>
  <c r="CN71" i="9"/>
  <c r="CK73" i="9"/>
  <c r="CN76" i="9"/>
  <c r="CC77" i="9"/>
  <c r="N68" i="9"/>
  <c r="L70" i="9"/>
  <c r="CP71" i="9"/>
  <c r="BF73" i="9"/>
  <c r="CM73" i="9"/>
  <c r="DG69" i="9"/>
  <c r="BM76" i="9"/>
  <c r="BS73" i="9"/>
  <c r="BT73" i="9"/>
  <c r="CR66" i="9"/>
  <c r="CT68" i="9"/>
  <c r="CS66" i="9"/>
  <c r="K73" i="9"/>
  <c r="DS73" i="9"/>
  <c r="CF72" i="9"/>
  <c r="DR68" i="9"/>
  <c r="DR73" i="9"/>
  <c r="DG66" i="9"/>
  <c r="DQ74" i="9"/>
  <c r="DR74" i="9"/>
  <c r="DD66" i="9"/>
  <c r="BT75" i="9"/>
  <c r="CS72" i="9"/>
  <c r="J71" i="9"/>
  <c r="S66" i="9"/>
  <c r="DP77" i="9"/>
  <c r="DN66" i="9"/>
  <c r="F75" i="9"/>
  <c r="BO72" i="9"/>
  <c r="BO67" i="9"/>
  <c r="DN74" i="9"/>
  <c r="DM72" i="9"/>
  <c r="BS75" i="9"/>
  <c r="CR72" i="9"/>
  <c r="BM66" i="9"/>
  <c r="DL71" i="9"/>
  <c r="BM74" i="9"/>
  <c r="DE69" i="9"/>
  <c r="DG72" i="9"/>
  <c r="CN74" i="9"/>
  <c r="BU70" i="9"/>
  <c r="BF76" i="9"/>
  <c r="CG67" i="9"/>
  <c r="BK69" i="9"/>
  <c r="U72" i="9"/>
  <c r="BS70" i="9"/>
  <c r="AT73" i="9"/>
  <c r="V72" i="9"/>
  <c r="L74" i="9"/>
  <c r="N74" i="9"/>
  <c r="AL72" i="9"/>
  <c r="AT75" i="9"/>
  <c r="AM72" i="9"/>
  <c r="AO70" i="9"/>
  <c r="AP68" i="9"/>
  <c r="AG70" i="9"/>
  <c r="AI66" i="9"/>
  <c r="AU75" i="9"/>
  <c r="AG66" i="9"/>
  <c r="AS76" i="9"/>
  <c r="AH78" i="9"/>
  <c r="AT79" i="9"/>
  <c r="AH73" i="9"/>
  <c r="AV79" i="9"/>
  <c r="AF80" i="9"/>
  <c r="AG74" i="9"/>
  <c r="AI74" i="9"/>
  <c r="BR73" i="9"/>
  <c r="BJ75" i="9"/>
  <c r="AR66" i="9"/>
  <c r="DE70" i="9"/>
  <c r="DP72" i="9"/>
  <c r="AT74" i="9"/>
  <c r="P69" i="9"/>
  <c r="AU74" i="9"/>
  <c r="AM78" i="9"/>
  <c r="L71" i="9"/>
  <c r="BO68" i="9"/>
  <c r="CR68" i="9"/>
  <c r="AI68" i="9"/>
  <c r="N71" i="9"/>
  <c r="DL69" i="9"/>
  <c r="Q69" i="9"/>
  <c r="BK75" i="9"/>
  <c r="AK78" i="9"/>
  <c r="DS68" i="9"/>
  <c r="AP74" i="9"/>
  <c r="BI69" i="9"/>
  <c r="AP79" i="9"/>
  <c r="DG67" i="9"/>
  <c r="DL66" i="9"/>
  <c r="AR72" i="9"/>
  <c r="AQ77" i="9"/>
  <c r="BS69" i="9"/>
  <c r="BN67" i="9"/>
  <c r="AL76" i="9"/>
  <c r="DK74" i="9"/>
  <c r="BU69" i="9"/>
  <c r="BQ72" i="9"/>
  <c r="BJ69" i="9"/>
  <c r="BP74" i="9"/>
  <c r="M74" i="9"/>
  <c r="CJ69" i="9"/>
  <c r="AP73" i="9"/>
  <c r="AS77" i="9"/>
  <c r="DD76" i="9"/>
  <c r="DK73" i="9"/>
  <c r="DD72" i="9"/>
  <c r="BH67" i="9"/>
  <c r="CL69" i="9"/>
  <c r="M75" i="9"/>
  <c r="CI69" i="9"/>
  <c r="AP69" i="9"/>
  <c r="AI76" i="9"/>
  <c r="BF69" i="9"/>
  <c r="L75" i="9"/>
  <c r="AN77" i="9"/>
  <c r="AK76" i="9"/>
  <c r="DE78" i="9"/>
  <c r="DD78" i="9"/>
  <c r="CQ77" i="9"/>
  <c r="CP77" i="9"/>
  <c r="CL77" i="9"/>
  <c r="CM77" i="9"/>
  <c r="DG78" i="9"/>
  <c r="DF78" i="9"/>
  <c r="BN77" i="9"/>
  <c r="BM77" i="9"/>
  <c r="AS80" i="9"/>
  <c r="AR80" i="9"/>
  <c r="P73" i="9"/>
  <c r="O73" i="9"/>
  <c r="AJ79" i="9"/>
  <c r="AI79" i="9"/>
  <c r="BR71" i="9"/>
  <c r="BQ71" i="9"/>
  <c r="BS67" i="9"/>
  <c r="BT67" i="9"/>
  <c r="BU67" i="9"/>
  <c r="CQ72" i="9"/>
  <c r="CP72" i="9"/>
  <c r="BI71" i="9"/>
  <c r="BH71" i="9"/>
  <c r="CS69" i="9"/>
  <c r="CT69" i="9"/>
  <c r="CR69" i="9"/>
  <c r="DM78" i="9"/>
  <c r="DN78" i="9"/>
  <c r="W73" i="9"/>
  <c r="V73" i="9"/>
  <c r="U73" i="9"/>
  <c r="DP71" i="9"/>
  <c r="DO71" i="9"/>
  <c r="AJ75" i="9"/>
  <c r="AI75" i="9"/>
  <c r="W70" i="9"/>
  <c r="V70" i="9"/>
  <c r="U70" i="9"/>
  <c r="BG77" i="9"/>
  <c r="BF77" i="9"/>
  <c r="CT70" i="9"/>
  <c r="CR70" i="9"/>
  <c r="CS70" i="9"/>
  <c r="CN66" i="9"/>
  <c r="CO66" i="9"/>
  <c r="DJ73" i="9"/>
  <c r="DI73" i="9"/>
  <c r="DH73" i="9"/>
  <c r="CL66" i="9"/>
  <c r="CM66" i="9"/>
  <c r="BO77" i="9"/>
  <c r="BP77" i="9"/>
  <c r="CK67" i="9"/>
  <c r="CJ67" i="9"/>
  <c r="CI67" i="9"/>
  <c r="BN72" i="9"/>
  <c r="BM72" i="9"/>
  <c r="DO70" i="9"/>
  <c r="DP70" i="9"/>
  <c r="AH67" i="9"/>
  <c r="AG67" i="9"/>
  <c r="BQ67" i="9"/>
  <c r="BR67" i="9"/>
  <c r="BL70" i="9"/>
  <c r="BJ70" i="9"/>
  <c r="BK70" i="9"/>
  <c r="DJ78" i="9"/>
  <c r="DH78" i="9"/>
  <c r="DI78" i="9"/>
  <c r="AV76" i="9"/>
  <c r="AU76" i="9"/>
  <c r="AT76" i="9"/>
  <c r="DL68" i="9"/>
  <c r="DK68" i="9"/>
  <c r="BL73" i="9"/>
  <c r="BJ73" i="9"/>
  <c r="BK73" i="9"/>
  <c r="BL74" i="9"/>
  <c r="BJ74" i="9"/>
  <c r="BK74" i="9"/>
  <c r="X75" i="9"/>
  <c r="X74" i="9"/>
  <c r="K75" i="9"/>
  <c r="K74" i="9"/>
  <c r="J74" i="9"/>
  <c r="J75" i="9"/>
  <c r="AP66" i="9"/>
  <c r="AQ66" i="9"/>
  <c r="AI69" i="9"/>
  <c r="AJ69" i="9"/>
  <c r="DK70" i="9"/>
  <c r="DL70" i="9"/>
  <c r="CN77" i="9"/>
  <c r="CO77" i="9"/>
  <c r="AI71" i="9"/>
  <c r="AJ71" i="9"/>
  <c r="DI75" i="9"/>
  <c r="DH75" i="9"/>
  <c r="DJ75" i="9"/>
  <c r="AG75" i="9"/>
  <c r="AH75" i="9"/>
  <c r="L73" i="9"/>
  <c r="N73" i="9"/>
  <c r="M73" i="9"/>
  <c r="BR75" i="9"/>
  <c r="BQ75" i="9"/>
  <c r="AM73" i="9"/>
  <c r="AL73" i="9"/>
  <c r="AK73" i="9"/>
  <c r="CO69" i="9"/>
  <c r="CN69" i="9"/>
  <c r="BL77" i="9"/>
  <c r="BJ77" i="9"/>
  <c r="BK77" i="9"/>
  <c r="BI73" i="9"/>
  <c r="BH73" i="9"/>
  <c r="P70" i="9"/>
  <c r="O70" i="9"/>
  <c r="BK71" i="9"/>
  <c r="BL71" i="9"/>
  <c r="BJ71" i="9"/>
  <c r="AO73" i="9"/>
  <c r="AN73" i="9"/>
  <c r="CQ73" i="9"/>
  <c r="CP73" i="9"/>
  <c r="BR74" i="9"/>
  <c r="BQ74" i="9"/>
  <c r="AV66" i="9"/>
  <c r="AT66" i="9"/>
  <c r="AU66" i="9"/>
  <c r="AG80" i="9"/>
  <c r="AH80" i="9"/>
  <c r="CF66" i="9"/>
  <c r="CE66" i="9"/>
  <c r="DE75" i="9"/>
  <c r="DD75" i="9"/>
  <c r="CQ75" i="9"/>
  <c r="CP75" i="9"/>
  <c r="BG68" i="9"/>
  <c r="BF68" i="9"/>
  <c r="CH77" i="9"/>
  <c r="CG77" i="9"/>
  <c r="AP70" i="9"/>
  <c r="AQ70" i="9"/>
  <c r="AQ75" i="9"/>
  <c r="AP75" i="9"/>
  <c r="DJ77" i="9"/>
  <c r="DI77" i="9"/>
  <c r="DH77" i="9"/>
  <c r="BM69" i="9"/>
  <c r="BN69" i="9"/>
  <c r="AM69" i="9"/>
  <c r="AL69" i="9"/>
  <c r="AK69" i="9"/>
  <c r="CM74" i="9"/>
  <c r="CL74" i="9"/>
  <c r="DE74" i="9"/>
  <c r="DD74" i="9"/>
  <c r="AT80" i="9"/>
  <c r="AU80" i="9"/>
  <c r="AV80" i="9"/>
  <c r="AL79" i="9"/>
  <c r="AK79" i="9"/>
  <c r="AM79" i="9"/>
  <c r="AO72" i="9"/>
  <c r="AN72" i="9"/>
  <c r="CS67" i="9"/>
  <c r="CT67" i="9"/>
  <c r="CR67" i="9"/>
  <c r="CF69" i="9"/>
  <c r="CE69" i="9"/>
  <c r="CF74" i="9"/>
  <c r="CE74" i="9"/>
  <c r="AU77" i="9"/>
  <c r="AV77" i="9"/>
  <c r="AT77" i="9"/>
  <c r="DG74" i="9"/>
  <c r="DF74" i="9"/>
  <c r="DE73" i="9"/>
  <c r="DD73" i="9"/>
  <c r="DQ75" i="9"/>
  <c r="DS75" i="9"/>
  <c r="DR75" i="9"/>
  <c r="K68" i="9"/>
  <c r="J68" i="9"/>
  <c r="CS73" i="9"/>
  <c r="CT73" i="9"/>
  <c r="CR73" i="9"/>
  <c r="AS68" i="9"/>
  <c r="AR68" i="9"/>
  <c r="DG73" i="9"/>
  <c r="DF73" i="9"/>
  <c r="AS78" i="9"/>
  <c r="AR78" i="9"/>
  <c r="AK67" i="9"/>
  <c r="AM67" i="9"/>
  <c r="AL67" i="9"/>
  <c r="V71" i="9"/>
  <c r="U71" i="9"/>
  <c r="W71" i="9"/>
  <c r="CJ70" i="9"/>
  <c r="CK70" i="9"/>
  <c r="CI70" i="9"/>
  <c r="CF71" i="9"/>
  <c r="CE71" i="9"/>
  <c r="CJ74" i="9"/>
  <c r="CK74" i="9"/>
  <c r="CI74" i="9"/>
  <c r="BP71" i="9"/>
  <c r="BO71" i="9"/>
  <c r="BL76" i="9"/>
  <c r="BJ76" i="9"/>
  <c r="BK76" i="9"/>
  <c r="DP67" i="9"/>
  <c r="DO67" i="9"/>
  <c r="AQ78" i="9"/>
  <c r="AP78" i="9"/>
  <c r="AJ73" i="9"/>
  <c r="AI73" i="9"/>
  <c r="CQ68" i="9"/>
  <c r="CP68" i="9"/>
  <c r="J70" i="9"/>
  <c r="K70" i="9"/>
  <c r="BN68" i="9"/>
  <c r="BM68" i="9"/>
  <c r="CF70" i="9"/>
  <c r="CE70" i="9"/>
  <c r="BO66" i="9"/>
  <c r="BP66" i="9"/>
  <c r="BS71" i="9"/>
  <c r="BT71" i="9"/>
  <c r="BU71" i="9"/>
  <c r="AJ67" i="9"/>
  <c r="AI67" i="9"/>
  <c r="Q71" i="9"/>
  <c r="R71" i="9"/>
  <c r="DE68" i="9"/>
  <c r="DD68" i="9"/>
  <c r="CQ74" i="9"/>
  <c r="CP74" i="9"/>
  <c r="CF75" i="9"/>
  <c r="CE75" i="9"/>
  <c r="AN71" i="9"/>
  <c r="AO71" i="9"/>
  <c r="Q75" i="9"/>
  <c r="R75" i="9"/>
  <c r="R74" i="9"/>
  <c r="Q74" i="9"/>
  <c r="AU69" i="9"/>
  <c r="AT69" i="9"/>
  <c r="AV69" i="9"/>
  <c r="AV72" i="9"/>
  <c r="AU72" i="9"/>
  <c r="AT72" i="9"/>
  <c r="AP71" i="9"/>
  <c r="AQ71" i="9"/>
  <c r="CM76" i="9"/>
  <c r="CL76" i="9"/>
  <c r="V74" i="9"/>
  <c r="U75" i="9"/>
  <c r="W75" i="9"/>
  <c r="W74" i="9"/>
  <c r="V75" i="9"/>
  <c r="U74" i="9"/>
  <c r="AM66" i="9"/>
  <c r="AL66" i="9"/>
  <c r="AK66" i="9"/>
  <c r="AO76" i="9"/>
  <c r="AN76" i="9"/>
  <c r="AI78" i="9"/>
  <c r="AJ78" i="9"/>
  <c r="AS73" i="9"/>
  <c r="AR73" i="9"/>
  <c r="BG71" i="9"/>
  <c r="BF71" i="9"/>
  <c r="DO69" i="9"/>
  <c r="DP69" i="9"/>
  <c r="AR74" i="9"/>
  <c r="AS74" i="9"/>
  <c r="DQ72" i="9"/>
  <c r="DR72" i="9"/>
  <c r="DS72" i="9"/>
  <c r="DP66" i="9"/>
  <c r="DO66" i="9"/>
  <c r="DI67" i="9"/>
  <c r="DJ67" i="9"/>
  <c r="DH67" i="9"/>
  <c r="CQ76" i="9"/>
  <c r="CP76" i="9"/>
  <c r="AN80" i="9"/>
  <c r="AO80" i="9"/>
  <c r="O68" i="9"/>
  <c r="P68" i="9"/>
  <c r="H71" i="9"/>
  <c r="I71" i="9"/>
  <c r="BM71" i="9"/>
  <c r="BN71" i="9"/>
  <c r="O66" i="9"/>
  <c r="P66" i="9"/>
  <c r="AN78" i="9"/>
  <c r="AO78" i="9"/>
  <c r="CK75" i="9"/>
  <c r="CJ75" i="9"/>
  <c r="CI75" i="9"/>
  <c r="CF67" i="9"/>
  <c r="CE67" i="9"/>
  <c r="Q67" i="9"/>
  <c r="R67" i="9"/>
  <c r="BO70" i="9"/>
  <c r="BP70" i="9"/>
  <c r="CH71" i="9"/>
  <c r="CG71" i="9"/>
  <c r="Q68" i="9"/>
  <c r="R68" i="9"/>
  <c r="AN66" i="9"/>
  <c r="AO66" i="9"/>
  <c r="DM73" i="9"/>
  <c r="DN73" i="9"/>
  <c r="AV71" i="9"/>
  <c r="AU71" i="9"/>
  <c r="AT71" i="9"/>
  <c r="DG70" i="9"/>
  <c r="DF70" i="9"/>
  <c r="K66" i="9"/>
  <c r="J66" i="9"/>
  <c r="DK78" i="9"/>
  <c r="DL78" i="9"/>
  <c r="AM71" i="9"/>
  <c r="AL71" i="9"/>
  <c r="AK71" i="9"/>
  <c r="P75" i="9"/>
  <c r="O75" i="9"/>
  <c r="P74" i="9"/>
  <c r="O74" i="9"/>
  <c r="AS70" i="9"/>
  <c r="AR70" i="9"/>
  <c r="CK76" i="9"/>
  <c r="CI76" i="9"/>
  <c r="CJ76" i="9"/>
  <c r="BQ77" i="9"/>
  <c r="BR77" i="9"/>
  <c r="L69" i="9"/>
  <c r="N69" i="9"/>
  <c r="M69" i="9"/>
  <c r="W69" i="9"/>
  <c r="V69" i="9"/>
  <c r="U69" i="9"/>
  <c r="CM67" i="9"/>
  <c r="CL67" i="9"/>
  <c r="CJ71" i="9"/>
  <c r="CI71" i="9"/>
  <c r="CK71" i="9"/>
  <c r="T68" i="9"/>
  <c r="S68" i="9"/>
  <c r="BL68" i="9"/>
  <c r="BJ68" i="9"/>
  <c r="BK68" i="9"/>
  <c r="DM77" i="9"/>
  <c r="DN77" i="9"/>
  <c r="BP76" i="9"/>
  <c r="BO76" i="9"/>
  <c r="T69" i="9"/>
  <c r="S69" i="9"/>
  <c r="BM70" i="9"/>
  <c r="BN70" i="9"/>
  <c r="DG68" i="9"/>
  <c r="DF68" i="9"/>
  <c r="G74" i="9"/>
  <c r="G75" i="9"/>
  <c r="CT77" i="9"/>
  <c r="CR77" i="9"/>
  <c r="CS77" i="9"/>
  <c r="CT76" i="9"/>
  <c r="CS76" i="9"/>
  <c r="CR76" i="9"/>
  <c r="DQ77" i="9"/>
  <c r="DS77" i="9"/>
  <c r="DR77" i="9"/>
  <c r="AV67" i="9"/>
  <c r="AU67" i="9"/>
  <c r="AT67" i="9"/>
  <c r="AS75" i="9"/>
  <c r="AR75" i="9"/>
  <c r="H67" i="9"/>
  <c r="I67" i="9"/>
  <c r="CO72" i="9"/>
  <c r="CN72" i="9"/>
  <c r="DO78" i="9"/>
  <c r="DP78" i="9"/>
  <c r="BF66" i="9"/>
  <c r="BG66" i="9"/>
  <c r="AH71" i="9"/>
  <c r="AG71" i="9"/>
  <c r="AQ67" i="9"/>
  <c r="AP67" i="9"/>
  <c r="DS66" i="9"/>
  <c r="DQ66" i="9"/>
  <c r="DR66" i="9"/>
  <c r="V67" i="9"/>
  <c r="W67" i="9"/>
  <c r="U67" i="9"/>
  <c r="CF77" i="9"/>
  <c r="CE77" i="9"/>
  <c r="DQ69" i="9"/>
  <c r="DR69" i="9"/>
  <c r="DS69" i="9"/>
  <c r="DQ71" i="9"/>
  <c r="DS71" i="9"/>
  <c r="DR71" i="9"/>
  <c r="CE73" i="9"/>
  <c r="CF73" i="9"/>
  <c r="BR70" i="9"/>
  <c r="BQ70" i="9"/>
  <c r="BG70" i="9"/>
  <c r="BF70" i="9"/>
  <c r="CP66" i="9"/>
  <c r="CQ66" i="9"/>
  <c r="BI72" i="9"/>
  <c r="BH72" i="9"/>
  <c r="CJ77" i="9"/>
  <c r="CK77" i="9"/>
  <c r="CI77" i="9"/>
  <c r="R73" i="9"/>
  <c r="Q73" i="9"/>
  <c r="DM75" i="9"/>
  <c r="DN75" i="9"/>
  <c r="BG72" i="9"/>
  <c r="BF72" i="9"/>
  <c r="DO68" i="9"/>
  <c r="DP68" i="9"/>
  <c r="AV70" i="9"/>
  <c r="AU70" i="9"/>
  <c r="AT70" i="9"/>
  <c r="DI71" i="9"/>
  <c r="DH71" i="9"/>
  <c r="DJ71" i="9"/>
  <c r="CO75" i="9"/>
  <c r="CN75" i="9"/>
  <c r="DM71" i="9"/>
  <c r="DN71" i="9"/>
  <c r="AS71" i="9"/>
  <c r="AR71" i="9"/>
  <c r="AO74" i="9"/>
  <c r="AN74" i="9"/>
  <c r="DJ70" i="9"/>
  <c r="DH70" i="9"/>
  <c r="DI70" i="9"/>
  <c r="CO70" i="9"/>
  <c r="CN70" i="9"/>
  <c r="DS70" i="9"/>
  <c r="DR70" i="9"/>
  <c r="DQ70" i="9"/>
  <c r="CO73" i="9"/>
  <c r="CN73" i="9"/>
  <c r="AG69" i="9"/>
  <c r="AH69" i="9"/>
  <c r="BO73" i="9"/>
  <c r="BP73" i="9"/>
  <c r="AN79" i="9"/>
  <c r="AO79" i="9"/>
  <c r="R66" i="9"/>
  <c r="Q66" i="9"/>
  <c r="T73" i="9"/>
  <c r="S73" i="9"/>
  <c r="BU66" i="9"/>
  <c r="BT66" i="9"/>
  <c r="BS66" i="9"/>
  <c r="DP75" i="9"/>
  <c r="DO75" i="9"/>
  <c r="K67" i="9"/>
  <c r="J67" i="9"/>
  <c r="CO68" i="9"/>
  <c r="CN68" i="9"/>
  <c r="DI72" i="9"/>
  <c r="DJ72" i="9"/>
  <c r="DH72" i="9"/>
  <c r="BO69" i="9"/>
  <c r="BP69" i="9"/>
  <c r="T67" i="9"/>
  <c r="S67" i="9"/>
  <c r="AQ72" i="9"/>
  <c r="AP72" i="9"/>
  <c r="AJ80" i="9"/>
  <c r="AI80" i="9"/>
  <c r="I75" i="9"/>
  <c r="H74" i="9"/>
  <c r="I74" i="9"/>
  <c r="H75" i="9"/>
  <c r="DM69" i="9"/>
  <c r="DN69" i="9"/>
  <c r="AO75" i="9"/>
  <c r="AN75" i="9"/>
  <c r="BS72" i="9"/>
  <c r="BU72" i="9"/>
  <c r="BT72" i="9"/>
  <c r="DK75" i="9"/>
  <c r="DL75" i="9"/>
  <c r="W68" i="9"/>
  <c r="U68" i="9"/>
  <c r="V68" i="9"/>
  <c r="DL77" i="9"/>
  <c r="DK77" i="9"/>
  <c r="DI68" i="9"/>
  <c r="DJ68" i="9"/>
  <c r="DH68" i="9"/>
  <c r="AV78" i="9"/>
  <c r="AT78" i="9"/>
  <c r="AU78" i="9"/>
  <c r="CS71" i="9"/>
  <c r="CT71" i="9"/>
  <c r="CR71" i="9"/>
  <c r="CK66" i="9"/>
  <c r="CI66" i="9"/>
  <c r="CJ66" i="9"/>
  <c r="K72" i="9"/>
  <c r="J72" i="9"/>
  <c r="BT74" i="9"/>
  <c r="BS74" i="9"/>
  <c r="BU74" i="9"/>
  <c r="DE71" i="9"/>
  <c r="DD71" i="9"/>
  <c r="BI75" i="9"/>
  <c r="BH75" i="9"/>
  <c r="AM74" i="9"/>
  <c r="AL74" i="9"/>
  <c r="AK74" i="9"/>
  <c r="R70" i="9"/>
  <c r="Q70" i="9"/>
  <c r="AS67" i="9"/>
  <c r="AR67" i="9"/>
  <c r="BI77" i="9"/>
  <c r="BH77" i="9"/>
  <c r="BI76" i="9"/>
  <c r="BH76" i="9"/>
  <c r="L72" i="9"/>
  <c r="M72" i="9"/>
  <c r="N72" i="9"/>
  <c r="BL72" i="9"/>
  <c r="BJ72" i="9"/>
  <c r="BK72" i="9"/>
  <c r="DJ74" i="9"/>
  <c r="DI74" i="9"/>
  <c r="DH74" i="9"/>
  <c r="AM80" i="9"/>
  <c r="AK80" i="9"/>
  <c r="AL80" i="9"/>
  <c r="BK67" i="9"/>
  <c r="BJ67" i="9"/>
  <c r="BL67" i="9"/>
  <c r="AI72" i="9"/>
  <c r="AJ72" i="9"/>
  <c r="AH68" i="9"/>
  <c r="AG68" i="9"/>
  <c r="Y75" i="9"/>
  <c r="Y74" i="9"/>
  <c r="DO73" i="9"/>
  <c r="DP73" i="9"/>
  <c r="DJ66" i="9"/>
  <c r="DH66" i="9"/>
  <c r="DI66" i="9"/>
  <c r="CM68" i="9"/>
  <c r="CL68" i="9"/>
  <c r="CM72" i="9"/>
  <c r="CL72" i="9"/>
  <c r="DN67" i="9"/>
  <c r="DM67" i="9"/>
  <c r="T75" i="9"/>
  <c r="S75" i="9"/>
  <c r="S74" i="9"/>
  <c r="T74" i="9"/>
  <c r="AO67" i="9"/>
  <c r="AN67" i="9"/>
  <c r="S70" i="9"/>
  <c r="T70" i="9"/>
  <c r="DO74" i="9"/>
  <c r="DP74" i="9"/>
  <c r="DG71" i="9"/>
  <c r="DF71" i="9"/>
  <c r="AM77" i="9"/>
  <c r="AL77" i="9"/>
  <c r="AK77" i="9"/>
  <c r="DQ76" i="9"/>
  <c r="DR76" i="9"/>
  <c r="DS76" i="9"/>
  <c r="K69" i="9"/>
  <c r="J69" i="9"/>
  <c r="AH76" i="9"/>
  <c r="AG76" i="9"/>
  <c r="CK68" i="9"/>
  <c r="CI68" i="9"/>
  <c r="CJ68" i="9"/>
  <c r="DQ67" i="9"/>
  <c r="DS67" i="9"/>
  <c r="DR67" i="9"/>
  <c r="BQ66" i="9"/>
  <c r="BR66" i="9"/>
  <c r="DF76" i="9"/>
  <c r="DG76" i="9"/>
  <c r="CG74" i="9"/>
  <c r="CH74" i="9"/>
  <c r="BP75" i="9"/>
  <c r="BO75" i="9"/>
  <c r="V66" i="9"/>
  <c r="U66" i="9"/>
  <c r="W66" i="9"/>
  <c r="BI70" i="9"/>
  <c r="BH70" i="9"/>
  <c r="P67" i="9"/>
  <c r="O67" i="9"/>
  <c r="AQ76" i="9"/>
  <c r="AP76" i="9"/>
  <c r="N66" i="9"/>
  <c r="M66" i="9"/>
  <c r="L66" i="9"/>
  <c r="CS74" i="9"/>
  <c r="CT74" i="9"/>
  <c r="CR74" i="9"/>
  <c r="I72" i="9"/>
  <c r="H72" i="9"/>
  <c r="BN73" i="9"/>
  <c r="BM73" i="9"/>
  <c r="AV68" i="9"/>
  <c r="AU68" i="9"/>
  <c r="AT68" i="9"/>
  <c r="AJ77" i="9"/>
  <c r="AI77" i="9"/>
  <c r="BG67" i="9"/>
  <c r="BF67" i="9"/>
  <c r="CK72" i="9"/>
  <c r="CI72" i="9"/>
  <c r="CJ72" i="9"/>
  <c r="AM70" i="9"/>
  <c r="AL70" i="9"/>
  <c r="AK70" i="9"/>
  <c r="AK75" i="9"/>
  <c r="AL75" i="9"/>
  <c r="AM75" i="9"/>
  <c r="CQ69" i="9"/>
  <c r="CP69" i="9"/>
  <c r="AG116" i="18"/>
  <c r="AG172" i="18" s="1"/>
  <c r="AO68" i="9"/>
  <c r="AN68" i="9"/>
  <c r="BI74" i="9"/>
  <c r="BH74" i="9"/>
  <c r="AL68" i="9"/>
  <c r="AK68" i="9"/>
  <c r="AM68" i="9"/>
  <c r="DJ69" i="9"/>
  <c r="DI69" i="9"/>
  <c r="DH69" i="9"/>
  <c r="CH70" i="9"/>
  <c r="CG70" i="9"/>
  <c r="N67" i="9"/>
  <c r="L67" i="9"/>
  <c r="M67" i="9"/>
  <c r="DM70" i="9"/>
  <c r="DN70" i="9"/>
  <c r="DS78" i="9"/>
  <c r="DR78" i="9"/>
  <c r="DQ78" i="9"/>
  <c r="BM75" i="9"/>
  <c r="BN75" i="9"/>
  <c r="DO76" i="9"/>
  <c r="DP76" i="9"/>
  <c r="H70" i="9"/>
  <c r="I70" i="9"/>
  <c r="AS69" i="9"/>
  <c r="AR69" i="9"/>
  <c r="DI76" i="9"/>
  <c r="DJ76" i="9"/>
  <c r="DH76" i="9"/>
  <c r="CF76" i="9"/>
  <c r="CE76" i="9"/>
  <c r="CG72" i="9"/>
  <c r="CH72" i="9"/>
  <c r="DN68" i="9"/>
  <c r="DM68" i="9"/>
  <c r="O72" i="9"/>
  <c r="P72" i="9"/>
  <c r="CM71" i="9"/>
  <c r="CL71" i="9"/>
  <c r="CM70" i="9"/>
  <c r="CL70" i="9"/>
  <c r="T71" i="9"/>
  <c r="S71" i="9"/>
  <c r="BS68" i="9"/>
  <c r="BT68" i="9"/>
  <c r="BU68" i="9"/>
  <c r="AH72" i="9"/>
  <c r="AG72" i="9"/>
  <c r="CH68" i="9"/>
  <c r="CG68" i="9"/>
  <c r="CH69" i="9"/>
  <c r="CG69" i="9"/>
  <c r="AQ80" i="9"/>
  <c r="AP80" i="9"/>
  <c r="DE77" i="9"/>
  <c r="DD77" i="9"/>
  <c r="P71" i="9"/>
  <c r="O71" i="9"/>
  <c r="DK72" i="9"/>
  <c r="DL72" i="9"/>
  <c r="DK76" i="9"/>
  <c r="DL76" i="9"/>
  <c r="CQ70" i="9"/>
  <c r="CP70" i="9"/>
  <c r="BS76" i="9"/>
  <c r="BT76" i="9"/>
  <c r="BU76" i="9"/>
  <c r="I69" i="9"/>
  <c r="H69" i="9"/>
  <c r="U91" i="18"/>
  <c r="AH88" i="18"/>
  <c r="U88" i="18"/>
  <c r="V147" i="21"/>
  <c r="V203" i="21" s="1"/>
  <c r="V260" i="21" s="1"/>
  <c r="U87" i="18"/>
  <c r="I118" i="21"/>
  <c r="AH87" i="18"/>
  <c r="AH89" i="18"/>
  <c r="AG112" i="18"/>
  <c r="AG168" i="18" s="1"/>
  <c r="AH86" i="18"/>
  <c r="AH90" i="18"/>
  <c r="AH92" i="18"/>
  <c r="W195" i="21"/>
  <c r="AH93" i="18"/>
  <c r="U89" i="18"/>
  <c r="AK181" i="21" a="1"/>
  <c r="Y181" i="21" a="1"/>
  <c r="Y197" i="21" a="1"/>
  <c r="AG117" i="18"/>
  <c r="AG173" i="18" s="1"/>
  <c r="W213" i="21" a="1"/>
  <c r="W181" i="21" a="1"/>
  <c r="AI197" i="21" a="1"/>
  <c r="L157" i="21"/>
  <c r="AG111" i="18"/>
  <c r="AG167" i="18" s="1"/>
  <c r="AG113" i="18"/>
  <c r="U125" i="21"/>
  <c r="U181" i="21" s="1"/>
  <c r="U238" i="21" s="1"/>
  <c r="L161" i="21"/>
  <c r="AG114" i="18"/>
  <c r="AG170" i="18" s="1"/>
  <c r="W205" i="21" a="1"/>
  <c r="U92" i="18"/>
  <c r="U86" i="18"/>
  <c r="AG167" i="18" a="1"/>
  <c r="AG110" i="18"/>
  <c r="U90" i="18"/>
  <c r="AG171" i="18"/>
  <c r="H86" i="18"/>
  <c r="H89" i="18"/>
  <c r="H90" i="18"/>
  <c r="H91" i="18"/>
  <c r="H93" i="18"/>
  <c r="H92" i="18"/>
  <c r="H88" i="18"/>
  <c r="H87" i="18"/>
  <c r="U133" i="18"/>
  <c r="U129" i="18"/>
  <c r="U127" i="18"/>
  <c r="U126" i="18"/>
  <c r="U130" i="18"/>
  <c r="U131" i="18"/>
  <c r="U128" i="18"/>
  <c r="U132" i="18"/>
  <c r="T130" i="18"/>
  <c r="T132" i="18"/>
  <c r="T131" i="18"/>
  <c r="T133" i="18"/>
  <c r="T129" i="18"/>
  <c r="T128" i="18"/>
  <c r="T127" i="18"/>
  <c r="T126" i="18"/>
  <c r="AH103" i="18"/>
  <c r="AH109" i="18"/>
  <c r="AH108" i="18"/>
  <c r="AH107" i="18"/>
  <c r="AH104" i="18"/>
  <c r="AH106" i="18"/>
  <c r="AH102" i="18"/>
  <c r="AH105" i="18"/>
  <c r="AH117" i="18"/>
  <c r="AH113" i="18"/>
  <c r="AH111" i="18"/>
  <c r="AH110" i="18"/>
  <c r="AH112" i="18"/>
  <c r="AH116" i="18"/>
  <c r="AH114" i="18"/>
  <c r="AH115" i="18"/>
  <c r="AH101" i="18"/>
  <c r="AH98" i="18"/>
  <c r="AH99" i="18"/>
  <c r="AH96" i="18"/>
  <c r="AH94" i="18"/>
  <c r="AH95" i="18"/>
  <c r="AH97" i="18"/>
  <c r="AH100" i="18"/>
  <c r="I108" i="18"/>
  <c r="I109" i="18"/>
  <c r="I105" i="18"/>
  <c r="I106" i="18"/>
  <c r="I103" i="18"/>
  <c r="I102" i="18"/>
  <c r="I107" i="18"/>
  <c r="I104" i="18"/>
  <c r="I117" i="18"/>
  <c r="I113" i="18"/>
  <c r="I114" i="18"/>
  <c r="I115" i="18"/>
  <c r="I111" i="18"/>
  <c r="I112" i="18"/>
  <c r="I110" i="18"/>
  <c r="I116" i="18"/>
  <c r="AH133" i="18"/>
  <c r="AH127" i="18"/>
  <c r="AH129" i="18"/>
  <c r="AH126" i="18"/>
  <c r="AH132" i="18"/>
  <c r="AH130" i="18"/>
  <c r="AH128" i="18"/>
  <c r="AH131" i="18"/>
  <c r="T114" i="18"/>
  <c r="T116" i="18"/>
  <c r="T115" i="18"/>
  <c r="T113" i="18"/>
  <c r="T112" i="18"/>
  <c r="T111" i="18"/>
  <c r="T110" i="18"/>
  <c r="T117" i="18"/>
  <c r="U143" i="18" a="1"/>
  <c r="H105" i="18"/>
  <c r="H103" i="18"/>
  <c r="H104" i="18"/>
  <c r="H108" i="18"/>
  <c r="H109" i="18"/>
  <c r="H106" i="18"/>
  <c r="H107" i="18"/>
  <c r="H102" i="18"/>
  <c r="U103" i="18"/>
  <c r="U107" i="18"/>
  <c r="U109" i="18"/>
  <c r="U108" i="18"/>
  <c r="U106" i="18"/>
  <c r="U105" i="18"/>
  <c r="U104" i="18"/>
  <c r="U102" i="18"/>
  <c r="AG108" i="18"/>
  <c r="AG104" i="18"/>
  <c r="AG105" i="18"/>
  <c r="AG107" i="18"/>
  <c r="AG106" i="18"/>
  <c r="AG102" i="18"/>
  <c r="AG109" i="18"/>
  <c r="AG103" i="18"/>
  <c r="T120" i="18"/>
  <c r="T119" i="18"/>
  <c r="T122" i="18"/>
  <c r="T118" i="18"/>
  <c r="T123" i="18"/>
  <c r="T121" i="18"/>
  <c r="T125" i="18"/>
  <c r="T124" i="18"/>
  <c r="AG124" i="18"/>
  <c r="AG120" i="18"/>
  <c r="AG121" i="18"/>
  <c r="AG123" i="18"/>
  <c r="AG122" i="18"/>
  <c r="AG118" i="18"/>
  <c r="AG125" i="18"/>
  <c r="AG119" i="18"/>
  <c r="I132" i="18"/>
  <c r="I129" i="18"/>
  <c r="I126" i="18"/>
  <c r="I133" i="18"/>
  <c r="I127" i="18"/>
  <c r="I130" i="18"/>
  <c r="I131" i="18"/>
  <c r="I128" i="18"/>
  <c r="AH119" i="18"/>
  <c r="AH120" i="18"/>
  <c r="AH125" i="18"/>
  <c r="AH124" i="18"/>
  <c r="AH123" i="18"/>
  <c r="AH121" i="18"/>
  <c r="AH122" i="18"/>
  <c r="AH118" i="18"/>
  <c r="U119" i="18"/>
  <c r="U124" i="18"/>
  <c r="U123" i="18"/>
  <c r="U125" i="18"/>
  <c r="U121" i="18"/>
  <c r="U120" i="18"/>
  <c r="U122" i="18"/>
  <c r="U118" i="18"/>
  <c r="U101" i="18"/>
  <c r="U98" i="18"/>
  <c r="U97" i="18"/>
  <c r="U99" i="18"/>
  <c r="U94" i="18"/>
  <c r="U96" i="18"/>
  <c r="U100" i="18"/>
  <c r="U95" i="18"/>
  <c r="AG98" i="18"/>
  <c r="AG99" i="18"/>
  <c r="AG94" i="18"/>
  <c r="AG101" i="18"/>
  <c r="AG97" i="18"/>
  <c r="AG95" i="18"/>
  <c r="AG100" i="18"/>
  <c r="AG96" i="18"/>
  <c r="T89" i="18"/>
  <c r="T91" i="18"/>
  <c r="T88" i="18"/>
  <c r="T87" i="18"/>
  <c r="T93" i="18"/>
  <c r="T90" i="18"/>
  <c r="T86" i="18"/>
  <c r="T92" i="18"/>
  <c r="AG130" i="18"/>
  <c r="AG126" i="18"/>
  <c r="AG131" i="18"/>
  <c r="AG127" i="18"/>
  <c r="AG128" i="18"/>
  <c r="AG132" i="18"/>
  <c r="AG133" i="18"/>
  <c r="AG129" i="18"/>
  <c r="T108" i="18"/>
  <c r="T109" i="18"/>
  <c r="T104" i="18"/>
  <c r="T107" i="18"/>
  <c r="T105" i="18"/>
  <c r="T106" i="18"/>
  <c r="T103" i="18"/>
  <c r="T102" i="18"/>
  <c r="H129" i="18"/>
  <c r="H133" i="18"/>
  <c r="H132" i="18"/>
  <c r="H131" i="18"/>
  <c r="H130" i="18"/>
  <c r="H126" i="18"/>
  <c r="H127" i="18"/>
  <c r="H128" i="18"/>
  <c r="I89" i="18"/>
  <c r="I92" i="18"/>
  <c r="I91" i="18"/>
  <c r="I93" i="18"/>
  <c r="I90" i="18"/>
  <c r="I87" i="18"/>
  <c r="I86" i="18"/>
  <c r="I88" i="18"/>
  <c r="H122" i="18"/>
  <c r="H123" i="18"/>
  <c r="H125" i="18"/>
  <c r="H124" i="18"/>
  <c r="H118" i="18"/>
  <c r="H119" i="18"/>
  <c r="H120" i="18"/>
  <c r="H121" i="18"/>
  <c r="H114" i="18"/>
  <c r="H117" i="18"/>
  <c r="H115" i="18"/>
  <c r="H116" i="18"/>
  <c r="H111" i="18"/>
  <c r="H110" i="18"/>
  <c r="H112" i="18"/>
  <c r="H113" i="18"/>
  <c r="I101" i="18"/>
  <c r="I98" i="18"/>
  <c r="I99" i="18"/>
  <c r="I100" i="18"/>
  <c r="I95" i="18"/>
  <c r="I97" i="18"/>
  <c r="I94" i="18"/>
  <c r="I96" i="18"/>
  <c r="U117" i="18"/>
  <c r="U110" i="18"/>
  <c r="U116" i="18"/>
  <c r="U114" i="18"/>
  <c r="U112" i="18"/>
  <c r="U115" i="18"/>
  <c r="U111" i="18"/>
  <c r="U113" i="18"/>
  <c r="H94" i="18"/>
  <c r="H99" i="18"/>
  <c r="H98" i="18"/>
  <c r="H97" i="18"/>
  <c r="H96" i="18"/>
  <c r="H100" i="18"/>
  <c r="H95" i="18"/>
  <c r="H101" i="18"/>
  <c r="AG92" i="18"/>
  <c r="AG88" i="18"/>
  <c r="AG89" i="18"/>
  <c r="AG91" i="18"/>
  <c r="AG90" i="18"/>
  <c r="AG87" i="18"/>
  <c r="AG93" i="18"/>
  <c r="AG86" i="18"/>
  <c r="T98" i="18"/>
  <c r="T101" i="18"/>
  <c r="T100" i="18"/>
  <c r="T99" i="18"/>
  <c r="T95" i="18"/>
  <c r="T97" i="18"/>
  <c r="T94" i="18"/>
  <c r="T96" i="18"/>
  <c r="I125" i="18"/>
  <c r="I121" i="18"/>
  <c r="I118" i="18"/>
  <c r="I119" i="18"/>
  <c r="I120" i="18"/>
  <c r="I122" i="18"/>
  <c r="I123" i="18"/>
  <c r="I124" i="18"/>
  <c r="AH143" i="18" a="1"/>
  <c r="U126" i="21"/>
  <c r="U182" i="21" s="1"/>
  <c r="U239" i="21" s="1"/>
  <c r="I106" i="21"/>
  <c r="I105" i="21"/>
  <c r="AH162" i="21"/>
  <c r="AH218" i="21" s="1"/>
  <c r="AH275" i="21" s="1"/>
  <c r="AH158" i="21"/>
  <c r="AH214" i="21" s="1"/>
  <c r="AH271" i="21" s="1"/>
  <c r="U129" i="21"/>
  <c r="U185" i="21" s="1"/>
  <c r="U242" i="21" s="1"/>
  <c r="U131" i="21"/>
  <c r="U187" i="21" s="1"/>
  <c r="U244" i="21" s="1"/>
  <c r="U127" i="21"/>
  <c r="U183" i="21" s="1"/>
  <c r="U240" i="21" s="1"/>
  <c r="H106" i="21"/>
  <c r="H105" i="21"/>
  <c r="AH156" i="21"/>
  <c r="AH161" i="21"/>
  <c r="AH217" i="21" s="1"/>
  <c r="AH274" i="21" s="1"/>
  <c r="AG105" i="21"/>
  <c r="AG106" i="21"/>
  <c r="U106" i="21"/>
  <c r="U105" i="21"/>
  <c r="V106" i="21"/>
  <c r="V105" i="21"/>
  <c r="AH157" i="21"/>
  <c r="AH213" i="21" s="1"/>
  <c r="AH270" i="21" s="1"/>
  <c r="AH106" i="21"/>
  <c r="AH105" i="21"/>
  <c r="V144" i="21"/>
  <c r="V200" i="21" s="1"/>
  <c r="V257" i="21" s="1"/>
  <c r="U128" i="21"/>
  <c r="U184" i="21" s="1"/>
  <c r="U241" i="21" s="1"/>
  <c r="U124" i="21"/>
  <c r="AH163" i="21"/>
  <c r="AH219" i="21" s="1"/>
  <c r="AH276" i="21" s="1"/>
  <c r="W137" i="21"/>
  <c r="W193" i="21" s="1"/>
  <c r="L134" i="21"/>
  <c r="V141" i="21"/>
  <c r="V197" i="21" s="1"/>
  <c r="V254" i="21" s="1"/>
  <c r="W138" i="21"/>
  <c r="W194" i="21" s="1"/>
  <c r="X148" i="21"/>
  <c r="W134" i="21"/>
  <c r="W190" i="21" s="1"/>
  <c r="I117" i="21"/>
  <c r="L162" i="21"/>
  <c r="L135" i="21"/>
  <c r="AG135" i="21"/>
  <c r="AG191" i="21" s="1"/>
  <c r="AG248" i="21" s="1"/>
  <c r="X150" i="21"/>
  <c r="X206" i="21" s="1"/>
  <c r="X263" i="21" s="1"/>
  <c r="X152" i="21"/>
  <c r="X208" i="21" s="1"/>
  <c r="X265" i="21" s="1"/>
  <c r="I119" i="21"/>
  <c r="AG133" i="21"/>
  <c r="AG189" i="21" s="1"/>
  <c r="AG246" i="21" s="1"/>
  <c r="I120" i="21"/>
  <c r="L160" i="21"/>
  <c r="L132" i="21"/>
  <c r="X154" i="21"/>
  <c r="X210" i="21" s="1"/>
  <c r="X267" i="21" s="1"/>
  <c r="L138" i="21"/>
  <c r="AG134" i="21"/>
  <c r="AG190" i="21" s="1"/>
  <c r="AG247" i="21" s="1"/>
  <c r="X153" i="21"/>
  <c r="X209" i="21" s="1"/>
  <c r="X266" i="21" s="1"/>
  <c r="V140" i="21"/>
  <c r="I121" i="21"/>
  <c r="W133" i="21"/>
  <c r="W189" i="21" s="1"/>
  <c r="L156" i="21"/>
  <c r="AH160" i="21"/>
  <c r="AH216" i="21" s="1"/>
  <c r="AH273" i="21" s="1"/>
  <c r="L133" i="21"/>
  <c r="AG138" i="21"/>
  <c r="AG194" i="21" s="1"/>
  <c r="AG251" i="21" s="1"/>
  <c r="X149" i="21"/>
  <c r="X205" i="21" s="1"/>
  <c r="X262" i="21" s="1"/>
  <c r="V146" i="21"/>
  <c r="V202" i="21" s="1"/>
  <c r="V259" i="21" s="1"/>
  <c r="I116" i="21"/>
  <c r="W135" i="21"/>
  <c r="W191" i="21" s="1"/>
  <c r="L163" i="21"/>
  <c r="L136" i="21"/>
  <c r="V145" i="21"/>
  <c r="V201" i="21" s="1"/>
  <c r="V258" i="21" s="1"/>
  <c r="W136" i="21"/>
  <c r="W192" i="21" s="1"/>
  <c r="L139" i="21"/>
  <c r="AG132" i="21"/>
  <c r="AG136" i="21"/>
  <c r="AG192" i="21" s="1"/>
  <c r="AG249" i="21" s="1"/>
  <c r="X151" i="21"/>
  <c r="X207" i="21" s="1"/>
  <c r="X264" i="21" s="1"/>
  <c r="AG137" i="21"/>
  <c r="AG193" i="21" s="1"/>
  <c r="AG250" i="21" s="1"/>
  <c r="V143" i="21"/>
  <c r="V199" i="21" s="1"/>
  <c r="V256" i="21" s="1"/>
  <c r="I122" i="21"/>
  <c r="W132" i="21"/>
  <c r="L158" i="21"/>
  <c r="J133" i="21"/>
  <c r="J135" i="21"/>
  <c r="J134" i="21"/>
  <c r="J138" i="21"/>
  <c r="J137" i="21"/>
  <c r="J136" i="21"/>
  <c r="J139" i="21"/>
  <c r="J132" i="21"/>
  <c r="V157" i="21"/>
  <c r="V213" i="21" s="1"/>
  <c r="V270" i="21" s="1"/>
  <c r="V160" i="21"/>
  <c r="V216" i="21" s="1"/>
  <c r="V273" i="21" s="1"/>
  <c r="V159" i="21"/>
  <c r="V215" i="21" s="1"/>
  <c r="V272" i="21" s="1"/>
  <c r="V163" i="21"/>
  <c r="V219" i="21" s="1"/>
  <c r="V276" i="21" s="1"/>
  <c r="V162" i="21"/>
  <c r="V218" i="21" s="1"/>
  <c r="V275" i="21" s="1"/>
  <c r="V161" i="21"/>
  <c r="V217" i="21" s="1"/>
  <c r="V274" i="21" s="1"/>
  <c r="V158" i="21"/>
  <c r="V214" i="21" s="1"/>
  <c r="V271" i="21" s="1"/>
  <c r="V156" i="21"/>
  <c r="J148" i="21"/>
  <c r="J149" i="21"/>
  <c r="J153" i="21"/>
  <c r="J154" i="21"/>
  <c r="J155" i="21"/>
  <c r="J150" i="21"/>
  <c r="J152" i="21"/>
  <c r="J151" i="21"/>
  <c r="L147" i="21"/>
  <c r="L142" i="21"/>
  <c r="L146" i="21"/>
  <c r="L143" i="21"/>
  <c r="L140" i="21"/>
  <c r="L145" i="21"/>
  <c r="L144" i="21"/>
  <c r="L141" i="21"/>
  <c r="W149" i="21"/>
  <c r="W205" i="21" s="1"/>
  <c r="W153" i="21"/>
  <c r="W209" i="21" s="1"/>
  <c r="W152" i="21"/>
  <c r="W208" i="21" s="1"/>
  <c r="W150" i="21"/>
  <c r="W206" i="21" s="1"/>
  <c r="W151" i="21"/>
  <c r="W207" i="21" s="1"/>
  <c r="W155" i="21"/>
  <c r="W211" i="21" s="1"/>
  <c r="W154" i="21"/>
  <c r="W210" i="21" s="1"/>
  <c r="W148" i="21"/>
  <c r="K121" i="21"/>
  <c r="K118" i="21"/>
  <c r="K119" i="21"/>
  <c r="K116" i="21"/>
  <c r="K117" i="21"/>
  <c r="K120" i="21"/>
  <c r="K123" i="21"/>
  <c r="K122" i="21"/>
  <c r="Y157" i="21"/>
  <c r="Y213" i="21" s="1"/>
  <c r="Y159" i="21"/>
  <c r="Y215" i="21" s="1"/>
  <c r="Y161" i="21"/>
  <c r="Y217" i="21" s="1"/>
  <c r="Y156" i="21"/>
  <c r="Y160" i="21"/>
  <c r="Y216" i="21" s="1"/>
  <c r="Y163" i="21"/>
  <c r="Y219" i="21" s="1"/>
  <c r="Y158" i="21"/>
  <c r="Y214" i="21" s="1"/>
  <c r="Y162" i="21"/>
  <c r="Y218" i="21" s="1"/>
  <c r="AJ128" i="21"/>
  <c r="AJ184" i="21" s="1"/>
  <c r="AJ241" i="21" s="1"/>
  <c r="AJ129" i="21"/>
  <c r="AJ185" i="21" s="1"/>
  <c r="AJ242" i="21" s="1"/>
  <c r="AJ131" i="21"/>
  <c r="AJ187" i="21" s="1"/>
  <c r="AJ244" i="21" s="1"/>
  <c r="AJ130" i="21"/>
  <c r="AJ186" i="21" s="1"/>
  <c r="AJ243" i="21" s="1"/>
  <c r="AJ125" i="21"/>
  <c r="AJ181" i="21" s="1"/>
  <c r="AJ238" i="21" s="1"/>
  <c r="AJ124" i="21"/>
  <c r="AJ127" i="21"/>
  <c r="AJ183" i="21" s="1"/>
  <c r="AJ240" i="21" s="1"/>
  <c r="AJ126" i="21"/>
  <c r="AJ182" i="21" s="1"/>
  <c r="AJ239" i="21" s="1"/>
  <c r="AK141" i="21"/>
  <c r="AK197" i="21" s="1"/>
  <c r="AK147" i="21"/>
  <c r="AK203" i="21" s="1"/>
  <c r="AK146" i="21"/>
  <c r="AK202" i="21" s="1"/>
  <c r="AK145" i="21"/>
  <c r="AK201" i="21" s="1"/>
  <c r="AK142" i="21"/>
  <c r="AK198" i="21" s="1"/>
  <c r="AK143" i="21"/>
  <c r="AK199" i="21" s="1"/>
  <c r="AK140" i="21"/>
  <c r="AK144" i="21"/>
  <c r="AK200" i="21" s="1"/>
  <c r="AK152" i="21"/>
  <c r="AK208" i="21" s="1"/>
  <c r="AK153" i="21"/>
  <c r="AK209" i="21" s="1"/>
  <c r="AK155" i="21"/>
  <c r="AK211" i="21" s="1"/>
  <c r="AK150" i="21"/>
  <c r="AK206" i="21" s="1"/>
  <c r="AK154" i="21"/>
  <c r="AK210" i="21" s="1"/>
  <c r="AK149" i="21"/>
  <c r="AK205" i="21" s="1"/>
  <c r="AK148" i="21"/>
  <c r="AK151" i="21"/>
  <c r="AK207" i="21" s="1"/>
  <c r="H163" i="21"/>
  <c r="H158" i="21"/>
  <c r="H157" i="21"/>
  <c r="H161" i="21"/>
  <c r="H159" i="21"/>
  <c r="H156" i="21"/>
  <c r="H160" i="21"/>
  <c r="H162" i="21"/>
  <c r="J125" i="21"/>
  <c r="J131" i="21"/>
  <c r="J130" i="21"/>
  <c r="J129" i="21"/>
  <c r="J126" i="21"/>
  <c r="J127" i="21"/>
  <c r="J128" i="21"/>
  <c r="J124" i="21"/>
  <c r="L131" i="21"/>
  <c r="L125" i="21"/>
  <c r="L128" i="21"/>
  <c r="L126" i="21"/>
  <c r="L124" i="21"/>
  <c r="L130" i="21"/>
  <c r="L129" i="21"/>
  <c r="L127" i="21"/>
  <c r="U133" i="21"/>
  <c r="U189" i="21" s="1"/>
  <c r="U246" i="21" s="1"/>
  <c r="U136" i="21"/>
  <c r="U192" i="21" s="1"/>
  <c r="U249" i="21" s="1"/>
  <c r="U135" i="21"/>
  <c r="U191" i="21" s="1"/>
  <c r="U248" i="21" s="1"/>
  <c r="U137" i="21"/>
  <c r="U193" i="21" s="1"/>
  <c r="U250" i="21" s="1"/>
  <c r="U139" i="21"/>
  <c r="U195" i="21" s="1"/>
  <c r="U252" i="21" s="1"/>
  <c r="U138" i="21"/>
  <c r="U194" i="21" s="1"/>
  <c r="U251" i="21" s="1"/>
  <c r="U134" i="21"/>
  <c r="U190" i="21" s="1"/>
  <c r="U247" i="21" s="1"/>
  <c r="U132" i="21"/>
  <c r="Y146" i="21"/>
  <c r="Y202" i="21" s="1"/>
  <c r="Y147" i="21"/>
  <c r="Y203" i="21" s="1"/>
  <c r="Y145" i="21"/>
  <c r="Y201" i="21" s="1"/>
  <c r="Y141" i="21"/>
  <c r="Y197" i="21" s="1"/>
  <c r="Y140" i="21"/>
  <c r="Y144" i="21"/>
  <c r="Y200" i="21" s="1"/>
  <c r="Y143" i="21"/>
  <c r="Y199" i="21" s="1"/>
  <c r="Y142" i="21"/>
  <c r="Y198" i="21" s="1"/>
  <c r="AI124" i="21"/>
  <c r="AI131" i="21"/>
  <c r="AI187" i="21" s="1"/>
  <c r="AI130" i="21"/>
  <c r="AI186" i="21" s="1"/>
  <c r="AI129" i="21"/>
  <c r="AI185" i="21" s="1"/>
  <c r="AI126" i="21"/>
  <c r="AI182" i="21" s="1"/>
  <c r="AI125" i="21"/>
  <c r="AI181" i="21" s="1"/>
  <c r="AI128" i="21"/>
  <c r="AI184" i="21" s="1"/>
  <c r="AI127" i="21"/>
  <c r="AI183" i="21" s="1"/>
  <c r="H131" i="21"/>
  <c r="H128" i="21"/>
  <c r="H126" i="21"/>
  <c r="H129" i="21"/>
  <c r="H130" i="21"/>
  <c r="H124" i="21"/>
  <c r="H125" i="21"/>
  <c r="H127" i="21"/>
  <c r="K144" i="21"/>
  <c r="K145" i="21"/>
  <c r="K147" i="21"/>
  <c r="K146" i="21"/>
  <c r="K140" i="21"/>
  <c r="K143" i="21"/>
  <c r="K141" i="21"/>
  <c r="K142" i="21"/>
  <c r="L118" i="21"/>
  <c r="L122" i="21"/>
  <c r="L123" i="21"/>
  <c r="L121" i="21"/>
  <c r="L117" i="21"/>
  <c r="L119" i="21"/>
  <c r="L120" i="21"/>
  <c r="L116" i="21"/>
  <c r="V138" i="21"/>
  <c r="V194" i="21" s="1"/>
  <c r="V251" i="21" s="1"/>
  <c r="V139" i="21"/>
  <c r="V195" i="21" s="1"/>
  <c r="V252" i="21" s="1"/>
  <c r="V136" i="21"/>
  <c r="V192" i="21" s="1"/>
  <c r="V249" i="21" s="1"/>
  <c r="V134" i="21"/>
  <c r="V190" i="21" s="1"/>
  <c r="V247" i="21" s="1"/>
  <c r="V133" i="21"/>
  <c r="V189" i="21" s="1"/>
  <c r="V246" i="21" s="1"/>
  <c r="V132" i="21"/>
  <c r="V137" i="21"/>
  <c r="V193" i="21" s="1"/>
  <c r="V250" i="21" s="1"/>
  <c r="V135" i="21"/>
  <c r="V191" i="21" s="1"/>
  <c r="V248" i="21" s="1"/>
  <c r="H139" i="21"/>
  <c r="H137" i="21"/>
  <c r="H136" i="21"/>
  <c r="H135" i="21"/>
  <c r="H138" i="21"/>
  <c r="H132" i="21"/>
  <c r="H133" i="21"/>
  <c r="H134" i="21"/>
  <c r="AJ139" i="21"/>
  <c r="AJ195" i="21" s="1"/>
  <c r="AJ252" i="21" s="1"/>
  <c r="AJ133" i="21"/>
  <c r="AJ189" i="21" s="1"/>
  <c r="AJ246" i="21" s="1"/>
  <c r="AJ136" i="21"/>
  <c r="AJ192" i="21" s="1"/>
  <c r="AJ249" i="21" s="1"/>
  <c r="AJ138" i="21"/>
  <c r="AJ194" i="21" s="1"/>
  <c r="AJ251" i="21" s="1"/>
  <c r="AJ134" i="21"/>
  <c r="AJ190" i="21" s="1"/>
  <c r="AJ247" i="21" s="1"/>
  <c r="AJ137" i="21"/>
  <c r="AJ193" i="21" s="1"/>
  <c r="AJ250" i="21" s="1"/>
  <c r="AJ132" i="21"/>
  <c r="AJ135" i="21"/>
  <c r="AJ191" i="21" s="1"/>
  <c r="AJ248" i="21" s="1"/>
  <c r="Y118" i="21"/>
  <c r="Y174" i="21" s="1"/>
  <c r="Y117" i="21"/>
  <c r="Y173" i="21" s="1"/>
  <c r="Y121" i="21"/>
  <c r="Y177" i="21" s="1"/>
  <c r="Y120" i="21"/>
  <c r="Y176" i="21" s="1"/>
  <c r="Y119" i="21"/>
  <c r="Y175" i="21" s="1"/>
  <c r="Y116" i="21"/>
  <c r="Y122" i="21"/>
  <c r="Y178" i="21" s="1"/>
  <c r="Y123" i="21"/>
  <c r="Y179" i="21" s="1"/>
  <c r="AK138" i="21"/>
  <c r="AK194" i="21" s="1"/>
  <c r="AK135" i="21"/>
  <c r="AK191" i="21" s="1"/>
  <c r="AK134" i="21"/>
  <c r="AK190" i="21" s="1"/>
  <c r="AK137" i="21"/>
  <c r="AK193" i="21" s="1"/>
  <c r="AK139" i="21"/>
  <c r="AK195" i="21" s="1"/>
  <c r="AK132" i="21"/>
  <c r="AK136" i="21"/>
  <c r="AK192" i="21" s="1"/>
  <c r="AK133" i="21"/>
  <c r="AK189" i="21" s="1"/>
  <c r="AH133" i="21"/>
  <c r="AH189" i="21" s="1"/>
  <c r="AH246" i="21" s="1"/>
  <c r="AH139" i="21"/>
  <c r="AH195" i="21" s="1"/>
  <c r="AH252" i="21" s="1"/>
  <c r="AH138" i="21"/>
  <c r="AH194" i="21" s="1"/>
  <c r="AH251" i="21" s="1"/>
  <c r="AH134" i="21"/>
  <c r="AH190" i="21" s="1"/>
  <c r="AH247" i="21" s="1"/>
  <c r="AH137" i="21"/>
  <c r="AH193" i="21" s="1"/>
  <c r="AH250" i="21" s="1"/>
  <c r="AH136" i="21"/>
  <c r="AH192" i="21" s="1"/>
  <c r="AH249" i="21" s="1"/>
  <c r="AH135" i="21"/>
  <c r="AH191" i="21" s="1"/>
  <c r="AH248" i="21" s="1"/>
  <c r="AH132" i="21"/>
  <c r="K151" i="21"/>
  <c r="K152" i="21"/>
  <c r="K150" i="21"/>
  <c r="K149" i="21"/>
  <c r="K153" i="21"/>
  <c r="K148" i="21"/>
  <c r="K155" i="21"/>
  <c r="K154" i="21"/>
  <c r="L154" i="21"/>
  <c r="L149" i="21"/>
  <c r="L155" i="21"/>
  <c r="L150" i="21"/>
  <c r="L148" i="21"/>
  <c r="L151" i="21"/>
  <c r="L153" i="21"/>
  <c r="L152" i="21"/>
  <c r="X123" i="21"/>
  <c r="X179" i="21" s="1"/>
  <c r="X236" i="21" s="1"/>
  <c r="X120" i="21"/>
  <c r="X176" i="21" s="1"/>
  <c r="X233" i="21" s="1"/>
  <c r="X119" i="21"/>
  <c r="X175" i="21" s="1"/>
  <c r="X232" i="21" s="1"/>
  <c r="X118" i="21"/>
  <c r="X174" i="21" s="1"/>
  <c r="X231" i="21" s="1"/>
  <c r="X116" i="21"/>
  <c r="X122" i="21"/>
  <c r="X178" i="21" s="1"/>
  <c r="X235" i="21" s="1"/>
  <c r="X121" i="21"/>
  <c r="X177" i="21" s="1"/>
  <c r="X234" i="21" s="1"/>
  <c r="X117" i="21"/>
  <c r="X173" i="21" s="1"/>
  <c r="X230" i="21" s="1"/>
  <c r="AG152" i="21"/>
  <c r="AG208" i="21" s="1"/>
  <c r="AG265" i="21" s="1"/>
  <c r="AG153" i="21"/>
  <c r="AG209" i="21" s="1"/>
  <c r="AG266" i="21" s="1"/>
  <c r="AG154" i="21"/>
  <c r="AG210" i="21" s="1"/>
  <c r="AG267" i="21" s="1"/>
  <c r="AG150" i="21"/>
  <c r="AG206" i="21" s="1"/>
  <c r="AG263" i="21" s="1"/>
  <c r="AG151" i="21"/>
  <c r="AG207" i="21" s="1"/>
  <c r="AG264" i="21" s="1"/>
  <c r="AG155" i="21"/>
  <c r="AG211" i="21" s="1"/>
  <c r="AG268" i="21" s="1"/>
  <c r="AG148" i="21"/>
  <c r="AG149" i="21"/>
  <c r="AG205" i="21" s="1"/>
  <c r="AG262" i="21" s="1"/>
  <c r="U117" i="21"/>
  <c r="U173" i="21" s="1"/>
  <c r="U230" i="21" s="1"/>
  <c r="U123" i="21"/>
  <c r="U179" i="21" s="1"/>
  <c r="U236" i="21" s="1"/>
  <c r="U122" i="21"/>
  <c r="U178" i="21" s="1"/>
  <c r="U235" i="21" s="1"/>
  <c r="U116" i="21"/>
  <c r="U121" i="21"/>
  <c r="U177" i="21" s="1"/>
  <c r="U234" i="21" s="1"/>
  <c r="U120" i="21"/>
  <c r="U176" i="21" s="1"/>
  <c r="U233" i="21" s="1"/>
  <c r="U118" i="21"/>
  <c r="U174" i="21" s="1"/>
  <c r="U231" i="21" s="1"/>
  <c r="U119" i="21"/>
  <c r="U175" i="21" s="1"/>
  <c r="U232" i="21" s="1"/>
  <c r="AI121" i="21"/>
  <c r="AI177" i="21" s="1"/>
  <c r="AI118" i="21"/>
  <c r="AI174" i="21" s="1"/>
  <c r="AI116" i="21"/>
  <c r="AI119" i="21"/>
  <c r="AI175" i="21" s="1"/>
  <c r="AI120" i="21"/>
  <c r="AI176" i="21" s="1"/>
  <c r="AI122" i="21"/>
  <c r="AI178" i="21" s="1"/>
  <c r="AI123" i="21"/>
  <c r="AI179" i="21" s="1"/>
  <c r="AI117" i="21"/>
  <c r="AI173" i="21" s="1"/>
  <c r="U145" i="21"/>
  <c r="U201" i="21" s="1"/>
  <c r="U258" i="21" s="1"/>
  <c r="U143" i="21"/>
  <c r="U199" i="21" s="1"/>
  <c r="U256" i="21" s="1"/>
  <c r="U144" i="21"/>
  <c r="U200" i="21" s="1"/>
  <c r="U257" i="21" s="1"/>
  <c r="U146" i="21"/>
  <c r="U202" i="21" s="1"/>
  <c r="U259" i="21" s="1"/>
  <c r="U142" i="21"/>
  <c r="U198" i="21" s="1"/>
  <c r="U255" i="21" s="1"/>
  <c r="U147" i="21"/>
  <c r="U203" i="21" s="1"/>
  <c r="U260" i="21" s="1"/>
  <c r="U141" i="21"/>
  <c r="U197" i="21" s="1"/>
  <c r="U254" i="21" s="1"/>
  <c r="U140" i="21"/>
  <c r="AJ144" i="21"/>
  <c r="AJ200" i="21" s="1"/>
  <c r="AJ257" i="21" s="1"/>
  <c r="AJ143" i="21"/>
  <c r="AJ199" i="21" s="1"/>
  <c r="AJ256" i="21" s="1"/>
  <c r="AJ142" i="21"/>
  <c r="AJ198" i="21" s="1"/>
  <c r="AJ255" i="21" s="1"/>
  <c r="AJ145" i="21"/>
  <c r="AJ201" i="21" s="1"/>
  <c r="AJ258" i="21" s="1"/>
  <c r="AJ146" i="21"/>
  <c r="AJ202" i="21" s="1"/>
  <c r="AJ259" i="21" s="1"/>
  <c r="AJ140" i="21"/>
  <c r="AJ141" i="21"/>
  <c r="AJ197" i="21" s="1"/>
  <c r="AJ254" i="21" s="1"/>
  <c r="AJ147" i="21"/>
  <c r="AJ203" i="21" s="1"/>
  <c r="AJ260" i="21" s="1"/>
  <c r="AH155" i="21"/>
  <c r="AH211" i="21" s="1"/>
  <c r="AH268" i="21" s="1"/>
  <c r="AH150" i="21"/>
  <c r="AH206" i="21" s="1"/>
  <c r="AH263" i="21" s="1"/>
  <c r="AH153" i="21"/>
  <c r="AH209" i="21" s="1"/>
  <c r="AH266" i="21" s="1"/>
  <c r="AH154" i="21"/>
  <c r="AH210" i="21" s="1"/>
  <c r="AH267" i="21" s="1"/>
  <c r="AH149" i="21"/>
  <c r="AH205" i="21" s="1"/>
  <c r="AH262" i="21" s="1"/>
  <c r="AH151" i="21"/>
  <c r="AH207" i="21" s="1"/>
  <c r="AH264" i="21" s="1"/>
  <c r="AH152" i="21"/>
  <c r="AH208" i="21" s="1"/>
  <c r="AH265" i="21" s="1"/>
  <c r="AH148" i="21"/>
  <c r="I131" i="21"/>
  <c r="I126" i="21"/>
  <c r="I130" i="21"/>
  <c r="I129" i="21"/>
  <c r="I124" i="21"/>
  <c r="I127" i="21"/>
  <c r="I128" i="21"/>
  <c r="I125" i="21"/>
  <c r="W130" i="21"/>
  <c r="W186" i="21" s="1"/>
  <c r="W129" i="21"/>
  <c r="W185" i="21" s="1"/>
  <c r="W128" i="21"/>
  <c r="W184" i="21" s="1"/>
  <c r="W126" i="21"/>
  <c r="W182" i="21" s="1"/>
  <c r="W127" i="21"/>
  <c r="W183" i="21" s="1"/>
  <c r="W125" i="21"/>
  <c r="W181" i="21" s="1"/>
  <c r="W124" i="21"/>
  <c r="W131" i="21"/>
  <c r="W187" i="21" s="1"/>
  <c r="V121" i="21"/>
  <c r="V177" i="21" s="1"/>
  <c r="V234" i="21" s="1"/>
  <c r="V123" i="21"/>
  <c r="V179" i="21" s="1"/>
  <c r="V236" i="21" s="1"/>
  <c r="V116" i="21"/>
  <c r="V122" i="21"/>
  <c r="V178" i="21" s="1"/>
  <c r="V235" i="21" s="1"/>
  <c r="V118" i="21"/>
  <c r="V174" i="21" s="1"/>
  <c r="V231" i="21" s="1"/>
  <c r="V117" i="21"/>
  <c r="V173" i="21" s="1"/>
  <c r="V230" i="21" s="1"/>
  <c r="V119" i="21"/>
  <c r="V175" i="21" s="1"/>
  <c r="V232" i="21" s="1"/>
  <c r="V120" i="21"/>
  <c r="V176" i="21" s="1"/>
  <c r="V233" i="21" s="1"/>
  <c r="AH123" i="21"/>
  <c r="AH179" i="21" s="1"/>
  <c r="AH236" i="21" s="1"/>
  <c r="AH122" i="21"/>
  <c r="AH178" i="21" s="1"/>
  <c r="AH235" i="21" s="1"/>
  <c r="AH119" i="21"/>
  <c r="AH175" i="21" s="1"/>
  <c r="AH232" i="21" s="1"/>
  <c r="AH117" i="21"/>
  <c r="AH173" i="21" s="1"/>
  <c r="AH230" i="21" s="1"/>
  <c r="AH118" i="21"/>
  <c r="AH174" i="21" s="1"/>
  <c r="AH231" i="21" s="1"/>
  <c r="AH116" i="21"/>
  <c r="AH121" i="21"/>
  <c r="AH177" i="21" s="1"/>
  <c r="AH234" i="21" s="1"/>
  <c r="AH120" i="21"/>
  <c r="AH176" i="21" s="1"/>
  <c r="AH233" i="21" s="1"/>
  <c r="I161" i="21"/>
  <c r="I158" i="21"/>
  <c r="I156" i="21"/>
  <c r="I160" i="21"/>
  <c r="I159" i="21"/>
  <c r="I157" i="21"/>
  <c r="I162" i="21"/>
  <c r="I163" i="21"/>
  <c r="I155" i="21"/>
  <c r="I150" i="21"/>
  <c r="I148" i="21"/>
  <c r="I149" i="21"/>
  <c r="I154" i="21"/>
  <c r="I151" i="21"/>
  <c r="I152" i="21"/>
  <c r="I153" i="21"/>
  <c r="AG131" i="21"/>
  <c r="AG187" i="21" s="1"/>
  <c r="AG244" i="21" s="1"/>
  <c r="AG126" i="21"/>
  <c r="AG182" i="21" s="1"/>
  <c r="AG239" i="21" s="1"/>
  <c r="AG129" i="21"/>
  <c r="AG185" i="21" s="1"/>
  <c r="AG242" i="21" s="1"/>
  <c r="AG127" i="21"/>
  <c r="AG183" i="21" s="1"/>
  <c r="AG240" i="21" s="1"/>
  <c r="AG130" i="21"/>
  <c r="AG186" i="21" s="1"/>
  <c r="AG243" i="21" s="1"/>
  <c r="AG124" i="21"/>
  <c r="AG125" i="21"/>
  <c r="AG181" i="21" s="1"/>
  <c r="AG238" i="21" s="1"/>
  <c r="AG128" i="21"/>
  <c r="AG184" i="21" s="1"/>
  <c r="AG241" i="21" s="1"/>
  <c r="H154" i="21"/>
  <c r="H149" i="21"/>
  <c r="H150" i="21"/>
  <c r="H152" i="21"/>
  <c r="H155" i="21"/>
  <c r="H153" i="21"/>
  <c r="H151" i="21"/>
  <c r="H148" i="21"/>
  <c r="V125" i="21"/>
  <c r="V181" i="21" s="1"/>
  <c r="V238" i="21" s="1"/>
  <c r="V128" i="21"/>
  <c r="V184" i="21" s="1"/>
  <c r="V241" i="21" s="1"/>
  <c r="V127" i="21"/>
  <c r="V183" i="21" s="1"/>
  <c r="V240" i="21" s="1"/>
  <c r="V131" i="21"/>
  <c r="V187" i="21" s="1"/>
  <c r="V244" i="21" s="1"/>
  <c r="V130" i="21"/>
  <c r="V186" i="21" s="1"/>
  <c r="V243" i="21" s="1"/>
  <c r="V129" i="21"/>
  <c r="V185" i="21" s="1"/>
  <c r="V242" i="21" s="1"/>
  <c r="V126" i="21"/>
  <c r="V182" i="21" s="1"/>
  <c r="V239" i="21" s="1"/>
  <c r="V124" i="21"/>
  <c r="V149" i="21"/>
  <c r="V205" i="21" s="1"/>
  <c r="V262" i="21" s="1"/>
  <c r="V148" i="21"/>
  <c r="V152" i="21"/>
  <c r="V208" i="21" s="1"/>
  <c r="V265" i="21" s="1"/>
  <c r="V153" i="21"/>
  <c r="V209" i="21" s="1"/>
  <c r="V266" i="21" s="1"/>
  <c r="V155" i="21"/>
  <c r="V211" i="21" s="1"/>
  <c r="V268" i="21" s="1"/>
  <c r="V154" i="21"/>
  <c r="V210" i="21" s="1"/>
  <c r="V267" i="21" s="1"/>
  <c r="V151" i="21"/>
  <c r="V207" i="21" s="1"/>
  <c r="V264" i="21" s="1"/>
  <c r="V150" i="21"/>
  <c r="V206" i="21" s="1"/>
  <c r="V263" i="21" s="1"/>
  <c r="J157" i="21"/>
  <c r="J158" i="21"/>
  <c r="J159" i="21"/>
  <c r="J160" i="21"/>
  <c r="J163" i="21"/>
  <c r="J161" i="21"/>
  <c r="J162" i="21"/>
  <c r="J156" i="21"/>
  <c r="H147" i="21"/>
  <c r="H143" i="21"/>
  <c r="H140" i="21"/>
  <c r="H141" i="21"/>
  <c r="H145" i="21"/>
  <c r="H146" i="21"/>
  <c r="H144" i="21"/>
  <c r="H142" i="21"/>
  <c r="Y133" i="21"/>
  <c r="Y189" i="21" s="1"/>
  <c r="Y138" i="21"/>
  <c r="Y194" i="21" s="1"/>
  <c r="Y137" i="21"/>
  <c r="Y193" i="21" s="1"/>
  <c r="Y134" i="21"/>
  <c r="Y190" i="21" s="1"/>
  <c r="Y139" i="21"/>
  <c r="Y195" i="21" s="1"/>
  <c r="Y136" i="21"/>
  <c r="Y192" i="21" s="1"/>
  <c r="Y135" i="21"/>
  <c r="Y191" i="21" s="1"/>
  <c r="Y132" i="21"/>
  <c r="AI147" i="21"/>
  <c r="AI203" i="21" s="1"/>
  <c r="AI146" i="21"/>
  <c r="AI202" i="21" s="1"/>
  <c r="AI140" i="21"/>
  <c r="AI145" i="21"/>
  <c r="AI201" i="21" s="1"/>
  <c r="AI142" i="21"/>
  <c r="AI198" i="21" s="1"/>
  <c r="AI143" i="21"/>
  <c r="AI199" i="21" s="1"/>
  <c r="AI141" i="21"/>
  <c r="AI197" i="21" s="1"/>
  <c r="AI144" i="21"/>
  <c r="AI200" i="21" s="1"/>
  <c r="W142" i="21"/>
  <c r="W198" i="21" s="1"/>
  <c r="W141" i="21"/>
  <c r="W197" i="21" s="1"/>
  <c r="W140" i="21"/>
  <c r="W143" i="21"/>
  <c r="W199" i="21" s="1"/>
  <c r="W145" i="21"/>
  <c r="W201" i="21" s="1"/>
  <c r="W144" i="21"/>
  <c r="W200" i="21" s="1"/>
  <c r="W147" i="21"/>
  <c r="W203" i="21" s="1"/>
  <c r="W146" i="21"/>
  <c r="W202" i="21" s="1"/>
  <c r="AK131" i="21"/>
  <c r="AK187" i="21" s="1"/>
  <c r="AK126" i="21"/>
  <c r="AK182" i="21" s="1"/>
  <c r="AK129" i="21"/>
  <c r="AK185" i="21" s="1"/>
  <c r="AK124" i="21"/>
  <c r="AK128" i="21"/>
  <c r="AK184" i="21" s="1"/>
  <c r="AK127" i="21"/>
  <c r="AK183" i="21" s="1"/>
  <c r="AK125" i="21"/>
  <c r="AK181" i="21" s="1"/>
  <c r="AK130" i="21"/>
  <c r="AK186" i="21" s="1"/>
  <c r="AK163" i="21"/>
  <c r="AK219" i="21" s="1"/>
  <c r="AK156" i="21"/>
  <c r="AK160" i="21"/>
  <c r="AK216" i="21" s="1"/>
  <c r="AK159" i="21"/>
  <c r="AK215" i="21" s="1"/>
  <c r="AK162" i="21"/>
  <c r="AK218" i="21" s="1"/>
  <c r="AK157" i="21"/>
  <c r="AK213" i="21" s="1"/>
  <c r="AK158" i="21"/>
  <c r="AK214" i="21" s="1"/>
  <c r="AK161" i="21"/>
  <c r="AK217" i="21" s="1"/>
  <c r="K136" i="21"/>
  <c r="K139" i="21"/>
  <c r="K138" i="21"/>
  <c r="K137" i="21"/>
  <c r="K132" i="21"/>
  <c r="K133" i="21"/>
  <c r="K134" i="21"/>
  <c r="K135" i="21"/>
  <c r="U153" i="21"/>
  <c r="U209" i="21" s="1"/>
  <c r="U266" i="21" s="1"/>
  <c r="U148" i="21"/>
  <c r="U151" i="21"/>
  <c r="U207" i="21" s="1"/>
  <c r="U264" i="21" s="1"/>
  <c r="U150" i="21"/>
  <c r="U206" i="21" s="1"/>
  <c r="U263" i="21" s="1"/>
  <c r="U152" i="21"/>
  <c r="U208" i="21" s="1"/>
  <c r="U265" i="21" s="1"/>
  <c r="U149" i="21"/>
  <c r="U205" i="21" s="1"/>
  <c r="U262" i="21" s="1"/>
  <c r="U155" i="21"/>
  <c r="U211" i="21" s="1"/>
  <c r="U268" i="21" s="1"/>
  <c r="U154" i="21"/>
  <c r="U210" i="21" s="1"/>
  <c r="U267" i="21" s="1"/>
  <c r="AH128" i="21"/>
  <c r="AH184" i="21" s="1"/>
  <c r="AH241" i="21" s="1"/>
  <c r="AH126" i="21"/>
  <c r="AH182" i="21" s="1"/>
  <c r="AH239" i="21" s="1"/>
  <c r="AH124" i="21"/>
  <c r="AH127" i="21"/>
  <c r="AH183" i="21" s="1"/>
  <c r="AH240" i="21" s="1"/>
  <c r="AH130" i="21"/>
  <c r="AH186" i="21" s="1"/>
  <c r="AH243" i="21" s="1"/>
  <c r="AH131" i="21"/>
  <c r="AH187" i="21" s="1"/>
  <c r="AH244" i="21" s="1"/>
  <c r="AH129" i="21"/>
  <c r="AH185" i="21" s="1"/>
  <c r="AH242" i="21" s="1"/>
  <c r="AH125" i="21"/>
  <c r="AH181" i="21" s="1"/>
  <c r="AH238" i="21" s="1"/>
  <c r="AJ149" i="21"/>
  <c r="AJ205" i="21" s="1"/>
  <c r="AJ262" i="21" s="1"/>
  <c r="AJ150" i="21"/>
  <c r="AJ206" i="21" s="1"/>
  <c r="AJ263" i="21" s="1"/>
  <c r="AJ155" i="21"/>
  <c r="AJ211" i="21" s="1"/>
  <c r="AJ268" i="21" s="1"/>
  <c r="AJ154" i="21"/>
  <c r="AJ210" i="21" s="1"/>
  <c r="AJ267" i="21" s="1"/>
  <c r="AJ153" i="21"/>
  <c r="AJ209" i="21" s="1"/>
  <c r="AJ266" i="21" s="1"/>
  <c r="AJ152" i="21"/>
  <c r="AJ208" i="21" s="1"/>
  <c r="AJ265" i="21" s="1"/>
  <c r="AJ151" i="21"/>
  <c r="AJ207" i="21" s="1"/>
  <c r="AJ264" i="21" s="1"/>
  <c r="AJ148" i="21"/>
  <c r="AI157" i="21"/>
  <c r="AI213" i="21" s="1"/>
  <c r="AI159" i="21"/>
  <c r="AI215" i="21" s="1"/>
  <c r="AI158" i="21"/>
  <c r="AI214" i="21" s="1"/>
  <c r="AI163" i="21"/>
  <c r="AI219" i="21" s="1"/>
  <c r="AI162" i="21"/>
  <c r="AI218" i="21" s="1"/>
  <c r="AI161" i="21"/>
  <c r="AI217" i="21" s="1"/>
  <c r="AI160" i="21"/>
  <c r="AI216" i="21" s="1"/>
  <c r="AI156" i="21"/>
  <c r="X156" i="21"/>
  <c r="X163" i="21"/>
  <c r="X219" i="21" s="1"/>
  <c r="X276" i="21" s="1"/>
  <c r="X162" i="21"/>
  <c r="X218" i="21" s="1"/>
  <c r="X275" i="21" s="1"/>
  <c r="X161" i="21"/>
  <c r="X217" i="21" s="1"/>
  <c r="X274" i="21" s="1"/>
  <c r="X159" i="21"/>
  <c r="X215" i="21" s="1"/>
  <c r="X272" i="21" s="1"/>
  <c r="X158" i="21"/>
  <c r="X214" i="21" s="1"/>
  <c r="X271" i="21" s="1"/>
  <c r="X160" i="21"/>
  <c r="X216" i="21" s="1"/>
  <c r="X273" i="21" s="1"/>
  <c r="X157" i="21"/>
  <c r="X213" i="21" s="1"/>
  <c r="X270" i="21" s="1"/>
  <c r="Y148" i="21"/>
  <c r="Y149" i="21"/>
  <c r="Y205" i="21" s="1"/>
  <c r="Y155" i="21"/>
  <c r="Y211" i="21" s="1"/>
  <c r="Y154" i="21"/>
  <c r="Y210" i="21" s="1"/>
  <c r="Y153" i="21"/>
  <c r="Y209" i="21" s="1"/>
  <c r="Y152" i="21"/>
  <c r="Y208" i="21" s="1"/>
  <c r="Y151" i="21"/>
  <c r="Y207" i="21" s="1"/>
  <c r="Y150" i="21"/>
  <c r="Y206" i="21" s="1"/>
  <c r="J118" i="21"/>
  <c r="J120" i="21"/>
  <c r="J117" i="21"/>
  <c r="J123" i="21"/>
  <c r="J122" i="21"/>
  <c r="J119" i="21"/>
  <c r="J116" i="21"/>
  <c r="J121" i="21"/>
  <c r="AK120" i="21"/>
  <c r="AK176" i="21" s="1"/>
  <c r="AK121" i="21"/>
  <c r="AK177" i="21" s="1"/>
  <c r="AK122" i="21"/>
  <c r="AK178" i="21" s="1"/>
  <c r="AK119" i="21"/>
  <c r="AK175" i="21" s="1"/>
  <c r="AK123" i="21"/>
  <c r="AK179" i="21" s="1"/>
  <c r="AK118" i="21"/>
  <c r="AK174" i="21" s="1"/>
  <c r="AK117" i="21"/>
  <c r="AK173" i="21" s="1"/>
  <c r="AK116" i="21"/>
  <c r="U159" i="21"/>
  <c r="U215" i="21" s="1"/>
  <c r="U272" i="21" s="1"/>
  <c r="U158" i="21"/>
  <c r="U214" i="21" s="1"/>
  <c r="U271" i="21" s="1"/>
  <c r="U157" i="21"/>
  <c r="U213" i="21" s="1"/>
  <c r="U270" i="21" s="1"/>
  <c r="U156" i="21"/>
  <c r="U161" i="21"/>
  <c r="U217" i="21" s="1"/>
  <c r="U274" i="21" s="1"/>
  <c r="U160" i="21"/>
  <c r="U216" i="21" s="1"/>
  <c r="U273" i="21" s="1"/>
  <c r="U162" i="21"/>
  <c r="U218" i="21" s="1"/>
  <c r="U275" i="21" s="1"/>
  <c r="U163" i="21"/>
  <c r="U219" i="21" s="1"/>
  <c r="U276" i="21" s="1"/>
  <c r="X126" i="21"/>
  <c r="X182" i="21" s="1"/>
  <c r="X239" i="21" s="1"/>
  <c r="X125" i="21"/>
  <c r="X181" i="21" s="1"/>
  <c r="X238" i="21" s="1"/>
  <c r="X124" i="21"/>
  <c r="X127" i="21"/>
  <c r="X183" i="21" s="1"/>
  <c r="X240" i="21" s="1"/>
  <c r="X131" i="21"/>
  <c r="X187" i="21" s="1"/>
  <c r="X244" i="21" s="1"/>
  <c r="X130" i="21"/>
  <c r="X186" i="21" s="1"/>
  <c r="X243" i="21" s="1"/>
  <c r="X129" i="21"/>
  <c r="X185" i="21" s="1"/>
  <c r="X242" i="21" s="1"/>
  <c r="X128" i="21"/>
  <c r="X184" i="21" s="1"/>
  <c r="X241" i="21" s="1"/>
  <c r="I138" i="21"/>
  <c r="I139" i="21"/>
  <c r="I135" i="21"/>
  <c r="I136" i="21"/>
  <c r="I133" i="21"/>
  <c r="I132" i="21"/>
  <c r="I134" i="21"/>
  <c r="I137" i="21"/>
  <c r="X141" i="21"/>
  <c r="X197" i="21" s="1"/>
  <c r="X254" i="21" s="1"/>
  <c r="X145" i="21"/>
  <c r="X201" i="21" s="1"/>
  <c r="X258" i="21" s="1"/>
  <c r="X144" i="21"/>
  <c r="X200" i="21" s="1"/>
  <c r="X257" i="21" s="1"/>
  <c r="X142" i="21"/>
  <c r="X198" i="21" s="1"/>
  <c r="X255" i="21" s="1"/>
  <c r="X146" i="21"/>
  <c r="X202" i="21" s="1"/>
  <c r="X259" i="21" s="1"/>
  <c r="X143" i="21"/>
  <c r="X199" i="21" s="1"/>
  <c r="X256" i="21" s="1"/>
  <c r="X147" i="21"/>
  <c r="X203" i="21" s="1"/>
  <c r="X260" i="21" s="1"/>
  <c r="X140" i="21"/>
  <c r="K160" i="21"/>
  <c r="K163" i="21"/>
  <c r="K162" i="21"/>
  <c r="K161" i="21"/>
  <c r="K156" i="21"/>
  <c r="K158" i="21"/>
  <c r="K157" i="21"/>
  <c r="K159" i="21"/>
  <c r="AG163" i="21"/>
  <c r="AG219" i="21" s="1"/>
  <c r="AG276" i="21" s="1"/>
  <c r="AG159" i="21"/>
  <c r="AG215" i="21" s="1"/>
  <c r="AG272" i="21" s="1"/>
  <c r="AG157" i="21"/>
  <c r="AG213" i="21" s="1"/>
  <c r="AG270" i="21" s="1"/>
  <c r="AG158" i="21"/>
  <c r="AG214" i="21" s="1"/>
  <c r="AG271" i="21" s="1"/>
  <c r="AG160" i="21"/>
  <c r="AG216" i="21" s="1"/>
  <c r="AG273" i="21" s="1"/>
  <c r="AG156" i="21"/>
  <c r="AG161" i="21"/>
  <c r="AG217" i="21" s="1"/>
  <c r="AG274" i="21" s="1"/>
  <c r="AG162" i="21"/>
  <c r="AG218" i="21" s="1"/>
  <c r="AG275" i="21" s="1"/>
  <c r="H116" i="21"/>
  <c r="H123" i="21"/>
  <c r="H121" i="21"/>
  <c r="H120" i="21"/>
  <c r="H117" i="21"/>
  <c r="H119" i="21"/>
  <c r="H118" i="21"/>
  <c r="H122" i="21"/>
  <c r="AH144" i="21"/>
  <c r="AH200" i="21" s="1"/>
  <c r="AH257" i="21" s="1"/>
  <c r="AH145" i="21"/>
  <c r="AH201" i="21" s="1"/>
  <c r="AH258" i="21" s="1"/>
  <c r="AH142" i="21"/>
  <c r="AH198" i="21" s="1"/>
  <c r="AH255" i="21" s="1"/>
  <c r="AH141" i="21"/>
  <c r="AH197" i="21" s="1"/>
  <c r="AH254" i="21" s="1"/>
  <c r="AH146" i="21"/>
  <c r="AH202" i="21" s="1"/>
  <c r="AH259" i="21" s="1"/>
  <c r="AH143" i="21"/>
  <c r="AH199" i="21" s="1"/>
  <c r="AH256" i="21" s="1"/>
  <c r="AH140" i="21"/>
  <c r="AH147" i="21"/>
  <c r="AH203" i="21" s="1"/>
  <c r="AH260" i="21" s="1"/>
  <c r="X134" i="21"/>
  <c r="X190" i="21" s="1"/>
  <c r="X247" i="21" s="1"/>
  <c r="X133" i="21"/>
  <c r="X189" i="21" s="1"/>
  <c r="X246" i="21" s="1"/>
  <c r="X137" i="21"/>
  <c r="X193" i="21" s="1"/>
  <c r="X250" i="21" s="1"/>
  <c r="X136" i="21"/>
  <c r="X192" i="21" s="1"/>
  <c r="X249" i="21" s="1"/>
  <c r="X135" i="21"/>
  <c r="X191" i="21" s="1"/>
  <c r="X248" i="21" s="1"/>
  <c r="X139" i="21"/>
  <c r="X195" i="21" s="1"/>
  <c r="X252" i="21" s="1"/>
  <c r="X132" i="21"/>
  <c r="X138" i="21"/>
  <c r="X194" i="21" s="1"/>
  <c r="X251" i="21" s="1"/>
  <c r="AJ116" i="21"/>
  <c r="AJ122" i="21"/>
  <c r="AJ178" i="21" s="1"/>
  <c r="AJ235" i="21" s="1"/>
  <c r="AJ121" i="21"/>
  <c r="AJ177" i="21" s="1"/>
  <c r="AJ234" i="21" s="1"/>
  <c r="AJ119" i="21"/>
  <c r="AJ175" i="21" s="1"/>
  <c r="AJ232" i="21" s="1"/>
  <c r="AJ118" i="21"/>
  <c r="AJ174" i="21" s="1"/>
  <c r="AJ231" i="21" s="1"/>
  <c r="AJ117" i="21"/>
  <c r="AJ173" i="21" s="1"/>
  <c r="AJ230" i="21" s="1"/>
  <c r="AJ123" i="21"/>
  <c r="AJ179" i="21" s="1"/>
  <c r="AJ236" i="21" s="1"/>
  <c r="AJ120" i="21"/>
  <c r="AJ176" i="21" s="1"/>
  <c r="AJ233" i="21" s="1"/>
  <c r="AI153" i="21"/>
  <c r="AI209" i="21" s="1"/>
  <c r="AI150" i="21"/>
  <c r="AI206" i="21" s="1"/>
  <c r="AI151" i="21"/>
  <c r="AI207" i="21" s="1"/>
  <c r="AI148" i="21"/>
  <c r="AI155" i="21"/>
  <c r="AI211" i="21" s="1"/>
  <c r="AI152" i="21"/>
  <c r="AI208" i="21" s="1"/>
  <c r="AI154" i="21"/>
  <c r="AI210" i="21" s="1"/>
  <c r="AI149" i="21"/>
  <c r="AI205" i="21" s="1"/>
  <c r="W157" i="21"/>
  <c r="W213" i="21" s="1"/>
  <c r="W163" i="21"/>
  <c r="W219" i="21" s="1"/>
  <c r="W162" i="21"/>
  <c r="W218" i="21" s="1"/>
  <c r="W161" i="21"/>
  <c r="W217" i="21" s="1"/>
  <c r="W159" i="21"/>
  <c r="W215" i="21" s="1"/>
  <c r="W156" i="21"/>
  <c r="W158" i="21"/>
  <c r="W214" i="21" s="1"/>
  <c r="W160" i="21"/>
  <c r="W216" i="21" s="1"/>
  <c r="W117" i="21"/>
  <c r="W173" i="21" s="1"/>
  <c r="W120" i="21"/>
  <c r="W176" i="21" s="1"/>
  <c r="W119" i="21"/>
  <c r="W175" i="21" s="1"/>
  <c r="W123" i="21"/>
  <c r="W179" i="21" s="1"/>
  <c r="W122" i="21"/>
  <c r="W178" i="21" s="1"/>
  <c r="W118" i="21"/>
  <c r="W174" i="21" s="1"/>
  <c r="W121" i="21"/>
  <c r="W177" i="21" s="1"/>
  <c r="W116" i="21"/>
  <c r="AG120" i="21"/>
  <c r="AG176" i="21" s="1"/>
  <c r="AG233" i="21" s="1"/>
  <c r="AG121" i="21"/>
  <c r="AG177" i="21" s="1"/>
  <c r="AG234" i="21" s="1"/>
  <c r="AG119" i="21"/>
  <c r="AG175" i="21" s="1"/>
  <c r="AG232" i="21" s="1"/>
  <c r="AG117" i="21"/>
  <c r="AG173" i="21" s="1"/>
  <c r="AG230" i="21" s="1"/>
  <c r="AG116" i="21"/>
  <c r="AG122" i="21"/>
  <c r="AG178" i="21" s="1"/>
  <c r="AG235" i="21" s="1"/>
  <c r="AG118" i="21"/>
  <c r="AG174" i="21" s="1"/>
  <c r="AG231" i="21" s="1"/>
  <c r="AG123" i="21"/>
  <c r="AG179" i="21" s="1"/>
  <c r="AG236" i="21" s="1"/>
  <c r="AI136" i="21"/>
  <c r="AI192" i="21" s="1"/>
  <c r="AI137" i="21"/>
  <c r="AI193" i="21" s="1"/>
  <c r="AI133" i="21"/>
  <c r="AI189" i="21" s="1"/>
  <c r="AI139" i="21"/>
  <c r="AI195" i="21" s="1"/>
  <c r="AI132" i="21"/>
  <c r="AI134" i="21"/>
  <c r="AI190" i="21" s="1"/>
  <c r="AI135" i="21"/>
  <c r="AI191" i="21" s="1"/>
  <c r="AI138" i="21"/>
  <c r="AI194" i="21" s="1"/>
  <c r="Y128" i="21"/>
  <c r="Y184" i="21" s="1"/>
  <c r="Y126" i="21"/>
  <c r="Y182" i="21" s="1"/>
  <c r="Y129" i="21"/>
  <c r="Y185" i="21" s="1"/>
  <c r="Y125" i="21"/>
  <c r="Y181" i="21" s="1"/>
  <c r="Y127" i="21"/>
  <c r="Y183" i="21" s="1"/>
  <c r="Y124" i="21"/>
  <c r="Y131" i="21"/>
  <c r="Y187" i="21" s="1"/>
  <c r="Y130" i="21"/>
  <c r="Y186" i="21" s="1"/>
  <c r="AJ160" i="21"/>
  <c r="AJ216" i="21" s="1"/>
  <c r="AJ273" i="21" s="1"/>
  <c r="AJ157" i="21"/>
  <c r="AJ213" i="21" s="1"/>
  <c r="AJ270" i="21" s="1"/>
  <c r="AJ156" i="21"/>
  <c r="AJ163" i="21"/>
  <c r="AJ219" i="21" s="1"/>
  <c r="AJ276" i="21" s="1"/>
  <c r="AJ161" i="21"/>
  <c r="AJ217" i="21" s="1"/>
  <c r="AJ274" i="21" s="1"/>
  <c r="AJ159" i="21"/>
  <c r="AJ215" i="21" s="1"/>
  <c r="AJ272" i="21" s="1"/>
  <c r="AJ162" i="21"/>
  <c r="AJ218" i="21" s="1"/>
  <c r="AJ275" i="21" s="1"/>
  <c r="AJ158" i="21"/>
  <c r="AJ214" i="21" s="1"/>
  <c r="AJ271" i="21" s="1"/>
  <c r="K128" i="21"/>
  <c r="K125" i="21"/>
  <c r="K129" i="21"/>
  <c r="K130" i="21"/>
  <c r="K126" i="21"/>
  <c r="K131" i="21"/>
  <c r="K124" i="21"/>
  <c r="K127" i="21"/>
  <c r="J141" i="21"/>
  <c r="J146" i="21"/>
  <c r="J144" i="21"/>
  <c r="J142" i="21"/>
  <c r="J145" i="21"/>
  <c r="J147" i="21"/>
  <c r="J143" i="21"/>
  <c r="J140" i="21"/>
  <c r="I145" i="21"/>
  <c r="I142" i="21"/>
  <c r="I146" i="21"/>
  <c r="I141" i="21"/>
  <c r="I143" i="21"/>
  <c r="I144" i="21"/>
  <c r="I147" i="21"/>
  <c r="I140" i="21"/>
  <c r="AG141" i="21"/>
  <c r="AG197" i="21" s="1"/>
  <c r="AG254" i="21" s="1"/>
  <c r="AG147" i="21"/>
  <c r="AG203" i="21" s="1"/>
  <c r="AG260" i="21" s="1"/>
  <c r="AG146" i="21"/>
  <c r="AG202" i="21" s="1"/>
  <c r="AG259" i="21" s="1"/>
  <c r="AG145" i="21"/>
  <c r="AG201" i="21" s="1"/>
  <c r="AG258" i="21" s="1"/>
  <c r="AG142" i="21"/>
  <c r="AG198" i="21" s="1"/>
  <c r="AG255" i="21" s="1"/>
  <c r="AG143" i="21"/>
  <c r="AG199" i="21" s="1"/>
  <c r="AG256" i="21" s="1"/>
  <c r="AG140" i="21"/>
  <c r="AG144" i="21"/>
  <c r="AG200" i="21" s="1"/>
  <c r="AG257" i="21" s="1"/>
  <c r="AR103" i="15" a="1"/>
  <c r="AR104" i="15" s="1"/>
  <c r="BC103" i="15" a="1"/>
  <c r="K103" i="15" a="1"/>
  <c r="AG103" i="15" a="1"/>
  <c r="V103" i="15" a="1"/>
  <c r="BV77" i="9" l="1"/>
  <c r="AE72" i="9"/>
  <c r="AE69" i="9"/>
  <c r="AE74" i="9"/>
  <c r="AE76" i="9"/>
  <c r="AE79" i="9"/>
  <c r="AE68" i="9"/>
  <c r="AE73" i="9"/>
  <c r="AE78" i="9"/>
  <c r="AE77" i="9"/>
  <c r="AE67" i="9"/>
  <c r="AE71" i="9"/>
  <c r="AE75" i="9"/>
  <c r="AE70" i="9"/>
  <c r="AE66" i="9"/>
  <c r="DT78" i="9"/>
  <c r="AE80" i="9"/>
  <c r="CD69" i="9"/>
  <c r="CD72" i="9"/>
  <c r="CD68" i="9"/>
  <c r="CD67" i="9"/>
  <c r="CD76" i="9"/>
  <c r="CD74" i="9"/>
  <c r="CD70" i="9"/>
  <c r="CD71" i="9"/>
  <c r="CD75" i="9"/>
  <c r="CD73" i="9"/>
  <c r="CD66" i="9"/>
  <c r="CD77" i="9"/>
  <c r="DC73" i="9"/>
  <c r="DC69" i="9"/>
  <c r="DC72" i="9"/>
  <c r="DC76" i="9"/>
  <c r="DC70" i="9"/>
  <c r="DC75" i="9"/>
  <c r="DC74" i="9"/>
  <c r="DC67" i="9"/>
  <c r="DC68" i="9"/>
  <c r="DC77" i="9"/>
  <c r="DC71" i="9"/>
  <c r="DC66" i="9"/>
  <c r="AY74" i="9"/>
  <c r="AY76" i="9"/>
  <c r="AY75" i="9"/>
  <c r="AY77" i="9"/>
  <c r="AY68" i="9"/>
  <c r="AY72" i="9"/>
  <c r="AY79" i="9"/>
  <c r="AY78" i="9"/>
  <c r="AY67" i="9"/>
  <c r="AY70" i="9"/>
  <c r="AY69" i="9"/>
  <c r="AY71" i="9"/>
  <c r="AY73" i="9"/>
  <c r="AY66" i="9"/>
  <c r="DC78" i="9"/>
  <c r="AY80" i="9"/>
  <c r="DB72" i="9"/>
  <c r="DB74" i="9"/>
  <c r="DB68" i="9"/>
  <c r="DB66" i="9"/>
  <c r="DB76" i="9"/>
  <c r="DB69" i="9"/>
  <c r="DB75" i="9"/>
  <c r="DB70" i="9"/>
  <c r="DB73" i="9"/>
  <c r="DB77" i="9"/>
  <c r="DB71" i="9"/>
  <c r="DB67" i="9"/>
  <c r="BE76" i="9"/>
  <c r="BE74" i="9"/>
  <c r="BE72" i="9"/>
  <c r="BE73" i="9"/>
  <c r="BE75" i="9"/>
  <c r="BE67" i="9"/>
  <c r="BE68" i="9"/>
  <c r="BE71" i="9"/>
  <c r="BE70" i="9"/>
  <c r="BE69" i="9"/>
  <c r="BE66" i="9"/>
  <c r="DB78" i="9"/>
  <c r="BD76" i="9"/>
  <c r="BD67" i="9"/>
  <c r="BD68" i="9"/>
  <c r="BD73" i="9"/>
  <c r="BD69" i="9"/>
  <c r="BD71" i="9"/>
  <c r="BD70" i="9"/>
  <c r="BD74" i="9"/>
  <c r="BD72" i="9"/>
  <c r="BD75" i="9"/>
  <c r="BD66" i="9"/>
  <c r="AW73" i="9"/>
  <c r="AX75" i="9"/>
  <c r="AW77" i="9"/>
  <c r="AW76" i="9"/>
  <c r="AW78" i="9"/>
  <c r="AX69" i="9"/>
  <c r="AW69" i="9"/>
  <c r="AW68" i="9"/>
  <c r="AX66" i="9"/>
  <c r="AX76" i="9"/>
  <c r="AX72" i="9"/>
  <c r="AX74" i="9"/>
  <c r="AW79" i="9"/>
  <c r="AX68" i="9"/>
  <c r="AX67" i="9"/>
  <c r="AX78" i="9"/>
  <c r="AX70" i="9"/>
  <c r="AX73" i="9"/>
  <c r="AW71" i="9"/>
  <c r="AW70" i="9"/>
  <c r="AW75" i="9"/>
  <c r="AX79" i="9"/>
  <c r="AW72" i="9"/>
  <c r="AX71" i="9"/>
  <c r="AW67" i="9"/>
  <c r="AW74" i="9"/>
  <c r="AX77" i="9"/>
  <c r="AW66" i="9"/>
  <c r="BD77" i="9"/>
  <c r="AW80" i="9"/>
  <c r="H76" i="9"/>
  <c r="Q76" i="9"/>
  <c r="N76" i="9"/>
  <c r="CW69" i="9"/>
  <c r="Z75" i="9"/>
  <c r="X76" i="9"/>
  <c r="Z72" i="9"/>
  <c r="Y76" i="9"/>
  <c r="Z68" i="9"/>
  <c r="I76" i="9"/>
  <c r="S76" i="9"/>
  <c r="R76" i="9"/>
  <c r="Z73" i="9"/>
  <c r="V76" i="9"/>
  <c r="Z71" i="9"/>
  <c r="K76" i="9"/>
  <c r="Z67" i="9"/>
  <c r="U76" i="9"/>
  <c r="Z70" i="9"/>
  <c r="T76" i="9"/>
  <c r="O76" i="9"/>
  <c r="J76" i="9"/>
  <c r="L76" i="9"/>
  <c r="Z74" i="9"/>
  <c r="Z69" i="9"/>
  <c r="W76" i="9"/>
  <c r="Z66" i="9"/>
  <c r="P76" i="9"/>
  <c r="M76" i="9"/>
  <c r="Y229" i="21" a="1"/>
  <c r="AK229" i="21" a="1"/>
  <c r="AI229" i="21" a="1"/>
  <c r="AG169" i="18"/>
  <c r="W229" i="21" a="1"/>
  <c r="T151" i="18" a="1"/>
  <c r="AG175" i="18" a="1"/>
  <c r="AG176" i="18" s="1"/>
  <c r="AG183" i="18" a="1"/>
  <c r="I159" i="18" a="1"/>
  <c r="U167" i="18" a="1"/>
  <c r="T159" i="18" a="1"/>
  <c r="H175" i="18" a="1"/>
  <c r="AG151" i="18" a="1"/>
  <c r="AH143" i="18"/>
  <c r="AH148" i="18"/>
  <c r="AH147" i="18"/>
  <c r="AH149" i="18"/>
  <c r="AH146" i="18"/>
  <c r="AH144" i="18"/>
  <c r="AH145" i="18"/>
  <c r="H151" i="18" a="1"/>
  <c r="AH167" i="18" a="1"/>
  <c r="U183" i="18" a="1"/>
  <c r="H167" i="18" a="1"/>
  <c r="AH175" i="18" a="1"/>
  <c r="AH151" i="18" a="1"/>
  <c r="AG159" i="18" a="1"/>
  <c r="U146" i="18"/>
  <c r="U149" i="18"/>
  <c r="U147" i="18"/>
  <c r="U145" i="18"/>
  <c r="U143" i="18"/>
  <c r="U144" i="18"/>
  <c r="U148" i="18"/>
  <c r="T157" i="18"/>
  <c r="T155" i="18"/>
  <c r="T152" i="18"/>
  <c r="T156" i="18"/>
  <c r="T153" i="18"/>
  <c r="T151" i="18"/>
  <c r="T154" i="18"/>
  <c r="AG180" i="18"/>
  <c r="AG178" i="18"/>
  <c r="AG175" i="18"/>
  <c r="AG177" i="18"/>
  <c r="AG181" i="18"/>
  <c r="AG179" i="18"/>
  <c r="T175" i="18" a="1"/>
  <c r="T183" i="18" a="1"/>
  <c r="I175" i="18" a="1"/>
  <c r="T143" i="18" a="1"/>
  <c r="U151" i="18" a="1"/>
  <c r="H143" i="18" a="1"/>
  <c r="AH159" i="18" a="1"/>
  <c r="H183" i="18" a="1"/>
  <c r="AG143" i="18" a="1"/>
  <c r="I143" i="18" a="1"/>
  <c r="I167" i="18" a="1"/>
  <c r="H159" i="18" a="1"/>
  <c r="I151" i="18" a="1"/>
  <c r="U175" i="18" a="1"/>
  <c r="I183" i="18" a="1"/>
  <c r="U159" i="18" a="1"/>
  <c r="T167" i="18" a="1"/>
  <c r="AH183" i="18" a="1"/>
  <c r="J205" i="21" a="1"/>
  <c r="J189" i="21" a="1"/>
  <c r="J191" i="21" s="1"/>
  <c r="J173" i="21" a="1"/>
  <c r="J178" i="21" s="1"/>
  <c r="L189" i="21" a="1"/>
  <c r="L191" i="21" s="1"/>
  <c r="L213" i="21" a="1"/>
  <c r="L213" i="21" s="1"/>
  <c r="I189" i="21" a="1"/>
  <c r="I194" i="21" s="1"/>
  <c r="I173" i="21" a="1"/>
  <c r="I174" i="21" s="1"/>
  <c r="L181" i="21" a="1"/>
  <c r="L184" i="21" s="1"/>
  <c r="J213" i="21" a="1"/>
  <c r="J213" i="21" s="1"/>
  <c r="I213" i="21" a="1"/>
  <c r="I215" i="21" s="1"/>
  <c r="L192" i="21"/>
  <c r="L205" i="21" a="1"/>
  <c r="L211" i="21" s="1"/>
  <c r="L173" i="21" a="1"/>
  <c r="L179" i="21" s="1"/>
  <c r="J181" i="21" a="1"/>
  <c r="J182" i="21" s="1"/>
  <c r="J183" i="21"/>
  <c r="J184" i="21"/>
  <c r="J195" i="21"/>
  <c r="J189" i="21"/>
  <c r="J194" i="21"/>
  <c r="J190" i="21"/>
  <c r="J193" i="21"/>
  <c r="J179" i="21"/>
  <c r="I214" i="21"/>
  <c r="H173" i="21" a="1"/>
  <c r="J207" i="21"/>
  <c r="J210" i="21"/>
  <c r="J205" i="21"/>
  <c r="J211" i="21"/>
  <c r="J209" i="21"/>
  <c r="J206" i="21"/>
  <c r="J208" i="21"/>
  <c r="H181" i="21" a="1"/>
  <c r="H213" i="21" a="1"/>
  <c r="J197" i="21" a="1"/>
  <c r="I197" i="21" a="1"/>
  <c r="K197" i="21" a="1"/>
  <c r="I181" i="21" a="1"/>
  <c r="H189" i="21" a="1"/>
  <c r="K173" i="21" a="1"/>
  <c r="H197" i="21" a="1"/>
  <c r="L197" i="21" a="1"/>
  <c r="K205" i="21" a="1"/>
  <c r="H205" i="21" a="1"/>
  <c r="I205" i="21" a="1"/>
  <c r="L216" i="21"/>
  <c r="L217" i="21"/>
  <c r="L214" i="21"/>
  <c r="K189" i="21" a="1"/>
  <c r="K213" i="21" a="1"/>
  <c r="K181" i="21" a="1"/>
  <c r="AR103" i="15"/>
  <c r="AG103" i="15"/>
  <c r="AG104" i="15"/>
  <c r="K103" i="15"/>
  <c r="K104" i="15"/>
  <c r="BC104" i="15"/>
  <c r="BC103" i="15"/>
  <c r="V104" i="15"/>
  <c r="V103" i="15"/>
  <c r="CW77" i="9" l="1"/>
  <c r="DV77" i="9"/>
  <c r="DV69" i="9"/>
  <c r="CW72" i="9"/>
  <c r="DV73" i="9"/>
  <c r="CW66" i="9"/>
  <c r="CW75" i="9"/>
  <c r="CW73" i="9"/>
  <c r="BX73" i="9"/>
  <c r="CW71" i="9"/>
  <c r="DV71" i="9"/>
  <c r="BX68" i="9"/>
  <c r="BX72" i="9"/>
  <c r="CW70" i="9"/>
  <c r="BX71" i="9"/>
  <c r="CW68" i="9"/>
  <c r="BX67" i="9"/>
  <c r="BX74" i="9"/>
  <c r="DV75" i="9"/>
  <c r="CW74" i="9"/>
  <c r="BX77" i="9"/>
  <c r="BX76" i="9"/>
  <c r="DV72" i="9"/>
  <c r="DV70" i="9"/>
  <c r="CW76" i="9"/>
  <c r="DV78" i="9"/>
  <c r="CW67" i="9"/>
  <c r="DV68" i="9"/>
  <c r="DV67" i="9"/>
  <c r="DV76" i="9"/>
  <c r="BX75" i="9"/>
  <c r="BX69" i="9"/>
  <c r="DV74" i="9"/>
  <c r="DV66" i="9"/>
  <c r="BX70" i="9"/>
  <c r="BX66" i="9"/>
  <c r="Z76" i="9"/>
  <c r="W240" i="21"/>
  <c r="W232" i="21"/>
  <c r="W265" i="21"/>
  <c r="W231" i="21"/>
  <c r="W238" i="21"/>
  <c r="W275" i="21"/>
  <c r="W269" i="21"/>
  <c r="W243" i="21"/>
  <c r="W271" i="21"/>
  <c r="W242" i="21"/>
  <c r="W258" i="21"/>
  <c r="W248" i="21"/>
  <c r="W259" i="21"/>
  <c r="W274" i="21"/>
  <c r="W266" i="21"/>
  <c r="W263" i="21"/>
  <c r="W257" i="21"/>
  <c r="W255" i="21"/>
  <c r="W229" i="21"/>
  <c r="W270" i="21"/>
  <c r="W267" i="21"/>
  <c r="W272" i="21"/>
  <c r="W251" i="21"/>
  <c r="W245" i="21"/>
  <c r="W235" i="21"/>
  <c r="W237" i="21"/>
  <c r="W239" i="21"/>
  <c r="W233" i="21"/>
  <c r="W262" i="21"/>
  <c r="W254" i="21"/>
  <c r="W249" i="21"/>
  <c r="W276" i="21"/>
  <c r="W268" i="21"/>
  <c r="W247" i="21"/>
  <c r="W241" i="21"/>
  <c r="W234" i="21"/>
  <c r="W261" i="21"/>
  <c r="W264" i="21"/>
  <c r="W256" i="21"/>
  <c r="W260" i="21"/>
  <c r="W273" i="21"/>
  <c r="W252" i="21"/>
  <c r="W244" i="21"/>
  <c r="W236" i="21"/>
  <c r="W253" i="21"/>
  <c r="W250" i="21"/>
  <c r="W246" i="21"/>
  <c r="W230" i="21"/>
  <c r="AI240" i="21"/>
  <c r="AI232" i="21"/>
  <c r="AI235" i="21"/>
  <c r="AI262" i="21"/>
  <c r="AI233" i="21"/>
  <c r="AI275" i="21"/>
  <c r="AI273" i="21"/>
  <c r="AI267" i="21"/>
  <c r="AI243" i="21"/>
  <c r="AI269" i="21"/>
  <c r="AI254" i="21"/>
  <c r="AI241" i="21"/>
  <c r="AI257" i="21"/>
  <c r="AI246" i="21"/>
  <c r="AI274" i="21"/>
  <c r="AI238" i="21"/>
  <c r="AI263" i="21"/>
  <c r="AI255" i="21"/>
  <c r="AI249" i="21"/>
  <c r="AI260" i="21"/>
  <c r="AI229" i="21"/>
  <c r="AI251" i="21"/>
  <c r="AI237" i="21"/>
  <c r="AI248" i="21"/>
  <c r="AI242" i="21"/>
  <c r="AI239" i="21"/>
  <c r="AI272" i="21"/>
  <c r="AI247" i="21"/>
  <c r="AI259" i="21"/>
  <c r="AI236" i="21"/>
  <c r="AI266" i="21"/>
  <c r="AI258" i="21"/>
  <c r="AI276" i="21"/>
  <c r="AI268" i="21"/>
  <c r="AI261" i="21"/>
  <c r="AI234" i="21"/>
  <c r="AI230" i="21"/>
  <c r="AI264" i="21"/>
  <c r="AI256" i="21"/>
  <c r="AI271" i="21"/>
  <c r="AI231" i="21"/>
  <c r="AI252" i="21"/>
  <c r="AI244" i="21"/>
  <c r="AI253" i="21"/>
  <c r="AI265" i="21"/>
  <c r="AI245" i="21"/>
  <c r="AI270" i="21"/>
  <c r="AI250" i="21"/>
  <c r="AK276" i="21"/>
  <c r="AK273" i="21"/>
  <c r="AK265" i="21"/>
  <c r="AK268" i="21"/>
  <c r="AK264" i="21"/>
  <c r="AK261" i="21"/>
  <c r="AK253" i="21"/>
  <c r="AK241" i="21"/>
  <c r="AK258" i="21"/>
  <c r="AK260" i="21"/>
  <c r="AK259" i="21"/>
  <c r="AK242" i="21"/>
  <c r="AK233" i="21"/>
  <c r="AK231" i="21"/>
  <c r="AK274" i="21"/>
  <c r="AK248" i="21"/>
  <c r="AK244" i="21"/>
  <c r="AK252" i="21"/>
  <c r="AK249" i="21"/>
  <c r="AK234" i="21"/>
  <c r="AK256" i="21"/>
  <c r="AK247" i="21"/>
  <c r="AK240" i="21"/>
  <c r="AK237" i="21"/>
  <c r="AK229" i="21"/>
  <c r="AK257" i="21"/>
  <c r="AK255" i="21"/>
  <c r="AK246" i="21"/>
  <c r="AK236" i="21"/>
  <c r="AK243" i="21"/>
  <c r="AK271" i="21"/>
  <c r="AK245" i="21"/>
  <c r="AK230" i="21"/>
  <c r="AK275" i="21"/>
  <c r="AK267" i="21"/>
  <c r="AK272" i="21"/>
  <c r="AK269" i="21"/>
  <c r="AK251" i="21"/>
  <c r="AK235" i="21"/>
  <c r="AK239" i="21"/>
  <c r="AK266" i="21"/>
  <c r="AK270" i="21"/>
  <c r="AK263" i="21"/>
  <c r="AK250" i="21"/>
  <c r="AK262" i="21"/>
  <c r="AK254" i="21"/>
  <c r="AK232" i="21"/>
  <c r="AK238" i="21"/>
  <c r="Y231" i="21"/>
  <c r="Y275" i="21"/>
  <c r="Y268" i="21"/>
  <c r="Y272" i="21"/>
  <c r="Y257" i="21"/>
  <c r="Y263" i="21"/>
  <c r="Y246" i="21"/>
  <c r="Y265" i="21"/>
  <c r="Y244" i="21"/>
  <c r="Y235" i="21"/>
  <c r="Y232" i="21"/>
  <c r="Y260" i="21"/>
  <c r="Y258" i="21"/>
  <c r="Y230" i="21"/>
  <c r="Y247" i="21"/>
  <c r="Y256" i="21"/>
  <c r="Y251" i="21"/>
  <c r="Y245" i="21"/>
  <c r="Y266" i="21"/>
  <c r="Y271" i="21"/>
  <c r="Y239" i="21"/>
  <c r="Y253" i="21"/>
  <c r="Y274" i="21"/>
  <c r="Y234" i="21"/>
  <c r="Y233" i="21"/>
  <c r="Y250" i="21"/>
  <c r="Y248" i="21"/>
  <c r="Y238" i="21"/>
  <c r="Y241" i="21"/>
  <c r="Y276" i="21"/>
  <c r="Y273" i="21"/>
  <c r="Y267" i="21"/>
  <c r="Y269" i="21"/>
  <c r="Y259" i="21"/>
  <c r="Y240" i="21"/>
  <c r="Y237" i="21"/>
  <c r="Y229" i="21"/>
  <c r="Y254" i="21"/>
  <c r="Y242" i="21"/>
  <c r="Y264" i="21"/>
  <c r="Y261" i="21"/>
  <c r="Y255" i="21"/>
  <c r="Y236" i="21"/>
  <c r="Y252" i="21"/>
  <c r="Y249" i="21"/>
  <c r="Y243" i="21"/>
  <c r="Y262" i="21"/>
  <c r="Y270" i="21"/>
  <c r="U163" i="18"/>
  <c r="U160" i="18"/>
  <c r="U165" i="18"/>
  <c r="U164" i="18"/>
  <c r="U159" i="18"/>
  <c r="U162" i="18"/>
  <c r="U161" i="18"/>
  <c r="AG144" i="18"/>
  <c r="AG143" i="18"/>
  <c r="AG149" i="18"/>
  <c r="AG147" i="18"/>
  <c r="AG148" i="18"/>
  <c r="AG146" i="18"/>
  <c r="AG145" i="18"/>
  <c r="H156" i="18"/>
  <c r="H157" i="18"/>
  <c r="H152" i="18"/>
  <c r="H151" i="18"/>
  <c r="H153" i="18"/>
  <c r="H155" i="18"/>
  <c r="H154" i="18"/>
  <c r="I165" i="18"/>
  <c r="I164" i="18"/>
  <c r="I162" i="18"/>
  <c r="I160" i="18"/>
  <c r="I163" i="18"/>
  <c r="I159" i="18"/>
  <c r="I161" i="18"/>
  <c r="H185" i="18"/>
  <c r="H184" i="18"/>
  <c r="H188" i="18"/>
  <c r="H189" i="18"/>
  <c r="H187" i="18"/>
  <c r="H183" i="18"/>
  <c r="H186" i="18"/>
  <c r="AH159" i="18"/>
  <c r="AH163" i="18"/>
  <c r="AH164" i="18"/>
  <c r="AH165" i="18"/>
  <c r="AH162" i="18"/>
  <c r="AH161" i="18"/>
  <c r="AH160" i="18"/>
  <c r="AH189" i="18"/>
  <c r="AH187" i="18"/>
  <c r="AH183" i="18"/>
  <c r="AH185" i="18"/>
  <c r="AH188" i="18"/>
  <c r="AH184" i="18"/>
  <c r="AH186" i="18"/>
  <c r="H143" i="18"/>
  <c r="H144" i="18"/>
  <c r="H148" i="18"/>
  <c r="H147" i="18"/>
  <c r="H146" i="18"/>
  <c r="H145" i="18"/>
  <c r="H149" i="18"/>
  <c r="T172" i="18"/>
  <c r="T168" i="18"/>
  <c r="T167" i="18"/>
  <c r="T169" i="18"/>
  <c r="T171" i="18"/>
  <c r="T170" i="18"/>
  <c r="T173" i="18"/>
  <c r="U157" i="18"/>
  <c r="U154" i="18"/>
  <c r="U153" i="18"/>
  <c r="U155" i="18"/>
  <c r="U152" i="18"/>
  <c r="U156" i="18"/>
  <c r="U151" i="18"/>
  <c r="I189" i="18"/>
  <c r="I186" i="18"/>
  <c r="I187" i="18"/>
  <c r="I184" i="18"/>
  <c r="I185" i="18"/>
  <c r="I183" i="18"/>
  <c r="I188" i="18"/>
  <c r="AH175" i="18"/>
  <c r="AH177" i="18"/>
  <c r="AH176" i="18"/>
  <c r="AH178" i="18"/>
  <c r="AH181" i="18"/>
  <c r="AH179" i="18"/>
  <c r="AH180" i="18"/>
  <c r="H161" i="18"/>
  <c r="H165" i="18"/>
  <c r="H162" i="18"/>
  <c r="H164" i="18"/>
  <c r="H163" i="18"/>
  <c r="H160" i="18"/>
  <c r="H159" i="18"/>
  <c r="H169" i="18"/>
  <c r="H173" i="18"/>
  <c r="H168" i="18"/>
  <c r="H171" i="18"/>
  <c r="H170" i="18"/>
  <c r="H172" i="18"/>
  <c r="H167" i="18"/>
  <c r="I173" i="18"/>
  <c r="I169" i="18"/>
  <c r="I170" i="18"/>
  <c r="I168" i="18"/>
  <c r="I171" i="18"/>
  <c r="I167" i="18"/>
  <c r="I172" i="18"/>
  <c r="U189" i="18"/>
  <c r="U183" i="18"/>
  <c r="U188" i="18"/>
  <c r="U186" i="18"/>
  <c r="U187" i="18"/>
  <c r="U185" i="18"/>
  <c r="U184" i="18"/>
  <c r="T165" i="18"/>
  <c r="T162" i="18"/>
  <c r="T160" i="18"/>
  <c r="T164" i="18"/>
  <c r="T163" i="18"/>
  <c r="T161" i="18"/>
  <c r="T159" i="18"/>
  <c r="T145" i="18"/>
  <c r="T146" i="18"/>
  <c r="T149" i="18"/>
  <c r="T144" i="18"/>
  <c r="T143" i="18"/>
  <c r="T148" i="18"/>
  <c r="T147" i="18"/>
  <c r="I181" i="18"/>
  <c r="I175" i="18"/>
  <c r="I180" i="18"/>
  <c r="I178" i="18"/>
  <c r="I179" i="18"/>
  <c r="I176" i="18"/>
  <c r="I177" i="18"/>
  <c r="AG162" i="18"/>
  <c r="AG161" i="18"/>
  <c r="AG159" i="18"/>
  <c r="AG165" i="18"/>
  <c r="AG164" i="18"/>
  <c r="AG163" i="18"/>
  <c r="AG160" i="18"/>
  <c r="U181" i="18"/>
  <c r="U178" i="18"/>
  <c r="U180" i="18"/>
  <c r="U176" i="18"/>
  <c r="U179" i="18"/>
  <c r="U175" i="18"/>
  <c r="U177" i="18"/>
  <c r="T183" i="18"/>
  <c r="T189" i="18"/>
  <c r="T186" i="18"/>
  <c r="T184" i="18"/>
  <c r="T188" i="18"/>
  <c r="T185" i="18"/>
  <c r="T187" i="18"/>
  <c r="AH157" i="18"/>
  <c r="AH152" i="18"/>
  <c r="AH153" i="18"/>
  <c r="AH156" i="18"/>
  <c r="AH155" i="18"/>
  <c r="AH151" i="18"/>
  <c r="AH154" i="18"/>
  <c r="I157" i="18"/>
  <c r="I155" i="18"/>
  <c r="I156" i="18"/>
  <c r="I151" i="18"/>
  <c r="I153" i="18"/>
  <c r="I152" i="18"/>
  <c r="I154" i="18"/>
  <c r="T179" i="18"/>
  <c r="T180" i="18"/>
  <c r="T176" i="18"/>
  <c r="T178" i="18"/>
  <c r="T177" i="18"/>
  <c r="T175" i="18"/>
  <c r="T181" i="18"/>
  <c r="AG156" i="18"/>
  <c r="AG155" i="18"/>
  <c r="AG154" i="18"/>
  <c r="AG152" i="18"/>
  <c r="AG151" i="18"/>
  <c r="AG157" i="18"/>
  <c r="AG153" i="18"/>
  <c r="H180" i="18"/>
  <c r="H181" i="18"/>
  <c r="H179" i="18"/>
  <c r="H178" i="18"/>
  <c r="H177" i="18"/>
  <c r="H175" i="18"/>
  <c r="H176" i="18"/>
  <c r="I149" i="18"/>
  <c r="I144" i="18"/>
  <c r="I145" i="18"/>
  <c r="I146" i="18"/>
  <c r="I148" i="18"/>
  <c r="I143" i="18"/>
  <c r="I147" i="18"/>
  <c r="AH173" i="18"/>
  <c r="AH169" i="18"/>
  <c r="AH168" i="18"/>
  <c r="AH171" i="18"/>
  <c r="AH172" i="18"/>
  <c r="AH167" i="18"/>
  <c r="AH170" i="18"/>
  <c r="U173" i="18"/>
  <c r="U172" i="18"/>
  <c r="U168" i="18"/>
  <c r="U167" i="18"/>
  <c r="U169" i="18"/>
  <c r="U171" i="18"/>
  <c r="U170" i="18"/>
  <c r="AG186" i="18"/>
  <c r="AG183" i="18"/>
  <c r="AG188" i="18"/>
  <c r="AG189" i="18"/>
  <c r="AG184" i="18"/>
  <c r="AG187" i="18"/>
  <c r="AG185" i="18"/>
  <c r="J181" i="21"/>
  <c r="L218" i="21"/>
  <c r="L215" i="21"/>
  <c r="J176" i="21"/>
  <c r="I213" i="21"/>
  <c r="I189" i="21"/>
  <c r="I193" i="21"/>
  <c r="L181" i="21"/>
  <c r="J174" i="21"/>
  <c r="L183" i="21"/>
  <c r="J173" i="21"/>
  <c r="L186" i="21"/>
  <c r="J216" i="21"/>
  <c r="I178" i="21"/>
  <c r="I173" i="21"/>
  <c r="L193" i="21"/>
  <c r="I179" i="21"/>
  <c r="L182" i="21"/>
  <c r="J175" i="21"/>
  <c r="J192" i="21"/>
  <c r="I192" i="21"/>
  <c r="I195" i="21"/>
  <c r="J186" i="21"/>
  <c r="L187" i="21"/>
  <c r="L190" i="21"/>
  <c r="J214" i="21"/>
  <c r="J219" i="21"/>
  <c r="J218" i="21"/>
  <c r="L219" i="21"/>
  <c r="L185" i="21"/>
  <c r="J217" i="21"/>
  <c r="J177" i="21"/>
  <c r="I175" i="21"/>
  <c r="J187" i="21"/>
  <c r="I216" i="21"/>
  <c r="J185" i="21"/>
  <c r="I219" i="21"/>
  <c r="I217" i="21"/>
  <c r="I176" i="21"/>
  <c r="I177" i="21"/>
  <c r="I190" i="21"/>
  <c r="L208" i="21"/>
  <c r="I218" i="21"/>
  <c r="I191" i="21"/>
  <c r="J215" i="21"/>
  <c r="L195" i="21"/>
  <c r="L189" i="21"/>
  <c r="L207" i="21"/>
  <c r="L194" i="21"/>
  <c r="L176" i="21"/>
  <c r="L175" i="21"/>
  <c r="L174" i="21"/>
  <c r="L205" i="21"/>
  <c r="L209" i="21"/>
  <c r="L206" i="21"/>
  <c r="L173" i="21"/>
  <c r="L177" i="21"/>
  <c r="L178" i="21"/>
  <c r="L210" i="21"/>
  <c r="H211" i="21"/>
  <c r="H210" i="21"/>
  <c r="H205" i="21"/>
  <c r="H209" i="21"/>
  <c r="H208" i="21"/>
  <c r="H207" i="21"/>
  <c r="H206" i="21"/>
  <c r="I211" i="21"/>
  <c r="I206" i="21"/>
  <c r="I207" i="21"/>
  <c r="I205" i="21"/>
  <c r="I209" i="21"/>
  <c r="I210" i="21"/>
  <c r="I208" i="21"/>
  <c r="K179" i="21"/>
  <c r="K178" i="21"/>
  <c r="K173" i="21"/>
  <c r="K175" i="21"/>
  <c r="K176" i="21"/>
  <c r="K177" i="21"/>
  <c r="K174" i="21"/>
  <c r="I187" i="21"/>
  <c r="I182" i="21"/>
  <c r="I186" i="21"/>
  <c r="I183" i="21"/>
  <c r="I181" i="21"/>
  <c r="I184" i="21"/>
  <c r="I185" i="21"/>
  <c r="H215" i="21"/>
  <c r="H219" i="21"/>
  <c r="H216" i="21"/>
  <c r="H214" i="21"/>
  <c r="H218" i="21"/>
  <c r="H213" i="21"/>
  <c r="H217" i="21"/>
  <c r="H173" i="21"/>
  <c r="H178" i="21"/>
  <c r="H179" i="21"/>
  <c r="H174" i="21"/>
  <c r="H175" i="21"/>
  <c r="H176" i="21"/>
  <c r="H177" i="21"/>
  <c r="K183" i="21"/>
  <c r="K187" i="21"/>
  <c r="K186" i="21"/>
  <c r="K185" i="21"/>
  <c r="K184" i="21"/>
  <c r="K181" i="21"/>
  <c r="K182" i="21"/>
  <c r="I203" i="21"/>
  <c r="I198" i="21"/>
  <c r="I197" i="21"/>
  <c r="I200" i="21"/>
  <c r="I199" i="21"/>
  <c r="I202" i="21"/>
  <c r="I201" i="21"/>
  <c r="H187" i="21"/>
  <c r="H186" i="21"/>
  <c r="H182" i="21"/>
  <c r="H183" i="21"/>
  <c r="H184" i="21"/>
  <c r="H185" i="21"/>
  <c r="H181" i="21"/>
  <c r="K191" i="21"/>
  <c r="K194" i="21"/>
  <c r="K193" i="21"/>
  <c r="K195" i="21"/>
  <c r="K192" i="21"/>
  <c r="K190" i="21"/>
  <c r="K189" i="21"/>
  <c r="L203" i="21"/>
  <c r="L200" i="21"/>
  <c r="L202" i="21"/>
  <c r="L198" i="21"/>
  <c r="L199" i="21"/>
  <c r="L197" i="21"/>
  <c r="L201" i="21"/>
  <c r="H191" i="21"/>
  <c r="H195" i="21"/>
  <c r="H194" i="21"/>
  <c r="H193" i="21"/>
  <c r="H192" i="21"/>
  <c r="H189" i="21"/>
  <c r="H190" i="21"/>
  <c r="K207" i="21"/>
  <c r="K206" i="21"/>
  <c r="K205" i="21"/>
  <c r="K210" i="21"/>
  <c r="K209" i="21"/>
  <c r="K208" i="21"/>
  <c r="K211" i="21"/>
  <c r="K199" i="21"/>
  <c r="K203" i="21"/>
  <c r="K198" i="21"/>
  <c r="K200" i="21"/>
  <c r="K201" i="21"/>
  <c r="K197" i="21"/>
  <c r="K202" i="21"/>
  <c r="J199" i="21"/>
  <c r="J201" i="21"/>
  <c r="J203" i="21"/>
  <c r="J197" i="21"/>
  <c r="J200" i="21"/>
  <c r="J202" i="21"/>
  <c r="J198" i="21"/>
  <c r="K215" i="21"/>
  <c r="K216" i="21"/>
  <c r="K219" i="21"/>
  <c r="K217" i="21"/>
  <c r="K214" i="21"/>
  <c r="K213" i="21"/>
  <c r="K218" i="21"/>
  <c r="H199" i="21"/>
  <c r="H203" i="21"/>
  <c r="H200" i="21"/>
  <c r="H201" i="21"/>
  <c r="H198" i="21"/>
  <c r="H202" i="21"/>
  <c r="H197" i="21"/>
  <c r="K93" i="15"/>
  <c r="U199" i="18" l="1" a="1"/>
  <c r="U227" i="18" s="1"/>
  <c r="AH199" i="18" a="1"/>
  <c r="AH205" i="18" s="1"/>
  <c r="AG199" i="18" a="1"/>
  <c r="H199" i="18" a="1"/>
  <c r="T199" i="18" a="1"/>
  <c r="I199" i="18" a="1"/>
  <c r="J229" i="21" a="1"/>
  <c r="J254" i="21" s="1"/>
  <c r="L229" i="21" a="1"/>
  <c r="L270" i="21" s="1"/>
  <c r="I229" i="21" a="1"/>
  <c r="I229" i="21" s="1"/>
  <c r="I258" i="21"/>
  <c r="I271" i="21"/>
  <c r="I259" i="21"/>
  <c r="I272" i="21"/>
  <c r="I250" i="21"/>
  <c r="I254" i="21"/>
  <c r="I267" i="21"/>
  <c r="I239" i="21"/>
  <c r="I255" i="21"/>
  <c r="I269" i="21"/>
  <c r="I235" i="21"/>
  <c r="I264" i="21"/>
  <c r="I265" i="21"/>
  <c r="I266" i="21"/>
  <c r="I249" i="21"/>
  <c r="I231" i="21"/>
  <c r="I242" i="21"/>
  <c r="I273" i="21"/>
  <c r="I261" i="21"/>
  <c r="I241" i="21"/>
  <c r="K229" i="21" a="1"/>
  <c r="H229" i="21" a="1"/>
  <c r="AG107" i="21" a="1"/>
  <c r="AG102" i="21" a="1"/>
  <c r="AG104" i="21" s="1"/>
  <c r="U107" i="21" a="1"/>
  <c r="U102" i="21" a="1"/>
  <c r="U104" i="21" s="1"/>
  <c r="H107" i="21" a="1"/>
  <c r="H102" i="21" a="1"/>
  <c r="U212" i="18" l="1"/>
  <c r="U202" i="18"/>
  <c r="U224" i="18"/>
  <c r="U219" i="18"/>
  <c r="U236" i="18"/>
  <c r="U221" i="18"/>
  <c r="U204" i="18"/>
  <c r="U225" i="18"/>
  <c r="U243" i="18"/>
  <c r="AH218" i="18"/>
  <c r="AH234" i="18"/>
  <c r="U232" i="18"/>
  <c r="U223" i="18"/>
  <c r="U246" i="18"/>
  <c r="U211" i="18"/>
  <c r="AH226" i="18"/>
  <c r="AH200" i="18"/>
  <c r="U244" i="18"/>
  <c r="U226" i="18"/>
  <c r="U215" i="18"/>
  <c r="U228" i="18"/>
  <c r="AH215" i="18"/>
  <c r="AH240" i="18"/>
  <c r="AH236" i="18"/>
  <c r="U208" i="18"/>
  <c r="AH223" i="18"/>
  <c r="U240" i="18"/>
  <c r="AH227" i="18"/>
  <c r="U245" i="18"/>
  <c r="U235" i="18"/>
  <c r="AH241" i="18"/>
  <c r="AH245" i="18"/>
  <c r="U237" i="18"/>
  <c r="AH213" i="18"/>
  <c r="U242" i="18"/>
  <c r="AH210" i="18"/>
  <c r="AH204" i="18"/>
  <c r="AH239" i="18"/>
  <c r="U200" i="18"/>
  <c r="U205" i="18"/>
  <c r="U239" i="18"/>
  <c r="U207" i="18"/>
  <c r="U218" i="18"/>
  <c r="U209" i="18"/>
  <c r="U238" i="18"/>
  <c r="AH214" i="18"/>
  <c r="U216" i="18"/>
  <c r="AH201" i="18"/>
  <c r="U210" i="18"/>
  <c r="U230" i="18"/>
  <c r="AH235" i="18"/>
  <c r="U220" i="18"/>
  <c r="U231" i="18"/>
  <c r="AH203" i="18"/>
  <c r="AH220" i="18"/>
  <c r="AH211" i="18"/>
  <c r="U201" i="18"/>
  <c r="U213" i="18"/>
  <c r="U233" i="18"/>
  <c r="U206" i="18"/>
  <c r="AH237" i="18"/>
  <c r="AH230" i="18"/>
  <c r="AH206" i="18"/>
  <c r="U217" i="18"/>
  <c r="AH228" i="18"/>
  <c r="U241" i="18"/>
  <c r="U203" i="18"/>
  <c r="AH222" i="18"/>
  <c r="U214" i="18"/>
  <c r="AH225" i="18"/>
  <c r="AH238" i="18"/>
  <c r="AH246" i="18"/>
  <c r="U234" i="18"/>
  <c r="U222" i="18"/>
  <c r="U229" i="18"/>
  <c r="U199" i="18"/>
  <c r="AH207" i="18"/>
  <c r="J259" i="21"/>
  <c r="J247" i="21"/>
  <c r="J236" i="21"/>
  <c r="J250" i="21"/>
  <c r="J257" i="21"/>
  <c r="J258" i="21"/>
  <c r="AH224" i="18"/>
  <c r="AH216" i="18"/>
  <c r="J239" i="21"/>
  <c r="J231" i="21"/>
  <c r="J243" i="21"/>
  <c r="AH232" i="18"/>
  <c r="AH243" i="18"/>
  <c r="AH219" i="18"/>
  <c r="AH233" i="18"/>
  <c r="J246" i="21"/>
  <c r="AH202" i="18"/>
  <c r="AH209" i="18"/>
  <c r="AH229" i="18"/>
  <c r="AH199" i="18"/>
  <c r="J253" i="21"/>
  <c r="L273" i="21"/>
  <c r="J261" i="21"/>
  <c r="L272" i="21"/>
  <c r="J256" i="21"/>
  <c r="J238" i="21"/>
  <c r="J271" i="21"/>
  <c r="AH212" i="18"/>
  <c r="AH242" i="18"/>
  <c r="L238" i="21"/>
  <c r="J232" i="21"/>
  <c r="J234" i="21"/>
  <c r="L249" i="21"/>
  <c r="J266" i="21"/>
  <c r="J241" i="21"/>
  <c r="J260" i="21"/>
  <c r="AH208" i="18"/>
  <c r="AH217" i="18"/>
  <c r="L258" i="21"/>
  <c r="L266" i="21"/>
  <c r="L256" i="21"/>
  <c r="J235" i="21"/>
  <c r="L265" i="21"/>
  <c r="J262" i="21"/>
  <c r="J229" i="21"/>
  <c r="L275" i="21"/>
  <c r="J267" i="21"/>
  <c r="L236" i="21"/>
  <c r="J237" i="21"/>
  <c r="J263" i="21"/>
  <c r="J265" i="21"/>
  <c r="AH244" i="18"/>
  <c r="AH221" i="18"/>
  <c r="AH231" i="18"/>
  <c r="L248" i="21"/>
  <c r="J269" i="21"/>
  <c r="L247" i="21"/>
  <c r="J255" i="21"/>
  <c r="J276" i="21"/>
  <c r="J240" i="21"/>
  <c r="L250" i="21"/>
  <c r="J252" i="21"/>
  <c r="J242" i="21"/>
  <c r="L229" i="21"/>
  <c r="J275" i="21"/>
  <c r="J233" i="21"/>
  <c r="J274" i="21"/>
  <c r="I246" i="18"/>
  <c r="I240" i="18"/>
  <c r="I216" i="18"/>
  <c r="I203" i="18"/>
  <c r="I217" i="18"/>
  <c r="I239" i="18"/>
  <c r="I215" i="18"/>
  <c r="I204" i="18"/>
  <c r="I227" i="18"/>
  <c r="I226" i="18"/>
  <c r="I202" i="18"/>
  <c r="I238" i="18"/>
  <c r="I214" i="18"/>
  <c r="I205" i="18"/>
  <c r="I236" i="18"/>
  <c r="I212" i="18"/>
  <c r="I228" i="18"/>
  <c r="I241" i="18"/>
  <c r="I235" i="18"/>
  <c r="I211" i="18"/>
  <c r="I229" i="18"/>
  <c r="I224" i="18"/>
  <c r="I200" i="18"/>
  <c r="I223" i="18"/>
  <c r="I199" i="18"/>
  <c r="I208" i="18"/>
  <c r="I201" i="18"/>
  <c r="I220" i="18"/>
  <c r="I213" i="18"/>
  <c r="I232" i="18"/>
  <c r="I225" i="18"/>
  <c r="I244" i="18"/>
  <c r="I237" i="18"/>
  <c r="I230" i="18"/>
  <c r="I231" i="18"/>
  <c r="I210" i="18"/>
  <c r="I243" i="18"/>
  <c r="I222" i="18"/>
  <c r="I219" i="18"/>
  <c r="I218" i="18"/>
  <c r="I209" i="18"/>
  <c r="I221" i="18"/>
  <c r="I233" i="18"/>
  <c r="I245" i="18"/>
  <c r="I206" i="18"/>
  <c r="I242" i="18"/>
  <c r="I207" i="18"/>
  <c r="I234" i="18"/>
  <c r="T246" i="18"/>
  <c r="T243" i="18"/>
  <c r="T228" i="18"/>
  <c r="T212" i="18"/>
  <c r="T213" i="18"/>
  <c r="T242" i="18"/>
  <c r="T227" i="18"/>
  <c r="T211" i="18"/>
  <c r="T218" i="18"/>
  <c r="T203" i="18"/>
  <c r="T232" i="18"/>
  <c r="T241" i="18"/>
  <c r="T225" i="18"/>
  <c r="T208" i="18"/>
  <c r="T237" i="18"/>
  <c r="T201" i="18"/>
  <c r="T240" i="18"/>
  <c r="T224" i="18"/>
  <c r="T207" i="18"/>
  <c r="T236" i="18"/>
  <c r="T219" i="18"/>
  <c r="T204" i="18"/>
  <c r="T235" i="18"/>
  <c r="T239" i="18"/>
  <c r="T223" i="18"/>
  <c r="T206" i="18"/>
  <c r="T220" i="18"/>
  <c r="T205" i="18"/>
  <c r="T217" i="18"/>
  <c r="T231" i="18"/>
  <c r="T216" i="18"/>
  <c r="T200" i="18"/>
  <c r="T230" i="18"/>
  <c r="T215" i="18"/>
  <c r="T199" i="18"/>
  <c r="T229" i="18"/>
  <c r="T244" i="18"/>
  <c r="T210" i="18"/>
  <c r="T222" i="18"/>
  <c r="T234" i="18"/>
  <c r="T245" i="18"/>
  <c r="T209" i="18"/>
  <c r="T221" i="18"/>
  <c r="T214" i="18"/>
  <c r="T233" i="18"/>
  <c r="T202" i="18"/>
  <c r="T226" i="18"/>
  <c r="T238" i="18"/>
  <c r="H199" i="18"/>
  <c r="H212" i="18"/>
  <c r="H224" i="18"/>
  <c r="H236" i="18"/>
  <c r="H232" i="18"/>
  <c r="H200" i="18"/>
  <c r="H213" i="18"/>
  <c r="H225" i="18"/>
  <c r="H237" i="18"/>
  <c r="H206" i="18"/>
  <c r="H219" i="18"/>
  <c r="H231" i="18"/>
  <c r="H243" i="18"/>
  <c r="H208" i="18"/>
  <c r="H201" i="18"/>
  <c r="H214" i="18"/>
  <c r="H226" i="18"/>
  <c r="H238" i="18"/>
  <c r="H204" i="18"/>
  <c r="H217" i="18"/>
  <c r="H241" i="18"/>
  <c r="H223" i="18"/>
  <c r="H202" i="18"/>
  <c r="H215" i="18"/>
  <c r="H227" i="18"/>
  <c r="H239" i="18"/>
  <c r="H205" i="18"/>
  <c r="H218" i="18"/>
  <c r="H230" i="18"/>
  <c r="H242" i="18"/>
  <c r="H203" i="18"/>
  <c r="H216" i="18"/>
  <c r="H228" i="18"/>
  <c r="H240" i="18"/>
  <c r="H229" i="18"/>
  <c r="H220" i="18"/>
  <c r="H244" i="18"/>
  <c r="H209" i="18"/>
  <c r="H221" i="18"/>
  <c r="H233" i="18"/>
  <c r="H245" i="18"/>
  <c r="H210" i="18"/>
  <c r="H222" i="18"/>
  <c r="H234" i="18"/>
  <c r="H246" i="18"/>
  <c r="H211" i="18"/>
  <c r="H235" i="18"/>
  <c r="H207" i="18"/>
  <c r="AG246" i="18"/>
  <c r="AG243" i="18"/>
  <c r="AG207" i="18"/>
  <c r="AG219" i="18"/>
  <c r="AG241" i="18"/>
  <c r="AG205" i="18"/>
  <c r="AG237" i="18"/>
  <c r="AG203" i="18"/>
  <c r="AG229" i="18"/>
  <c r="AG235" i="18"/>
  <c r="AG201" i="18"/>
  <c r="AG225" i="18"/>
  <c r="AG231" i="18"/>
  <c r="AG223" i="18"/>
  <c r="AG217" i="18"/>
  <c r="AG213" i="18"/>
  <c r="AG211" i="18"/>
  <c r="AG230" i="18"/>
  <c r="AG226" i="18"/>
  <c r="AG239" i="18"/>
  <c r="AG210" i="18"/>
  <c r="AG236" i="18"/>
  <c r="AG232" i="18"/>
  <c r="AG245" i="18"/>
  <c r="AG216" i="18"/>
  <c r="AG242" i="18"/>
  <c r="AG238" i="18"/>
  <c r="AG222" i="18"/>
  <c r="AG244" i="18"/>
  <c r="AG228" i="18"/>
  <c r="AG234" i="18"/>
  <c r="AG212" i="18"/>
  <c r="AG208" i="18"/>
  <c r="AG221" i="18"/>
  <c r="AG218" i="18"/>
  <c r="AG214" i="18"/>
  <c r="AG227" i="18"/>
  <c r="AG199" i="18"/>
  <c r="AG209" i="18"/>
  <c r="AG204" i="18"/>
  <c r="AG215" i="18"/>
  <c r="AG240" i="18"/>
  <c r="AG200" i="18"/>
  <c r="AG233" i="18"/>
  <c r="AG206" i="18"/>
  <c r="AG224" i="18"/>
  <c r="AG202" i="18"/>
  <c r="AG220" i="18"/>
  <c r="I262" i="21"/>
  <c r="L242" i="21"/>
  <c r="J270" i="21"/>
  <c r="J268" i="21"/>
  <c r="J264" i="21"/>
  <c r="J272" i="21"/>
  <c r="I243" i="21"/>
  <c r="I256" i="21"/>
  <c r="I232" i="21"/>
  <c r="L237" i="21"/>
  <c r="J244" i="21"/>
  <c r="J273" i="21"/>
  <c r="J230" i="21"/>
  <c r="J248" i="21"/>
  <c r="I237" i="21"/>
  <c r="I240" i="21"/>
  <c r="I274" i="21"/>
  <c r="I251" i="21"/>
  <c r="I238" i="21"/>
  <c r="I245" i="21"/>
  <c r="J249" i="21"/>
  <c r="J251" i="21"/>
  <c r="J245" i="21"/>
  <c r="I230" i="21"/>
  <c r="I236" i="21"/>
  <c r="I276" i="21"/>
  <c r="I270" i="21"/>
  <c r="I234" i="21"/>
  <c r="I233" i="21"/>
  <c r="I253" i="21"/>
  <c r="I275" i="21"/>
  <c r="I263" i="21"/>
  <c r="I246" i="21"/>
  <c r="I252" i="21"/>
  <c r="I268" i="21"/>
  <c r="I248" i="21"/>
  <c r="I257" i="21"/>
  <c r="I244" i="21"/>
  <c r="I260" i="21"/>
  <c r="I247" i="21"/>
  <c r="L263" i="21"/>
  <c r="L234" i="21"/>
  <c r="L244" i="21"/>
  <c r="L274" i="21"/>
  <c r="L251" i="21"/>
  <c r="L252" i="21"/>
  <c r="L259" i="21"/>
  <c r="L231" i="21"/>
  <c r="L271" i="21"/>
  <c r="L239" i="21"/>
  <c r="L254" i="21"/>
  <c r="L240" i="21"/>
  <c r="L243" i="21"/>
  <c r="L262" i="21"/>
  <c r="L246" i="21"/>
  <c r="L235" i="21"/>
  <c r="L245" i="21"/>
  <c r="L261" i="21"/>
  <c r="L260" i="21"/>
  <c r="L268" i="21"/>
  <c r="L257" i="21"/>
  <c r="L232" i="21"/>
  <c r="L276" i="21"/>
  <c r="L269" i="21"/>
  <c r="L267" i="21"/>
  <c r="L230" i="21"/>
  <c r="L233" i="21"/>
  <c r="L253" i="21"/>
  <c r="L241" i="21"/>
  <c r="L264" i="21"/>
  <c r="L255" i="21"/>
  <c r="V104" i="21"/>
  <c r="H237" i="21"/>
  <c r="H234" i="21"/>
  <c r="H247" i="21"/>
  <c r="H259" i="21"/>
  <c r="H235" i="21"/>
  <c r="H248" i="21"/>
  <c r="H260" i="21"/>
  <c r="H272" i="21"/>
  <c r="H236" i="21"/>
  <c r="H249" i="21"/>
  <c r="H261" i="21"/>
  <c r="H273" i="21"/>
  <c r="H238" i="21"/>
  <c r="H250" i="21"/>
  <c r="H262" i="21"/>
  <c r="H274" i="21"/>
  <c r="H239" i="21"/>
  <c r="H251" i="21"/>
  <c r="H263" i="21"/>
  <c r="H275" i="21"/>
  <c r="H240" i="21"/>
  <c r="H231" i="21"/>
  <c r="H244" i="21"/>
  <c r="H256" i="21"/>
  <c r="H268" i="21"/>
  <c r="H232" i="21"/>
  <c r="H245" i="21"/>
  <c r="H257" i="21"/>
  <c r="H269" i="21"/>
  <c r="H233" i="21"/>
  <c r="H246" i="21"/>
  <c r="H258" i="21"/>
  <c r="H270" i="21"/>
  <c r="H229" i="21"/>
  <c r="H267" i="21"/>
  <c r="H230" i="21"/>
  <c r="H271" i="21"/>
  <c r="H241" i="21"/>
  <c r="H276" i="21"/>
  <c r="H242" i="21"/>
  <c r="H255" i="21"/>
  <c r="H264" i="21"/>
  <c r="H265" i="21"/>
  <c r="H266" i="21"/>
  <c r="H253" i="21"/>
  <c r="H254" i="21"/>
  <c r="H243" i="21"/>
  <c r="H252" i="21"/>
  <c r="K229" i="21"/>
  <c r="K248" i="21"/>
  <c r="K260" i="21"/>
  <c r="K272" i="21"/>
  <c r="K236" i="21"/>
  <c r="K250" i="21"/>
  <c r="K267" i="21"/>
  <c r="K240" i="21"/>
  <c r="K235" i="21"/>
  <c r="K273" i="21"/>
  <c r="K238" i="21"/>
  <c r="K255" i="21"/>
  <c r="K275" i="21"/>
  <c r="K242" i="21"/>
  <c r="K247" i="21"/>
  <c r="K231" i="21"/>
  <c r="K263" i="21"/>
  <c r="K271" i="21"/>
  <c r="K270" i="21"/>
  <c r="K266" i="21"/>
  <c r="K251" i="21"/>
  <c r="K259" i="21"/>
  <c r="K246" i="21"/>
  <c r="K254" i="21"/>
  <c r="K239" i="21"/>
  <c r="K234" i="21"/>
  <c r="K243" i="21"/>
  <c r="K233" i="21"/>
  <c r="K276" i="21"/>
  <c r="K230" i="21"/>
  <c r="K274" i="21"/>
  <c r="K256" i="21"/>
  <c r="K264" i="21"/>
  <c r="K262" i="21"/>
  <c r="K232" i="21"/>
  <c r="K252" i="21"/>
  <c r="K269" i="21"/>
  <c r="K257" i="21"/>
  <c r="K245" i="21"/>
  <c r="K265" i="21"/>
  <c r="K241" i="21"/>
  <c r="K261" i="21"/>
  <c r="K253" i="21"/>
  <c r="K258" i="21"/>
  <c r="K268" i="21"/>
  <c r="K244" i="21"/>
  <c r="K249" i="21"/>
  <c r="K237" i="21"/>
  <c r="H102" i="21"/>
  <c r="H107" i="21"/>
  <c r="V107" i="21"/>
  <c r="AH104" i="21"/>
  <c r="V103" i="21"/>
  <c r="AH107" i="21"/>
  <c r="AG102" i="21"/>
  <c r="AH102" i="21"/>
  <c r="AG103" i="21"/>
  <c r="AH103" i="21"/>
  <c r="AG107" i="21"/>
  <c r="U107" i="21"/>
  <c r="U102" i="21"/>
  <c r="V102" i="21"/>
  <c r="U103" i="21"/>
  <c r="I107" i="21"/>
  <c r="I104" i="21"/>
  <c r="H104" i="21"/>
  <c r="I103" i="21"/>
  <c r="H103" i="21"/>
  <c r="I102" i="21"/>
  <c r="U232" i="13" l="1" a="1"/>
  <c r="I232" i="13" a="1"/>
  <c r="V237" i="13" l="1"/>
  <c r="V233" i="13"/>
  <c r="V235" i="13"/>
  <c r="U234" i="13"/>
  <c r="U236" i="13"/>
  <c r="V234" i="13"/>
  <c r="V238" i="13"/>
  <c r="U232" i="13"/>
  <c r="V232" i="13"/>
  <c r="U235" i="13"/>
  <c r="U238" i="13"/>
  <c r="U233" i="13"/>
  <c r="V236" i="13"/>
  <c r="U237" i="13"/>
  <c r="I232" i="13"/>
  <c r="I233" i="13"/>
  <c r="I235" i="13"/>
  <c r="I234" i="13"/>
  <c r="J232" i="13"/>
  <c r="J235" i="13"/>
  <c r="J237" i="13"/>
  <c r="J233" i="13"/>
  <c r="J238" i="13"/>
  <c r="I238" i="13"/>
  <c r="I237" i="13"/>
  <c r="J236" i="13"/>
  <c r="I236" i="13"/>
  <c r="J234" i="13"/>
  <c r="Z200" i="13" a="1"/>
  <c r="Z202" i="13" s="1"/>
  <c r="N200" i="13" a="1"/>
  <c r="N206" i="13" s="1"/>
  <c r="Z201" i="13" l="1"/>
  <c r="Z204" i="13"/>
  <c r="Z203" i="13"/>
  <c r="N203" i="13"/>
  <c r="N201" i="13"/>
  <c r="Z206" i="13"/>
  <c r="N205" i="13"/>
  <c r="Z205" i="13"/>
  <c r="N202" i="13"/>
  <c r="Z200" i="13"/>
  <c r="N204" i="13"/>
  <c r="N200" i="13"/>
  <c r="M232" i="13" l="1" a="1"/>
  <c r="Y232" i="13" a="1"/>
  <c r="O234" i="13" l="1"/>
  <c r="M232" i="13"/>
  <c r="N236" i="13"/>
  <c r="N232" i="13"/>
  <c r="O236" i="13"/>
  <c r="M233" i="13"/>
  <c r="N237" i="13"/>
  <c r="N233" i="13"/>
  <c r="O237" i="13"/>
  <c r="N235" i="13"/>
  <c r="O235" i="13"/>
  <c r="M236" i="13"/>
  <c r="O232" i="13"/>
  <c r="M237" i="13"/>
  <c r="O233" i="13"/>
  <c r="M238" i="13"/>
  <c r="M234" i="13"/>
  <c r="N238" i="13"/>
  <c r="N234" i="13"/>
  <c r="O238" i="13"/>
  <c r="M235" i="13"/>
  <c r="AA238" i="13"/>
  <c r="Z235" i="13"/>
  <c r="Y235" i="13"/>
  <c r="Z234" i="13"/>
  <c r="AA232" i="13"/>
  <c r="Y232" i="13"/>
  <c r="Z233" i="13"/>
  <c r="Z238" i="13"/>
  <c r="AA233" i="13"/>
  <c r="Y238" i="13"/>
  <c r="Y236" i="13"/>
  <c r="Z237" i="13"/>
  <c r="AA234" i="13"/>
  <c r="Z232" i="13"/>
  <c r="Z236" i="13"/>
  <c r="AA237" i="13"/>
  <c r="Y234" i="13"/>
  <c r="Y233" i="13"/>
  <c r="AA235" i="13"/>
  <c r="Y237" i="13"/>
  <c r="AA236" i="13"/>
  <c r="I426" i="13" l="1" a="1"/>
  <c r="O426" i="13" a="1"/>
  <c r="U397" i="13" a="1"/>
  <c r="U409" i="13" a="1"/>
  <c r="U411" i="13" a="1"/>
  <c r="U404" i="13" a="1"/>
  <c r="U394" i="13" a="1"/>
  <c r="U393" i="13" a="1"/>
  <c r="U403" i="13" a="1"/>
  <c r="U399" i="13" a="1"/>
  <c r="U402" i="13" a="1"/>
  <c r="U398" i="13" a="1"/>
  <c r="U413" i="13" a="1"/>
  <c r="U408" i="13" a="1"/>
  <c r="U410" i="13" a="1"/>
  <c r="U414" i="13" a="1"/>
  <c r="U412" i="13" a="1"/>
  <c r="U396" i="13" a="1"/>
  <c r="U392" i="13" a="1"/>
  <c r="U406" i="13" a="1"/>
  <c r="U400" i="13" a="1"/>
  <c r="U415" i="13" a="1"/>
  <c r="U407" i="13" a="1"/>
  <c r="U401" i="13" a="1"/>
  <c r="U395" i="13" a="1"/>
  <c r="U405" i="13" a="1"/>
  <c r="I408" i="13" a="1"/>
  <c r="I415" i="13" a="1"/>
  <c r="I395" i="13" a="1"/>
  <c r="I414" i="13" a="1"/>
  <c r="I405" i="13" a="1"/>
  <c r="I401" i="13" a="1"/>
  <c r="I404" i="13" a="1"/>
  <c r="I400" i="13" a="1"/>
  <c r="I412" i="13" a="1"/>
  <c r="I411" i="13" a="1"/>
  <c r="I409" i="13" a="1"/>
  <c r="I394" i="13" a="1"/>
  <c r="I410" i="13" a="1"/>
  <c r="I402" i="13" a="1"/>
  <c r="I398" i="13" a="1"/>
  <c r="I406" i="13" a="1"/>
  <c r="I396" i="13" a="1"/>
  <c r="I392" i="13" a="1"/>
  <c r="I413" i="13" a="1"/>
  <c r="I403" i="13" a="1"/>
  <c r="I399" i="13" a="1"/>
  <c r="I397" i="13" a="1"/>
  <c r="I393" i="13" a="1"/>
  <c r="I407" i="13" a="1"/>
  <c r="U219" i="13" l="1" a="1"/>
  <c r="U219" i="13" s="1"/>
  <c r="V219" i="13" a="1"/>
  <c r="V223" i="13" s="1"/>
  <c r="I219" i="13" a="1"/>
  <c r="J219" i="13" a="1"/>
  <c r="I304" i="13" a="1"/>
  <c r="L304" i="13" s="1"/>
  <c r="U290" i="13" a="1"/>
  <c r="V290" i="13" s="1"/>
  <c r="I344" i="13" a="1"/>
  <c r="J344" i="13" s="1"/>
  <c r="Z187" i="13" a="1"/>
  <c r="Z193" i="13" s="1"/>
  <c r="I371" i="13" a="1"/>
  <c r="O371" i="13" s="1"/>
  <c r="I315" i="13" a="1"/>
  <c r="I315" i="13" s="1"/>
  <c r="I324" i="13" a="1"/>
  <c r="K324" i="13" s="1"/>
  <c r="U281" i="13" a="1"/>
  <c r="X281" i="13" s="1"/>
  <c r="I303" i="13" a="1"/>
  <c r="J303" i="13" s="1"/>
  <c r="J426" i="13" a="1"/>
  <c r="J428" i="13" s="1"/>
  <c r="AA426" i="13" a="1"/>
  <c r="AA428" i="13" s="1"/>
  <c r="I306" i="13" a="1"/>
  <c r="J306" i="13" s="1"/>
  <c r="U351" i="13" a="1"/>
  <c r="Z351" i="13" s="1"/>
  <c r="I385" i="13" a="1"/>
  <c r="L385" i="13" s="1"/>
  <c r="U370" i="13" a="1"/>
  <c r="X370" i="13" s="1"/>
  <c r="U287" i="13" a="1"/>
  <c r="Y287" i="13" s="1"/>
  <c r="U391" i="13" a="1"/>
  <c r="U391" i="13" s="1"/>
  <c r="I314" i="13" a="1"/>
  <c r="M314" i="13" s="1"/>
  <c r="I365" i="13" a="1"/>
  <c r="N365" i="13" s="1"/>
  <c r="I368" i="13" a="1"/>
  <c r="K368" i="13" s="1"/>
  <c r="I252" i="13" a="1"/>
  <c r="O252" i="13" s="1"/>
  <c r="I388" i="13" a="1"/>
  <c r="L388" i="13" s="1"/>
  <c r="I356" i="13" a="1"/>
  <c r="M356" i="13" s="1"/>
  <c r="I374" i="13" a="1"/>
  <c r="K374" i="13" s="1"/>
  <c r="I250" i="13" a="1"/>
  <c r="K250" i="13" s="1"/>
  <c r="I301" i="13" a="1"/>
  <c r="I301" i="13" s="1"/>
  <c r="I287" i="13" a="1"/>
  <c r="L287" i="13" s="1"/>
  <c r="U355" i="13" a="1"/>
  <c r="Z355" i="13" s="1"/>
  <c r="I329" i="13" a="1"/>
  <c r="N329" i="13" s="1"/>
  <c r="W426" i="13" a="1"/>
  <c r="W427" i="13" s="1"/>
  <c r="U277" i="13" a="1"/>
  <c r="W277" i="13" s="1"/>
  <c r="I255" i="13" a="1"/>
  <c r="N255" i="13" s="1"/>
  <c r="I386" i="13" a="1"/>
  <c r="M386" i="13" s="1"/>
  <c r="U372" i="13" a="1"/>
  <c r="V372" i="13" s="1"/>
  <c r="U374" i="13" a="1"/>
  <c r="V374" i="13" s="1"/>
  <c r="I364" i="13" a="1"/>
  <c r="I364" i="13" s="1"/>
  <c r="I280" i="13" a="1"/>
  <c r="O280" i="13" s="1"/>
  <c r="I302" i="13" a="1"/>
  <c r="M302" i="13" s="1"/>
  <c r="U390" i="13" a="1"/>
  <c r="AA390" i="13" s="1"/>
  <c r="I249" i="13" a="1"/>
  <c r="J249" i="13" s="1"/>
  <c r="I286" i="13" a="1"/>
  <c r="J286" i="13" s="1"/>
  <c r="I337" i="13" a="1"/>
  <c r="M337" i="13" s="1"/>
  <c r="I274" i="13" a="1"/>
  <c r="N274" i="13" s="1"/>
  <c r="U273" i="13" a="1"/>
  <c r="AA273" i="13" s="1"/>
  <c r="I345" i="13" a="1"/>
  <c r="I345" i="13" s="1"/>
  <c r="U250" i="13" a="1"/>
  <c r="AA250" i="13" s="1"/>
  <c r="U289" i="13" a="1"/>
  <c r="Z289" i="13" s="1"/>
  <c r="U252" i="13" a="1"/>
  <c r="Z252" i="13" s="1"/>
  <c r="I354" i="13" a="1"/>
  <c r="M354" i="13" s="1"/>
  <c r="I276" i="13" a="1"/>
  <c r="O276" i="13" s="1"/>
  <c r="U347" i="13" a="1"/>
  <c r="AA347" i="13" s="1"/>
  <c r="U363" i="13" a="1"/>
  <c r="Z363" i="13" s="1"/>
  <c r="I359" i="13" a="1"/>
  <c r="O359" i="13" s="1"/>
  <c r="U261" i="13" a="1"/>
  <c r="V261" i="13" s="1"/>
  <c r="K426" i="13" a="1"/>
  <c r="K426" i="13" s="1"/>
  <c r="I384" i="13" a="1"/>
  <c r="M384" i="13" s="1"/>
  <c r="U350" i="13" a="1"/>
  <c r="AA350" i="13" s="1"/>
  <c r="U369" i="13" a="1"/>
  <c r="X369" i="13" s="1"/>
  <c r="U253" i="13" a="1"/>
  <c r="W253" i="13" s="1"/>
  <c r="U387" i="13" a="1"/>
  <c r="V387" i="13" s="1"/>
  <c r="U255" i="13" a="1"/>
  <c r="Z255" i="13" s="1"/>
  <c r="U257" i="13" a="1"/>
  <c r="AA257" i="13" s="1"/>
  <c r="I289" i="13" a="1"/>
  <c r="N289" i="13" s="1"/>
  <c r="I307" i="13" a="1"/>
  <c r="M307" i="13" s="1"/>
  <c r="V426" i="13" a="1"/>
  <c r="V431" i="13" s="1"/>
  <c r="I382" i="13" a="1"/>
  <c r="N382" i="13" s="1"/>
  <c r="I266" i="13" a="1"/>
  <c r="J266" i="13" s="1"/>
  <c r="I320" i="13" a="1"/>
  <c r="O320" i="13" s="1"/>
  <c r="U382" i="13" a="1"/>
  <c r="AA382" i="13" s="1"/>
  <c r="U266" i="13" a="1"/>
  <c r="Z266" i="13" s="1"/>
  <c r="U285" i="13" a="1"/>
  <c r="U285" i="13" s="1"/>
  <c r="U371" i="13" a="1"/>
  <c r="U371" i="13" s="1"/>
  <c r="U373" i="13" a="1"/>
  <c r="AA373" i="13" s="1"/>
  <c r="U276" i="13" a="1"/>
  <c r="V276" i="13" s="1"/>
  <c r="U378" i="13" a="1"/>
  <c r="Y378" i="13" s="1"/>
  <c r="I282" i="13" a="1"/>
  <c r="L282" i="13" s="1"/>
  <c r="I333" i="13" a="1"/>
  <c r="J333" i="13" s="1"/>
  <c r="I268" i="13" a="1"/>
  <c r="M268" i="13" s="1"/>
  <c r="I305" i="13" a="1"/>
  <c r="N305" i="13" s="1"/>
  <c r="I273" i="13" a="1"/>
  <c r="L273" i="13" s="1"/>
  <c r="I390" i="13" a="1"/>
  <c r="J390" i="13" s="1"/>
  <c r="I278" i="13" a="1"/>
  <c r="M278" i="13" s="1"/>
  <c r="I277" i="13" a="1"/>
  <c r="M277" i="13" s="1"/>
  <c r="I343" i="13" a="1"/>
  <c r="K343" i="13" s="1"/>
  <c r="U389" i="13" a="1"/>
  <c r="Z389" i="13" s="1"/>
  <c r="U292" i="13" a="1"/>
  <c r="Y292" i="13" s="1"/>
  <c r="U260" i="13" a="1"/>
  <c r="Z260" i="13" s="1"/>
  <c r="I352" i="13" a="1"/>
  <c r="N352" i="13" s="1"/>
  <c r="I325" i="13" a="1"/>
  <c r="J325" i="13" s="1"/>
  <c r="I294" i="13" a="1"/>
  <c r="I294" i="13" s="1"/>
  <c r="I313" i="13" a="1"/>
  <c r="N313" i="13" s="1"/>
  <c r="I327" i="13" a="1"/>
  <c r="J327" i="13" s="1"/>
  <c r="I295" i="13" a="1"/>
  <c r="M295" i="13" s="1"/>
  <c r="U295" i="13" a="1"/>
  <c r="AA295" i="13" s="1"/>
  <c r="M426" i="13" a="1"/>
  <c r="M428" i="13" s="1"/>
  <c r="Y426" i="13" a="1"/>
  <c r="Y431" i="13" s="1"/>
  <c r="U264" i="13" a="1"/>
  <c r="AA264" i="13" s="1"/>
  <c r="U366" i="13" a="1"/>
  <c r="Y366" i="13" s="1"/>
  <c r="U385" i="13" a="1"/>
  <c r="X385" i="13" s="1"/>
  <c r="U269" i="13" a="1"/>
  <c r="Z269" i="13" s="1"/>
  <c r="U271" i="13" a="1"/>
  <c r="Z271" i="13" s="1"/>
  <c r="U344" i="13" a="1"/>
  <c r="V344" i="13" s="1"/>
  <c r="I317" i="13" a="1"/>
  <c r="K317" i="13" s="1"/>
  <c r="I373" i="13" a="1"/>
  <c r="O373" i="13" s="1"/>
  <c r="I259" i="13" a="1"/>
  <c r="J259" i="13" s="1"/>
  <c r="I341" i="13" a="1"/>
  <c r="M341" i="13" s="1"/>
  <c r="I378" i="13" a="1"/>
  <c r="O378" i="13" s="1"/>
  <c r="U346" i="13" a="1"/>
  <c r="AA346" i="13" s="1"/>
  <c r="I330" i="13" a="1"/>
  <c r="M330" i="13" s="1"/>
  <c r="I312" i="13" a="1"/>
  <c r="K312" i="13" s="1"/>
  <c r="U262" i="13" a="1"/>
  <c r="U262" i="13" s="1"/>
  <c r="U348" i="13" a="1"/>
  <c r="X348" i="13" s="1"/>
  <c r="U283" i="13" a="1"/>
  <c r="Y283" i="13" s="1"/>
  <c r="U251" i="13" a="1"/>
  <c r="Z251" i="13" s="1"/>
  <c r="U353" i="13" a="1"/>
  <c r="U353" i="13" s="1"/>
  <c r="U357" i="13" a="1"/>
  <c r="V357" i="13" s="1"/>
  <c r="I299" i="13" a="1"/>
  <c r="M299" i="13" s="1"/>
  <c r="I350" i="13" a="1"/>
  <c r="N350" i="13" s="1"/>
  <c r="I336" i="13" a="1"/>
  <c r="I336" i="13" s="1"/>
  <c r="I387" i="13" a="1"/>
  <c r="K387" i="13" s="1"/>
  <c r="I322" i="13" a="1"/>
  <c r="M322" i="13" s="1"/>
  <c r="I389" i="13" a="1"/>
  <c r="I389" i="13" s="1"/>
  <c r="I258" i="13" a="1"/>
  <c r="I258" i="13" s="1"/>
  <c r="I380" i="13" a="1"/>
  <c r="I380" i="13" s="1"/>
  <c r="U364" i="13" a="1"/>
  <c r="Y364" i="13" s="1"/>
  <c r="U267" i="13" a="1"/>
  <c r="AA267" i="13" s="1"/>
  <c r="U272" i="13" a="1"/>
  <c r="V272" i="13" s="1"/>
  <c r="U274" i="13" a="1"/>
  <c r="Z274" i="13" s="1"/>
  <c r="I264" i="13" a="1"/>
  <c r="I264" i="13" s="1"/>
  <c r="I366" i="13" a="1"/>
  <c r="L366" i="13" s="1"/>
  <c r="I369" i="13" a="1"/>
  <c r="K369" i="13" s="1"/>
  <c r="I253" i="13" a="1"/>
  <c r="M253" i="13" s="1"/>
  <c r="I338" i="13" a="1"/>
  <c r="I338" i="13" s="1"/>
  <c r="I311" i="13" a="1"/>
  <c r="O311" i="13" s="1"/>
  <c r="I260" i="13" a="1"/>
  <c r="J260" i="13" s="1"/>
  <c r="U361" i="13" a="1"/>
  <c r="W361" i="13" s="1"/>
  <c r="U280" i="13" a="1"/>
  <c r="V280" i="13" s="1"/>
  <c r="I360" i="13" a="1"/>
  <c r="O360" i="13" s="1"/>
  <c r="I309" i="13" a="1"/>
  <c r="J309" i="13" s="1"/>
  <c r="I342" i="13" a="1"/>
  <c r="M342" i="13" s="1"/>
  <c r="U248" i="13" a="1"/>
  <c r="W248" i="13" s="1"/>
  <c r="U383" i="13" a="1"/>
  <c r="U383" i="13" s="1"/>
  <c r="U282" i="13" a="1"/>
  <c r="V282" i="13" s="1"/>
  <c r="U286" i="13" a="1"/>
  <c r="V286" i="13" s="1"/>
  <c r="U288" i="13" a="1"/>
  <c r="U288" i="13" s="1"/>
  <c r="U258" i="13" a="1"/>
  <c r="Z258" i="13" s="1"/>
  <c r="U293" i="13" a="1"/>
  <c r="AA293" i="13" s="1"/>
  <c r="I348" i="13" a="1"/>
  <c r="K348" i="13" s="1"/>
  <c r="I248" i="13" a="1"/>
  <c r="I248" i="13" s="1"/>
  <c r="I379" i="13" a="1"/>
  <c r="J379" i="13" s="1"/>
  <c r="I279" i="13" a="1"/>
  <c r="K279" i="13" s="1"/>
  <c r="I283" i="13" a="1"/>
  <c r="I283" i="13" s="1"/>
  <c r="I346" i="13" a="1"/>
  <c r="L346" i="13" s="1"/>
  <c r="I334" i="13" a="1"/>
  <c r="N334" i="13" s="1"/>
  <c r="I285" i="13" a="1"/>
  <c r="J285" i="13" s="1"/>
  <c r="I269" i="13" a="1"/>
  <c r="O269" i="13" s="1"/>
  <c r="I318" i="13" a="1"/>
  <c r="O318" i="13" s="1"/>
  <c r="I340" i="13" a="1"/>
  <c r="L340" i="13" s="1"/>
  <c r="I358" i="13" a="1"/>
  <c r="M358" i="13" s="1"/>
  <c r="U379" i="13" a="1"/>
  <c r="U379" i="13" s="1"/>
  <c r="U359" i="13" a="1"/>
  <c r="Y359" i="13" s="1"/>
  <c r="U376" i="13" a="1"/>
  <c r="X376" i="13" s="1"/>
  <c r="U380" i="13" a="1"/>
  <c r="AA380" i="13" s="1"/>
  <c r="I319" i="13" a="1"/>
  <c r="I319" i="13" s="1"/>
  <c r="I310" i="13" a="1"/>
  <c r="M310" i="13" s="1"/>
  <c r="U279" i="13" a="1"/>
  <c r="Y279" i="13" s="1"/>
  <c r="X426" i="13" a="1"/>
  <c r="X431" i="13" s="1"/>
  <c r="U249" i="13" a="1"/>
  <c r="Z249" i="13" s="1"/>
  <c r="U367" i="13" a="1"/>
  <c r="U367" i="13" s="1"/>
  <c r="U349" i="13" a="1"/>
  <c r="Y349" i="13" s="1"/>
  <c r="U345" i="13" a="1"/>
  <c r="W345" i="13" s="1"/>
  <c r="U377" i="13" a="1"/>
  <c r="Z377" i="13" s="1"/>
  <c r="I331" i="13" a="1"/>
  <c r="J331" i="13" s="1"/>
  <c r="I251" i="13" a="1"/>
  <c r="O251" i="13" s="1"/>
  <c r="I353" i="13" a="1"/>
  <c r="L353" i="13" s="1"/>
  <c r="I326" i="13" a="1"/>
  <c r="N326" i="13" s="1"/>
  <c r="I271" i="13" a="1"/>
  <c r="M271" i="13" s="1"/>
  <c r="I376" i="13" a="1"/>
  <c r="I376" i="13" s="1"/>
  <c r="I257" i="13" a="1"/>
  <c r="J257" i="13" s="1"/>
  <c r="I275" i="13" a="1"/>
  <c r="N275" i="13" s="1"/>
  <c r="I263" i="13" a="1"/>
  <c r="M263" i="13" s="1"/>
  <c r="I262" i="13" a="1"/>
  <c r="M262" i="13" s="1"/>
  <c r="U360" i="13" a="1"/>
  <c r="AA360" i="13" s="1"/>
  <c r="U362" i="13" a="1"/>
  <c r="Z362" i="13" s="1"/>
  <c r="I363" i="13" a="1"/>
  <c r="O363" i="13" s="1"/>
  <c r="U263" i="13" a="1"/>
  <c r="U263" i="13" s="1"/>
  <c r="U381" i="13" a="1"/>
  <c r="W381" i="13" s="1"/>
  <c r="U265" i="13" a="1"/>
  <c r="Z265" i="13" s="1"/>
  <c r="U284" i="13" a="1"/>
  <c r="Z284" i="13" s="1"/>
  <c r="U386" i="13" a="1"/>
  <c r="V386" i="13" s="1"/>
  <c r="U254" i="13" a="1"/>
  <c r="AA254" i="13" s="1"/>
  <c r="U388" i="13" a="1"/>
  <c r="Z388" i="13" s="1"/>
  <c r="U256" i="13" a="1"/>
  <c r="Z256" i="13" s="1"/>
  <c r="U358" i="13" a="1"/>
  <c r="Y358" i="13" s="1"/>
  <c r="I281" i="13" a="1"/>
  <c r="J281" i="13" s="1"/>
  <c r="I332" i="13" a="1"/>
  <c r="K332" i="13" s="1"/>
  <c r="I383" i="13" a="1"/>
  <c r="J383" i="13" s="1"/>
  <c r="I267" i="13" a="1"/>
  <c r="K267" i="13" s="1"/>
  <c r="I321" i="13" a="1"/>
  <c r="I321" i="13" s="1"/>
  <c r="I355" i="13" a="1"/>
  <c r="I355" i="13" s="1"/>
  <c r="I323" i="13" a="1"/>
  <c r="N323" i="13" s="1"/>
  <c r="I291" i="13" a="1"/>
  <c r="L291" i="13" s="1"/>
  <c r="I328" i="13" a="1"/>
  <c r="M328" i="13" s="1"/>
  <c r="I296" i="13" a="1"/>
  <c r="M296" i="13" s="1"/>
  <c r="U278" i="13" a="1"/>
  <c r="Z278" i="13" s="1"/>
  <c r="I377" i="13" a="1"/>
  <c r="K377" i="13" s="1"/>
  <c r="U368" i="13" a="1"/>
  <c r="AA368" i="13" s="1"/>
  <c r="U270" i="13" a="1"/>
  <c r="V270" i="13" s="1"/>
  <c r="U275" i="13" a="1"/>
  <c r="Y275" i="13" s="1"/>
  <c r="I300" i="13" a="1"/>
  <c r="O300" i="13" s="1"/>
  <c r="I351" i="13" a="1"/>
  <c r="L351" i="13" s="1"/>
  <c r="I272" i="13" a="1"/>
  <c r="O272" i="13" s="1"/>
  <c r="I339" i="13" a="1"/>
  <c r="O339" i="13" s="1"/>
  <c r="I357" i="13" a="1"/>
  <c r="K357" i="13" s="1"/>
  <c r="I375" i="13" a="1"/>
  <c r="O375" i="13" s="1"/>
  <c r="L426" i="13" a="1"/>
  <c r="L426" i="13" s="1"/>
  <c r="I361" i="13" a="1"/>
  <c r="K361" i="13" s="1"/>
  <c r="U365" i="13" a="1"/>
  <c r="V365" i="13" s="1"/>
  <c r="U384" i="13" a="1"/>
  <c r="V384" i="13" s="1"/>
  <c r="U268" i="13" a="1"/>
  <c r="Z268" i="13" s="1"/>
  <c r="U354" i="13" a="1"/>
  <c r="U354" i="13" s="1"/>
  <c r="U356" i="13" a="1"/>
  <c r="AA356" i="13" s="1"/>
  <c r="U291" i="13" a="1"/>
  <c r="U291" i="13" s="1"/>
  <c r="U259" i="13" a="1"/>
  <c r="Z259" i="13" s="1"/>
  <c r="I381" i="13" a="1"/>
  <c r="N381" i="13" s="1"/>
  <c r="I265" i="13" a="1"/>
  <c r="K265" i="13" s="1"/>
  <c r="I316" i="13" a="1"/>
  <c r="K316" i="13" s="1"/>
  <c r="I367" i="13" a="1"/>
  <c r="M367" i="13" s="1"/>
  <c r="I370" i="13" a="1"/>
  <c r="I370" i="13" s="1"/>
  <c r="I254" i="13" a="1"/>
  <c r="J254" i="13" s="1"/>
  <c r="I288" i="13" a="1"/>
  <c r="K288" i="13" s="1"/>
  <c r="I256" i="13" a="1"/>
  <c r="J256" i="13" s="1"/>
  <c r="I391" i="13" a="1"/>
  <c r="J391" i="13" s="1"/>
  <c r="I261" i="13" a="1"/>
  <c r="I261" i="13" s="1"/>
  <c r="I362" i="13" a="1"/>
  <c r="M362" i="13" s="1"/>
  <c r="I292" i="13" a="1"/>
  <c r="O292" i="13" s="1"/>
  <c r="U352" i="13" a="1"/>
  <c r="W352" i="13" s="1"/>
  <c r="U375" i="13" a="1"/>
  <c r="V375" i="13" s="1"/>
  <c r="I298" i="13" a="1"/>
  <c r="M298" i="13" s="1"/>
  <c r="I349" i="13" a="1"/>
  <c r="N349" i="13" s="1"/>
  <c r="I284" i="13" a="1"/>
  <c r="N284" i="13" s="1"/>
  <c r="I335" i="13" a="1"/>
  <c r="K335" i="13" s="1"/>
  <c r="I270" i="13" a="1"/>
  <c r="J270" i="13" s="1"/>
  <c r="I372" i="13" a="1"/>
  <c r="J372" i="13" s="1"/>
  <c r="I290" i="13" a="1"/>
  <c r="J290" i="13" s="1"/>
  <c r="I308" i="13" a="1"/>
  <c r="K308" i="13" s="1"/>
  <c r="I293" i="13" a="1"/>
  <c r="J293" i="13" s="1"/>
  <c r="I347" i="13" a="1"/>
  <c r="K347" i="13" s="1"/>
  <c r="I297" i="13" a="1"/>
  <c r="K297" i="13" s="1"/>
  <c r="U294" i="13" a="1"/>
  <c r="AA294" i="13" s="1"/>
  <c r="Z188" i="13"/>
  <c r="X400" i="13"/>
  <c r="Y400" i="13"/>
  <c r="V400" i="13"/>
  <c r="U400" i="13"/>
  <c r="W400" i="13"/>
  <c r="AA400" i="13"/>
  <c r="Z400" i="13"/>
  <c r="N403" i="13"/>
  <c r="L403" i="13"/>
  <c r="I403" i="13"/>
  <c r="O403" i="13"/>
  <c r="M403" i="13"/>
  <c r="J403" i="13"/>
  <c r="K403" i="13"/>
  <c r="L400" i="13"/>
  <c r="N400" i="13"/>
  <c r="I400" i="13"/>
  <c r="K400" i="13"/>
  <c r="O400" i="13"/>
  <c r="M400" i="13"/>
  <c r="J400" i="13"/>
  <c r="X407" i="13"/>
  <c r="Z407" i="13"/>
  <c r="U407" i="13"/>
  <c r="AA407" i="13"/>
  <c r="Y407" i="13"/>
  <c r="V407" i="13"/>
  <c r="W407" i="13"/>
  <c r="Z402" i="13"/>
  <c r="V402" i="13"/>
  <c r="X402" i="13"/>
  <c r="AA402" i="13"/>
  <c r="W402" i="13"/>
  <c r="U402" i="13"/>
  <c r="Y402" i="13"/>
  <c r="U343" i="13" a="1"/>
  <c r="U338" i="13" a="1"/>
  <c r="U337" i="13" a="1"/>
  <c r="U340" i="13" a="1"/>
  <c r="U342" i="13" a="1"/>
  <c r="U330" i="13" a="1"/>
  <c r="U323" i="13" a="1"/>
  <c r="U322" i="13" a="1"/>
  <c r="U335" i="13" a="1"/>
  <c r="U325" i="13" a="1"/>
  <c r="U336" i="13" a="1"/>
  <c r="U321" i="13" a="1"/>
  <c r="U324" i="13" a="1"/>
  <c r="U334" i="13" a="1"/>
  <c r="U341" i="13" a="1"/>
  <c r="U339" i="13" a="1"/>
  <c r="U326" i="13" a="1"/>
  <c r="U333" i="13" a="1"/>
  <c r="U332" i="13" a="1"/>
  <c r="U329" i="13" a="1"/>
  <c r="U331" i="13" a="1"/>
  <c r="U327" i="13" a="1"/>
  <c r="U328" i="13" a="1"/>
  <c r="U320" i="13" a="1"/>
  <c r="O396" i="13"/>
  <c r="L396" i="13"/>
  <c r="K396" i="13"/>
  <c r="J396" i="13"/>
  <c r="N396" i="13"/>
  <c r="I396" i="13"/>
  <c r="M396" i="13"/>
  <c r="O405" i="13"/>
  <c r="L405" i="13"/>
  <c r="M405" i="13"/>
  <c r="J405" i="13"/>
  <c r="I405" i="13"/>
  <c r="K405" i="13"/>
  <c r="N405" i="13"/>
  <c r="Y406" i="13"/>
  <c r="V406" i="13"/>
  <c r="U406" i="13"/>
  <c r="X406" i="13"/>
  <c r="W406" i="13"/>
  <c r="Z406" i="13"/>
  <c r="AA406" i="13"/>
  <c r="Z393" i="13"/>
  <c r="V393" i="13"/>
  <c r="Y393" i="13"/>
  <c r="AA393" i="13"/>
  <c r="W393" i="13"/>
  <c r="U393" i="13"/>
  <c r="X393" i="13"/>
  <c r="N392" i="13"/>
  <c r="M392" i="13"/>
  <c r="J392" i="13"/>
  <c r="O392" i="13"/>
  <c r="I392" i="13"/>
  <c r="L392" i="13"/>
  <c r="K392" i="13"/>
  <c r="N406" i="13"/>
  <c r="L406" i="13"/>
  <c r="I406" i="13"/>
  <c r="M406" i="13"/>
  <c r="J406" i="13"/>
  <c r="K406" i="13"/>
  <c r="O406" i="13"/>
  <c r="J414" i="13"/>
  <c r="I414" i="13"/>
  <c r="M414" i="13"/>
  <c r="L414" i="13"/>
  <c r="K414" i="13"/>
  <c r="O414" i="13"/>
  <c r="N414" i="13"/>
  <c r="Z392" i="13"/>
  <c r="X392" i="13"/>
  <c r="U392" i="13"/>
  <c r="AA392" i="13"/>
  <c r="Y392" i="13"/>
  <c r="V392" i="13"/>
  <c r="W392" i="13"/>
  <c r="AA394" i="13"/>
  <c r="X394" i="13"/>
  <c r="Y394" i="13"/>
  <c r="W394" i="13"/>
  <c r="Z394" i="13"/>
  <c r="V394" i="13"/>
  <c r="U394" i="13"/>
  <c r="V415" i="13"/>
  <c r="Y415" i="13"/>
  <c r="W415" i="13"/>
  <c r="AA415" i="13"/>
  <c r="Z415" i="13"/>
  <c r="X415" i="13"/>
  <c r="U415" i="13"/>
  <c r="N398" i="13"/>
  <c r="L398" i="13"/>
  <c r="J398" i="13"/>
  <c r="O398" i="13"/>
  <c r="K398" i="13"/>
  <c r="I398" i="13"/>
  <c r="M398" i="13"/>
  <c r="N395" i="13"/>
  <c r="L395" i="13"/>
  <c r="O395" i="13"/>
  <c r="J395" i="13"/>
  <c r="M395" i="13"/>
  <c r="K395" i="13"/>
  <c r="I395" i="13"/>
  <c r="X396" i="13"/>
  <c r="Z396" i="13"/>
  <c r="AA396" i="13"/>
  <c r="W396" i="13"/>
  <c r="V396" i="13"/>
  <c r="U396" i="13"/>
  <c r="Y396" i="13"/>
  <c r="X404" i="13"/>
  <c r="W404" i="13"/>
  <c r="Y404" i="13"/>
  <c r="Z404" i="13"/>
  <c r="U404" i="13"/>
  <c r="AA404" i="13"/>
  <c r="V404" i="13"/>
  <c r="N187" i="13" a="1"/>
  <c r="L413" i="13"/>
  <c r="N413" i="13"/>
  <c r="M413" i="13"/>
  <c r="J413" i="13"/>
  <c r="O413" i="13"/>
  <c r="K413" i="13"/>
  <c r="I413" i="13"/>
  <c r="AA403" i="13"/>
  <c r="X403" i="13"/>
  <c r="V403" i="13"/>
  <c r="W403" i="13"/>
  <c r="Z403" i="13"/>
  <c r="Y403" i="13"/>
  <c r="U403" i="13"/>
  <c r="I402" i="13"/>
  <c r="M402" i="13"/>
  <c r="L402" i="13"/>
  <c r="J402" i="13"/>
  <c r="K402" i="13"/>
  <c r="N402" i="13"/>
  <c r="O402" i="13"/>
  <c r="O415" i="13"/>
  <c r="L415" i="13"/>
  <c r="N415" i="13"/>
  <c r="I415" i="13"/>
  <c r="K415" i="13"/>
  <c r="J415" i="13"/>
  <c r="M415" i="13"/>
  <c r="V412" i="13"/>
  <c r="U412" i="13"/>
  <c r="W412" i="13"/>
  <c r="Y412" i="13"/>
  <c r="AA412" i="13"/>
  <c r="Z412" i="13"/>
  <c r="X412" i="13"/>
  <c r="Z411" i="13"/>
  <c r="AA411" i="13"/>
  <c r="W411" i="13"/>
  <c r="Y411" i="13"/>
  <c r="U411" i="13"/>
  <c r="X411" i="13"/>
  <c r="V411" i="13"/>
  <c r="L410" i="13"/>
  <c r="N410" i="13"/>
  <c r="M410" i="13"/>
  <c r="O410" i="13"/>
  <c r="K410" i="13"/>
  <c r="I410" i="13"/>
  <c r="J410" i="13"/>
  <c r="M408" i="13"/>
  <c r="J408" i="13"/>
  <c r="K408" i="13"/>
  <c r="I408" i="13"/>
  <c r="O408" i="13"/>
  <c r="N408" i="13"/>
  <c r="L408" i="13"/>
  <c r="X414" i="13"/>
  <c r="AA414" i="13"/>
  <c r="W414" i="13"/>
  <c r="U414" i="13"/>
  <c r="Z414" i="13"/>
  <c r="V414" i="13"/>
  <c r="Y414" i="13"/>
  <c r="V409" i="13"/>
  <c r="Y409" i="13"/>
  <c r="W409" i="13"/>
  <c r="AA409" i="13"/>
  <c r="U409" i="13"/>
  <c r="Z409" i="13"/>
  <c r="X409" i="13"/>
  <c r="N404" i="13"/>
  <c r="O404" i="13"/>
  <c r="K404" i="13"/>
  <c r="M404" i="13"/>
  <c r="I404" i="13"/>
  <c r="L404" i="13"/>
  <c r="J404" i="13"/>
  <c r="L407" i="13"/>
  <c r="N407" i="13"/>
  <c r="K407" i="13"/>
  <c r="M407" i="13"/>
  <c r="O407" i="13"/>
  <c r="I407" i="13"/>
  <c r="J407" i="13"/>
  <c r="N394" i="13"/>
  <c r="L394" i="13"/>
  <c r="I394" i="13"/>
  <c r="J394" i="13"/>
  <c r="O394" i="13"/>
  <c r="M394" i="13"/>
  <c r="K394" i="13"/>
  <c r="AA410" i="13"/>
  <c r="Z410" i="13"/>
  <c r="X410" i="13"/>
  <c r="W410" i="13"/>
  <c r="U410" i="13"/>
  <c r="V410" i="13"/>
  <c r="Y410" i="13"/>
  <c r="Y397" i="13"/>
  <c r="V397" i="13"/>
  <c r="W397" i="13"/>
  <c r="Z397" i="13"/>
  <c r="U397" i="13"/>
  <c r="AA397" i="13"/>
  <c r="X397" i="13"/>
  <c r="J401" i="13"/>
  <c r="M401" i="13"/>
  <c r="N401" i="13"/>
  <c r="K401" i="13"/>
  <c r="I401" i="13"/>
  <c r="L401" i="13"/>
  <c r="O401" i="13"/>
  <c r="M393" i="13"/>
  <c r="L393" i="13"/>
  <c r="J393" i="13"/>
  <c r="I393" i="13"/>
  <c r="O393" i="13"/>
  <c r="K393" i="13"/>
  <c r="N393" i="13"/>
  <c r="O409" i="13"/>
  <c r="N409" i="13"/>
  <c r="L409" i="13"/>
  <c r="K409" i="13"/>
  <c r="I409" i="13"/>
  <c r="J409" i="13"/>
  <c r="M409" i="13"/>
  <c r="Z405" i="13"/>
  <c r="X405" i="13"/>
  <c r="AA405" i="13"/>
  <c r="W405" i="13"/>
  <c r="U405" i="13"/>
  <c r="V405" i="13"/>
  <c r="Y405" i="13"/>
  <c r="Y408" i="13"/>
  <c r="Z408" i="13"/>
  <c r="X408" i="13"/>
  <c r="V408" i="13"/>
  <c r="U408" i="13"/>
  <c r="AA408" i="13"/>
  <c r="W408" i="13"/>
  <c r="O431" i="13"/>
  <c r="O427" i="13"/>
  <c r="O429" i="13"/>
  <c r="O430" i="13"/>
  <c r="O432" i="13"/>
  <c r="O428" i="13"/>
  <c r="O426" i="13"/>
  <c r="Z399" i="13"/>
  <c r="Y399" i="13"/>
  <c r="V399" i="13"/>
  <c r="AA399" i="13"/>
  <c r="X399" i="13"/>
  <c r="W399" i="13"/>
  <c r="U399" i="13"/>
  <c r="U315" i="13" a="1"/>
  <c r="U309" i="13" a="1"/>
  <c r="U303" i="13" a="1"/>
  <c r="U316" i="13" a="1"/>
  <c r="U312" i="13" a="1"/>
  <c r="U307" i="13" a="1"/>
  <c r="U306" i="13" a="1"/>
  <c r="U300" i="13" a="1"/>
  <c r="U311" i="13" a="1"/>
  <c r="U310" i="13" a="1"/>
  <c r="U299" i="13" a="1"/>
  <c r="U318" i="13" a="1"/>
  <c r="U301" i="13" a="1"/>
  <c r="U305" i="13" a="1"/>
  <c r="U313" i="13" a="1"/>
  <c r="U314" i="13" a="1"/>
  <c r="U308" i="13" a="1"/>
  <c r="U304" i="13" a="1"/>
  <c r="U298" i="13" a="1"/>
  <c r="U302" i="13" a="1"/>
  <c r="U297" i="13" a="1"/>
  <c r="U296" i="13" a="1"/>
  <c r="U317" i="13" a="1"/>
  <c r="U319" i="13" a="1"/>
  <c r="O397" i="13"/>
  <c r="M397" i="13"/>
  <c r="N397" i="13"/>
  <c r="K397" i="13"/>
  <c r="I397" i="13"/>
  <c r="J397" i="13"/>
  <c r="L397" i="13"/>
  <c r="J411" i="13"/>
  <c r="K411" i="13"/>
  <c r="L411" i="13"/>
  <c r="I411" i="13"/>
  <c r="N411" i="13"/>
  <c r="M411" i="13"/>
  <c r="O411" i="13"/>
  <c r="Y395" i="13"/>
  <c r="Z395" i="13"/>
  <c r="W395" i="13"/>
  <c r="U395" i="13"/>
  <c r="V395" i="13"/>
  <c r="X395" i="13"/>
  <c r="AA395" i="13"/>
  <c r="AA413" i="13"/>
  <c r="Z413" i="13"/>
  <c r="X413" i="13"/>
  <c r="W413" i="13"/>
  <c r="U413" i="13"/>
  <c r="Y413" i="13"/>
  <c r="V413" i="13"/>
  <c r="I431" i="13"/>
  <c r="I430" i="13"/>
  <c r="I427" i="13"/>
  <c r="I429" i="13"/>
  <c r="I432" i="13"/>
  <c r="I428" i="13"/>
  <c r="I426" i="13"/>
  <c r="M399" i="13"/>
  <c r="J399" i="13"/>
  <c r="O399" i="13"/>
  <c r="L399" i="13"/>
  <c r="K399" i="13"/>
  <c r="N399" i="13"/>
  <c r="I399" i="13"/>
  <c r="O412" i="13"/>
  <c r="N412" i="13"/>
  <c r="L412" i="13"/>
  <c r="K412" i="13"/>
  <c r="I412" i="13"/>
  <c r="M412" i="13"/>
  <c r="J412" i="13"/>
  <c r="U401" i="13"/>
  <c r="Z401" i="13"/>
  <c r="X401" i="13"/>
  <c r="W401" i="13"/>
  <c r="V401" i="13"/>
  <c r="Y401" i="13"/>
  <c r="AA401" i="13"/>
  <c r="X398" i="13"/>
  <c r="Z398" i="13"/>
  <c r="U398" i="13"/>
  <c r="AA398" i="13"/>
  <c r="W398" i="13"/>
  <c r="Y398" i="13"/>
  <c r="V398" i="13"/>
  <c r="U426" i="13" a="1"/>
  <c r="O249" i="13" l="1"/>
  <c r="X363" i="13"/>
  <c r="I307" i="13"/>
  <c r="O307" i="13"/>
  <c r="V220" i="13"/>
  <c r="V222" i="13"/>
  <c r="V225" i="13"/>
  <c r="V221" i="13"/>
  <c r="U220" i="13"/>
  <c r="O374" i="13"/>
  <c r="AA377" i="13"/>
  <c r="O354" i="13"/>
  <c r="V377" i="13"/>
  <c r="AA255" i="13"/>
  <c r="Y429" i="13"/>
  <c r="Z361" i="13"/>
  <c r="J318" i="13"/>
  <c r="X361" i="13"/>
  <c r="J429" i="13"/>
  <c r="V219" i="13"/>
  <c r="J430" i="13"/>
  <c r="U355" i="13"/>
  <c r="J432" i="13"/>
  <c r="N372" i="13"/>
  <c r="Y432" i="13"/>
  <c r="M374" i="13"/>
  <c r="L343" i="13"/>
  <c r="V285" i="13"/>
  <c r="M275" i="13"/>
  <c r="I349" i="13"/>
  <c r="X346" i="13"/>
  <c r="V224" i="13"/>
  <c r="M387" i="13"/>
  <c r="L275" i="13"/>
  <c r="X387" i="13"/>
  <c r="K257" i="13"/>
  <c r="J349" i="13"/>
  <c r="O349" i="13"/>
  <c r="X286" i="13"/>
  <c r="O275" i="13"/>
  <c r="Y428" i="13"/>
  <c r="L374" i="13"/>
  <c r="U286" i="13"/>
  <c r="Y355" i="13"/>
  <c r="V363" i="13"/>
  <c r="M372" i="13"/>
  <c r="U361" i="13"/>
  <c r="K359" i="13"/>
  <c r="K249" i="13"/>
  <c r="Y377" i="13"/>
  <c r="J380" i="13"/>
  <c r="N307" i="13"/>
  <c r="U221" i="13"/>
  <c r="N249" i="13"/>
  <c r="K248" i="13"/>
  <c r="AA348" i="13"/>
  <c r="J352" i="13"/>
  <c r="U225" i="13"/>
  <c r="O348" i="13"/>
  <c r="U348" i="13"/>
  <c r="U224" i="13"/>
  <c r="X270" i="13"/>
  <c r="W348" i="13"/>
  <c r="Y270" i="13"/>
  <c r="M249" i="13"/>
  <c r="O362" i="13"/>
  <c r="X377" i="13"/>
  <c r="U363" i="13"/>
  <c r="M380" i="13"/>
  <c r="I282" i="13"/>
  <c r="Y272" i="13"/>
  <c r="K351" i="13"/>
  <c r="I249" i="13"/>
  <c r="U377" i="13"/>
  <c r="J282" i="13"/>
  <c r="J362" i="13"/>
  <c r="L332" i="13"/>
  <c r="V379" i="13"/>
  <c r="W363" i="13"/>
  <c r="O380" i="13"/>
  <c r="J317" i="13"/>
  <c r="M282" i="13"/>
  <c r="K380" i="13"/>
  <c r="M256" i="13"/>
  <c r="M332" i="13"/>
  <c r="X379" i="13"/>
  <c r="Z287" i="13"/>
  <c r="AA269" i="13"/>
  <c r="N282" i="13"/>
  <c r="O351" i="13"/>
  <c r="AA363" i="13"/>
  <c r="K256" i="13"/>
  <c r="AA362" i="13"/>
  <c r="Z379" i="13"/>
  <c r="Y361" i="13"/>
  <c r="Y348" i="13"/>
  <c r="O282" i="13"/>
  <c r="M329" i="13"/>
  <c r="U268" i="13"/>
  <c r="V361" i="13"/>
  <c r="Z348" i="13"/>
  <c r="J307" i="13"/>
  <c r="Z357" i="13"/>
  <c r="I303" i="13"/>
  <c r="L317" i="13"/>
  <c r="O293" i="13"/>
  <c r="V291" i="13"/>
  <c r="K386" i="13"/>
  <c r="O303" i="13"/>
  <c r="O317" i="13"/>
  <c r="O274" i="13"/>
  <c r="I293" i="13"/>
  <c r="Y291" i="13"/>
  <c r="K321" i="13"/>
  <c r="I353" i="13"/>
  <c r="M279" i="13"/>
  <c r="K303" i="13"/>
  <c r="I273" i="13"/>
  <c r="N303" i="13"/>
  <c r="Z353" i="13"/>
  <c r="AA291" i="13"/>
  <c r="O321" i="13"/>
  <c r="M309" i="13"/>
  <c r="L303" i="13"/>
  <c r="J321" i="13"/>
  <c r="M303" i="13"/>
  <c r="J313" i="13"/>
  <c r="L313" i="13"/>
  <c r="M313" i="13"/>
  <c r="V381" i="13"/>
  <c r="X277" i="13"/>
  <c r="L324" i="13"/>
  <c r="I362" i="13"/>
  <c r="J351" i="13"/>
  <c r="O365" i="13"/>
  <c r="U380" i="13"/>
  <c r="Y277" i="13"/>
  <c r="L305" i="13"/>
  <c r="I384" i="13"/>
  <c r="Z281" i="13"/>
  <c r="N384" i="13"/>
  <c r="N266" i="13"/>
  <c r="M324" i="13"/>
  <c r="I274" i="13"/>
  <c r="L362" i="13"/>
  <c r="X291" i="13"/>
  <c r="I351" i="13"/>
  <c r="L321" i="13"/>
  <c r="Y381" i="13"/>
  <c r="Z380" i="13"/>
  <c r="N279" i="13"/>
  <c r="AA281" i="13"/>
  <c r="M317" i="13"/>
  <c r="I313" i="13"/>
  <c r="I305" i="13"/>
  <c r="X232" i="13" a="1"/>
  <c r="I266" i="13"/>
  <c r="J324" i="13"/>
  <c r="M274" i="13"/>
  <c r="N293" i="13"/>
  <c r="O298" i="13"/>
  <c r="K362" i="13"/>
  <c r="Z291" i="13"/>
  <c r="N351" i="13"/>
  <c r="M321" i="13"/>
  <c r="AA381" i="13"/>
  <c r="X380" i="13"/>
  <c r="J279" i="13"/>
  <c r="Y281" i="13"/>
  <c r="K336" i="13"/>
  <c r="J431" i="13"/>
  <c r="I317" i="13"/>
  <c r="O313" i="13"/>
  <c r="K305" i="13"/>
  <c r="V353" i="13"/>
  <c r="O305" i="13"/>
  <c r="N362" i="13"/>
  <c r="L309" i="13"/>
  <c r="N356" i="13"/>
  <c r="U253" i="13"/>
  <c r="AA391" i="13"/>
  <c r="O266" i="13"/>
  <c r="M293" i="13"/>
  <c r="K431" i="13"/>
  <c r="O391" i="13"/>
  <c r="X254" i="13"/>
  <c r="J365" i="13"/>
  <c r="O353" i="13"/>
  <c r="X432" i="13"/>
  <c r="AA282" i="13"/>
  <c r="U277" i="13"/>
  <c r="N309" i="13"/>
  <c r="X272" i="13"/>
  <c r="W353" i="13"/>
  <c r="AA426" i="13"/>
  <c r="I371" i="13"/>
  <c r="J305" i="13"/>
  <c r="U222" i="13"/>
  <c r="K428" i="13"/>
  <c r="K432" i="13"/>
  <c r="K309" i="13"/>
  <c r="N378" i="13"/>
  <c r="L266" i="13"/>
  <c r="K429" i="13"/>
  <c r="X374" i="13"/>
  <c r="I373" i="13"/>
  <c r="AA253" i="13"/>
  <c r="N324" i="13"/>
  <c r="K274" i="13"/>
  <c r="L293" i="13"/>
  <c r="K427" i="13"/>
  <c r="K328" i="13"/>
  <c r="X381" i="13"/>
  <c r="L365" i="13"/>
  <c r="N353" i="13"/>
  <c r="W380" i="13"/>
  <c r="I279" i="13"/>
  <c r="U281" i="13"/>
  <c r="Z277" i="13"/>
  <c r="I309" i="13"/>
  <c r="Z272" i="13"/>
  <c r="X353" i="13"/>
  <c r="AA431" i="13"/>
  <c r="K320" i="13"/>
  <c r="M430" i="13"/>
  <c r="U223" i="13"/>
  <c r="W232" i="13" s="1" a="1"/>
  <c r="M305" i="13"/>
  <c r="W374" i="13"/>
  <c r="K356" i="13"/>
  <c r="K293" i="13"/>
  <c r="I365" i="13"/>
  <c r="V277" i="13"/>
  <c r="W272" i="13"/>
  <c r="Z344" i="13"/>
  <c r="Z253" i="13"/>
  <c r="I324" i="13"/>
  <c r="J274" i="13"/>
  <c r="K430" i="13"/>
  <c r="J375" i="13"/>
  <c r="J355" i="13"/>
  <c r="Z381" i="13"/>
  <c r="M365" i="13"/>
  <c r="J353" i="13"/>
  <c r="V380" i="13"/>
  <c r="O279" i="13"/>
  <c r="V281" i="13"/>
  <c r="AA277" i="13"/>
  <c r="O309" i="13"/>
  <c r="AA272" i="13"/>
  <c r="Y353" i="13"/>
  <c r="J427" i="13"/>
  <c r="M320" i="13"/>
  <c r="K365" i="13"/>
  <c r="M266" i="13"/>
  <c r="M353" i="13"/>
  <c r="V274" i="13"/>
  <c r="N317" i="13"/>
  <c r="K353" i="13"/>
  <c r="Y253" i="13"/>
  <c r="O324" i="13"/>
  <c r="L274" i="13"/>
  <c r="L315" i="13"/>
  <c r="U289" i="13"/>
  <c r="W291" i="13"/>
  <c r="M351" i="13"/>
  <c r="N321" i="13"/>
  <c r="U381" i="13"/>
  <c r="K363" i="13"/>
  <c r="Y380" i="13"/>
  <c r="L279" i="13"/>
  <c r="W281" i="13"/>
  <c r="U272" i="13"/>
  <c r="AA353" i="13"/>
  <c r="J426" i="13"/>
  <c r="N320" i="13"/>
  <c r="K313" i="13"/>
  <c r="K266" i="13"/>
  <c r="Z273" i="13"/>
  <c r="O384" i="13"/>
  <c r="J329" i="13"/>
  <c r="W289" i="13"/>
  <c r="N331" i="13"/>
  <c r="N360" i="13"/>
  <c r="I221" i="13"/>
  <c r="I219" i="13"/>
  <c r="I222" i="13"/>
  <c r="I223" i="13"/>
  <c r="I224" i="13"/>
  <c r="I225" i="13"/>
  <c r="I220" i="13"/>
  <c r="L329" i="13"/>
  <c r="I391" i="13"/>
  <c r="L302" i="13"/>
  <c r="W288" i="13"/>
  <c r="N359" i="13"/>
  <c r="X276" i="13"/>
  <c r="U255" i="13"/>
  <c r="L249" i="13"/>
  <c r="I329" i="13"/>
  <c r="Y430" i="13"/>
  <c r="K284" i="13"/>
  <c r="L391" i="13"/>
  <c r="N374" i="13"/>
  <c r="AA270" i="13"/>
  <c r="O383" i="13"/>
  <c r="J275" i="13"/>
  <c r="I331" i="13"/>
  <c r="W377" i="13"/>
  <c r="AA379" i="13"/>
  <c r="Z288" i="13"/>
  <c r="Y363" i="13"/>
  <c r="AA361" i="13"/>
  <c r="I359" i="13"/>
  <c r="N380" i="13"/>
  <c r="V348" i="13"/>
  <c r="Z276" i="13"/>
  <c r="L307" i="13"/>
  <c r="W255" i="13"/>
  <c r="K282" i="13"/>
  <c r="O331" i="13"/>
  <c r="W275" i="13"/>
  <c r="J248" i="13"/>
  <c r="AA252" i="13"/>
  <c r="AA355" i="13"/>
  <c r="K290" i="13"/>
  <c r="I256" i="13"/>
  <c r="X354" i="13"/>
  <c r="I286" i="13"/>
  <c r="X275" i="13"/>
  <c r="O332" i="13"/>
  <c r="U362" i="13"/>
  <c r="M331" i="13"/>
  <c r="U359" i="13"/>
  <c r="K269" i="13"/>
  <c r="I348" i="13"/>
  <c r="V351" i="13"/>
  <c r="W287" i="13"/>
  <c r="J387" i="13"/>
  <c r="X283" i="13"/>
  <c r="M333" i="13"/>
  <c r="M371" i="13"/>
  <c r="Y269" i="13"/>
  <c r="Z190" i="13"/>
  <c r="M352" i="13"/>
  <c r="V359" i="13"/>
  <c r="L363" i="13"/>
  <c r="V355" i="13"/>
  <c r="L290" i="13"/>
  <c r="N256" i="13"/>
  <c r="Y354" i="13"/>
  <c r="M286" i="13"/>
  <c r="Z275" i="13"/>
  <c r="I332" i="13"/>
  <c r="V362" i="13"/>
  <c r="K364" i="13"/>
  <c r="AA359" i="13"/>
  <c r="N269" i="13"/>
  <c r="M348" i="13"/>
  <c r="AA351" i="13"/>
  <c r="U287" i="13"/>
  <c r="J253" i="13"/>
  <c r="W364" i="13"/>
  <c r="L387" i="13"/>
  <c r="Z283" i="13"/>
  <c r="L333" i="13"/>
  <c r="U269" i="13"/>
  <c r="Z189" i="13"/>
  <c r="K325" i="13"/>
  <c r="I352" i="13"/>
  <c r="N248" i="13"/>
  <c r="L256" i="13"/>
  <c r="X359" i="13"/>
  <c r="W355" i="13"/>
  <c r="O290" i="13"/>
  <c r="I367" i="13"/>
  <c r="X268" i="13"/>
  <c r="O286" i="13"/>
  <c r="W270" i="13"/>
  <c r="J332" i="13"/>
  <c r="W362" i="13"/>
  <c r="L364" i="13"/>
  <c r="Z359" i="13"/>
  <c r="N348" i="13"/>
  <c r="Y351" i="13"/>
  <c r="AA287" i="13"/>
  <c r="O253" i="13"/>
  <c r="V364" i="13"/>
  <c r="O387" i="13"/>
  <c r="U283" i="13"/>
  <c r="I333" i="13"/>
  <c r="V269" i="13"/>
  <c r="Z192" i="13"/>
  <c r="N325" i="13"/>
  <c r="O352" i="13"/>
  <c r="U275" i="13"/>
  <c r="K371" i="13"/>
  <c r="X355" i="13"/>
  <c r="O372" i="13"/>
  <c r="Y268" i="13"/>
  <c r="U270" i="13"/>
  <c r="N332" i="13"/>
  <c r="X362" i="13"/>
  <c r="M364" i="13"/>
  <c r="W379" i="13"/>
  <c r="J348" i="13"/>
  <c r="V287" i="13"/>
  <c r="Z280" i="13"/>
  <c r="K253" i="13"/>
  <c r="Z364" i="13"/>
  <c r="W283" i="13"/>
  <c r="U346" i="13"/>
  <c r="W269" i="13"/>
  <c r="Z191" i="13"/>
  <c r="M325" i="13"/>
  <c r="K352" i="13"/>
  <c r="L377" i="13"/>
  <c r="V427" i="13"/>
  <c r="J371" i="13"/>
  <c r="L306" i="13"/>
  <c r="K372" i="13"/>
  <c r="W268" i="13"/>
  <c r="Z270" i="13"/>
  <c r="V388" i="13"/>
  <c r="Y362" i="13"/>
  <c r="O364" i="13"/>
  <c r="Y379" i="13"/>
  <c r="L348" i="13"/>
  <c r="X287" i="13"/>
  <c r="X280" i="13"/>
  <c r="N253" i="13"/>
  <c r="U364" i="13"/>
  <c r="L380" i="13"/>
  <c r="V283" i="13"/>
  <c r="V346" i="13"/>
  <c r="X269" i="13"/>
  <c r="Z187" i="13"/>
  <c r="K307" i="13"/>
  <c r="L352" i="13"/>
  <c r="Z354" i="13"/>
  <c r="J363" i="13"/>
  <c r="W354" i="13"/>
  <c r="K331" i="13"/>
  <c r="N306" i="13"/>
  <c r="O329" i="13"/>
  <c r="L372" i="13"/>
  <c r="M391" i="13"/>
  <c r="AA268" i="13"/>
  <c r="Y388" i="13"/>
  <c r="AA280" i="13"/>
  <c r="L359" i="13"/>
  <c r="W346" i="13"/>
  <c r="J219" i="13"/>
  <c r="L232" i="13" s="1" a="1"/>
  <c r="J220" i="13"/>
  <c r="J221" i="13"/>
  <c r="J222" i="13"/>
  <c r="J223" i="13"/>
  <c r="J224" i="13"/>
  <c r="J225" i="13"/>
  <c r="O335" i="13"/>
  <c r="Y252" i="13"/>
  <c r="Y427" i="13"/>
  <c r="Z387" i="13"/>
  <c r="L335" i="13"/>
  <c r="J367" i="13"/>
  <c r="I374" i="13"/>
  <c r="L429" i="13"/>
  <c r="L300" i="13"/>
  <c r="V347" i="13"/>
  <c r="X388" i="13"/>
  <c r="K275" i="13"/>
  <c r="J364" i="13"/>
  <c r="AA249" i="13"/>
  <c r="N318" i="13"/>
  <c r="K385" i="13"/>
  <c r="U290" i="13"/>
  <c r="X351" i="13"/>
  <c r="I253" i="13"/>
  <c r="AA371" i="13"/>
  <c r="N387" i="13"/>
  <c r="J330" i="13"/>
  <c r="O382" i="13"/>
  <c r="Z264" i="13"/>
  <c r="X257" i="13"/>
  <c r="U370" i="13"/>
  <c r="K370" i="13"/>
  <c r="M361" i="13"/>
  <c r="L428" i="13"/>
  <c r="J296" i="13"/>
  <c r="W388" i="13"/>
  <c r="J263" i="13"/>
  <c r="N364" i="13"/>
  <c r="Y249" i="13"/>
  <c r="M340" i="13"/>
  <c r="M385" i="13"/>
  <c r="Z290" i="13"/>
  <c r="L253" i="13"/>
  <c r="W371" i="13"/>
  <c r="I387" i="13"/>
  <c r="M312" i="13"/>
  <c r="U264" i="13"/>
  <c r="V257" i="13"/>
  <c r="N343" i="13"/>
  <c r="Y426" i="13"/>
  <c r="N335" i="13"/>
  <c r="N367" i="13"/>
  <c r="J374" i="13"/>
  <c r="L354" i="13"/>
  <c r="AA388" i="13"/>
  <c r="I275" i="13"/>
  <c r="V249" i="13"/>
  <c r="M318" i="13"/>
  <c r="I385" i="13"/>
  <c r="Y288" i="13"/>
  <c r="U351" i="13"/>
  <c r="Y346" i="13"/>
  <c r="W344" i="13"/>
  <c r="Y264" i="13"/>
  <c r="X389" i="13"/>
  <c r="Y370" i="13"/>
  <c r="X367" i="13"/>
  <c r="M301" i="13"/>
  <c r="V252" i="13"/>
  <c r="M306" i="13"/>
  <c r="Y387" i="13"/>
  <c r="V278" i="13"/>
  <c r="X358" i="13"/>
  <c r="O262" i="13"/>
  <c r="Y367" i="13"/>
  <c r="I269" i="13"/>
  <c r="AA286" i="13"/>
  <c r="N338" i="13"/>
  <c r="Z371" i="13"/>
  <c r="Z373" i="13"/>
  <c r="Z346" i="13"/>
  <c r="J250" i="13"/>
  <c r="I343" i="13"/>
  <c r="J276" i="13"/>
  <c r="J311" i="13"/>
  <c r="M276" i="13"/>
  <c r="U252" i="13"/>
  <c r="I306" i="13"/>
  <c r="U387" i="13"/>
  <c r="Z365" i="13"/>
  <c r="I314" i="13"/>
  <c r="I296" i="13"/>
  <c r="AA358" i="13"/>
  <c r="V263" i="13"/>
  <c r="I263" i="13"/>
  <c r="X249" i="13"/>
  <c r="L269" i="13"/>
  <c r="W286" i="13"/>
  <c r="O338" i="13"/>
  <c r="V371" i="13"/>
  <c r="M389" i="13"/>
  <c r="U373" i="13"/>
  <c r="K287" i="13"/>
  <c r="L250" i="13"/>
  <c r="M343" i="13"/>
  <c r="N377" i="13"/>
  <c r="O301" i="13"/>
  <c r="J377" i="13"/>
  <c r="J338" i="13"/>
  <c r="W252" i="13"/>
  <c r="K306" i="13"/>
  <c r="W387" i="13"/>
  <c r="L254" i="13"/>
  <c r="X365" i="13"/>
  <c r="N314" i="13"/>
  <c r="K296" i="13"/>
  <c r="V256" i="13"/>
  <c r="L263" i="13"/>
  <c r="U249" i="13"/>
  <c r="M269" i="13"/>
  <c r="M344" i="13"/>
  <c r="Y286" i="13"/>
  <c r="L338" i="13"/>
  <c r="Y371" i="13"/>
  <c r="O389" i="13"/>
  <c r="X373" i="13"/>
  <c r="O294" i="13"/>
  <c r="J287" i="13"/>
  <c r="Y260" i="13"/>
  <c r="O343" i="13"/>
  <c r="I268" i="13"/>
  <c r="L260" i="13"/>
  <c r="X252" i="13"/>
  <c r="O306" i="13"/>
  <c r="AA387" i="13"/>
  <c r="N254" i="13"/>
  <c r="AA365" i="13"/>
  <c r="L430" i="13"/>
  <c r="N296" i="13"/>
  <c r="L267" i="13"/>
  <c r="U388" i="13"/>
  <c r="N263" i="13"/>
  <c r="W249" i="13"/>
  <c r="J269" i="13"/>
  <c r="O379" i="13"/>
  <c r="L344" i="13"/>
  <c r="Z286" i="13"/>
  <c r="K338" i="13"/>
  <c r="X371" i="13"/>
  <c r="L389" i="13"/>
  <c r="N312" i="13"/>
  <c r="V292" i="13"/>
  <c r="J343" i="13"/>
  <c r="L268" i="13"/>
  <c r="N302" i="13"/>
  <c r="N337" i="13"/>
  <c r="O254" i="13"/>
  <c r="N361" i="13"/>
  <c r="L427" i="13"/>
  <c r="L296" i="13"/>
  <c r="O263" i="13"/>
  <c r="N280" i="13"/>
  <c r="J340" i="13"/>
  <c r="X258" i="13"/>
  <c r="O304" i="13"/>
  <c r="O322" i="13"/>
  <c r="O312" i="13"/>
  <c r="AA366" i="13"/>
  <c r="Y257" i="13"/>
  <c r="M335" i="13"/>
  <c r="I254" i="13"/>
  <c r="W365" i="13"/>
  <c r="J314" i="13"/>
  <c r="I377" i="13"/>
  <c r="U358" i="13"/>
  <c r="W263" i="13"/>
  <c r="I302" i="13"/>
  <c r="W370" i="13"/>
  <c r="O385" i="13"/>
  <c r="O344" i="13"/>
  <c r="Y258" i="13"/>
  <c r="J389" i="13"/>
  <c r="L312" i="13"/>
  <c r="X344" i="13"/>
  <c r="W366" i="13"/>
  <c r="Y276" i="13"/>
  <c r="O287" i="13"/>
  <c r="K301" i="13"/>
  <c r="W257" i="13"/>
  <c r="J268" i="13"/>
  <c r="L276" i="13"/>
  <c r="K329" i="13"/>
  <c r="L337" i="13"/>
  <c r="M290" i="13"/>
  <c r="I335" i="13"/>
  <c r="N391" i="13"/>
  <c r="K254" i="13"/>
  <c r="V354" i="13"/>
  <c r="U365" i="13"/>
  <c r="L314" i="13"/>
  <c r="N286" i="13"/>
  <c r="V275" i="13"/>
  <c r="M377" i="13"/>
  <c r="Z358" i="13"/>
  <c r="I363" i="13"/>
  <c r="K263" i="13"/>
  <c r="K302" i="13"/>
  <c r="L331" i="13"/>
  <c r="V370" i="13"/>
  <c r="W359" i="13"/>
  <c r="O340" i="13"/>
  <c r="L318" i="13"/>
  <c r="J385" i="13"/>
  <c r="M379" i="13"/>
  <c r="M248" i="13"/>
  <c r="I344" i="13"/>
  <c r="AA290" i="13"/>
  <c r="X288" i="13"/>
  <c r="W351" i="13"/>
  <c r="Y280" i="13"/>
  <c r="M338" i="13"/>
  <c r="X364" i="13"/>
  <c r="M359" i="13"/>
  <c r="K389" i="13"/>
  <c r="AA283" i="13"/>
  <c r="O333" i="13"/>
  <c r="W373" i="13"/>
  <c r="I312" i="13"/>
  <c r="L371" i="13"/>
  <c r="Y344" i="13"/>
  <c r="W264" i="13"/>
  <c r="AA276" i="13"/>
  <c r="K294" i="13"/>
  <c r="O325" i="13"/>
  <c r="I287" i="13"/>
  <c r="N301" i="13"/>
  <c r="N250" i="13"/>
  <c r="U257" i="13"/>
  <c r="X255" i="13"/>
  <c r="K268" i="13"/>
  <c r="K276" i="13"/>
  <c r="Z370" i="13"/>
  <c r="U267" i="13"/>
  <c r="Y365" i="13"/>
  <c r="M251" i="13"/>
  <c r="Z376" i="13"/>
  <c r="N344" i="13"/>
  <c r="N389" i="13"/>
  <c r="X292" i="13"/>
  <c r="O268" i="13"/>
  <c r="W428" i="13"/>
  <c r="Z391" i="13"/>
  <c r="O337" i="13"/>
  <c r="M315" i="13"/>
  <c r="M284" i="13"/>
  <c r="N370" i="13"/>
  <c r="AA275" i="13"/>
  <c r="K354" i="13"/>
  <c r="AA278" i="13"/>
  <c r="I383" i="13"/>
  <c r="W256" i="13"/>
  <c r="M363" i="13"/>
  <c r="N262" i="13"/>
  <c r="I251" i="13"/>
  <c r="I280" i="13"/>
  <c r="U349" i="13"/>
  <c r="AA370" i="13"/>
  <c r="U376" i="13"/>
  <c r="N340" i="13"/>
  <c r="N385" i="13"/>
  <c r="I379" i="13"/>
  <c r="Z293" i="13"/>
  <c r="W290" i="13"/>
  <c r="L360" i="13"/>
  <c r="W280" i="13"/>
  <c r="M311" i="13"/>
  <c r="M304" i="13"/>
  <c r="W267" i="13"/>
  <c r="J359" i="13"/>
  <c r="J322" i="13"/>
  <c r="Y251" i="13"/>
  <c r="K333" i="13"/>
  <c r="W261" i="13"/>
  <c r="N330" i="13"/>
  <c r="K382" i="13"/>
  <c r="U271" i="13"/>
  <c r="V264" i="13"/>
  <c r="V428" i="13"/>
  <c r="N294" i="13"/>
  <c r="J301" i="13"/>
  <c r="U292" i="13"/>
  <c r="AA389" i="13"/>
  <c r="V255" i="13"/>
  <c r="I276" i="13"/>
  <c r="J251" i="13"/>
  <c r="M287" i="13"/>
  <c r="O315" i="13"/>
  <c r="AA354" i="13"/>
  <c r="O377" i="13"/>
  <c r="U280" i="13"/>
  <c r="V251" i="13"/>
  <c r="Y271" i="13"/>
  <c r="Z257" i="13"/>
  <c r="N276" i="13"/>
  <c r="W429" i="13"/>
  <c r="W391" i="13"/>
  <c r="K337" i="13"/>
  <c r="N315" i="13"/>
  <c r="I308" i="13"/>
  <c r="I284" i="13"/>
  <c r="M370" i="13"/>
  <c r="O361" i="13"/>
  <c r="I354" i="13"/>
  <c r="U278" i="13"/>
  <c r="K383" i="13"/>
  <c r="AA256" i="13"/>
  <c r="N363" i="13"/>
  <c r="J262" i="13"/>
  <c r="K251" i="13"/>
  <c r="K280" i="13"/>
  <c r="V349" i="13"/>
  <c r="V367" i="13"/>
  <c r="Y376" i="13"/>
  <c r="K340" i="13"/>
  <c r="N379" i="13"/>
  <c r="V258" i="13"/>
  <c r="X290" i="13"/>
  <c r="K360" i="13"/>
  <c r="I311" i="13"/>
  <c r="K304" i="13"/>
  <c r="V267" i="13"/>
  <c r="N322" i="13"/>
  <c r="AA251" i="13"/>
  <c r="N333" i="13"/>
  <c r="U261" i="13"/>
  <c r="K330" i="13"/>
  <c r="J382" i="13"/>
  <c r="V271" i="13"/>
  <c r="Z366" i="13"/>
  <c r="X264" i="13"/>
  <c r="V430" i="13"/>
  <c r="M294" i="13"/>
  <c r="L301" i="13"/>
  <c r="Z292" i="13"/>
  <c r="W389" i="13"/>
  <c r="Y255" i="13"/>
  <c r="O267" i="13"/>
  <c r="J294" i="13"/>
  <c r="I340" i="13"/>
  <c r="Z267" i="13"/>
  <c r="J312" i="13"/>
  <c r="L294" i="13"/>
  <c r="W431" i="13"/>
  <c r="V391" i="13"/>
  <c r="I337" i="13"/>
  <c r="K315" i="13"/>
  <c r="N308" i="13"/>
  <c r="J284" i="13"/>
  <c r="J261" i="13"/>
  <c r="J370" i="13"/>
  <c r="J361" i="13"/>
  <c r="N354" i="13"/>
  <c r="W278" i="13"/>
  <c r="M383" i="13"/>
  <c r="K281" i="13"/>
  <c r="U256" i="13"/>
  <c r="I262" i="13"/>
  <c r="L251" i="13"/>
  <c r="J280" i="13"/>
  <c r="W349" i="13"/>
  <c r="W367" i="13"/>
  <c r="V376" i="13"/>
  <c r="L379" i="13"/>
  <c r="AA258" i="13"/>
  <c r="Y290" i="13"/>
  <c r="M360" i="13"/>
  <c r="K311" i="13"/>
  <c r="N304" i="13"/>
  <c r="Y267" i="13"/>
  <c r="I322" i="13"/>
  <c r="W251" i="13"/>
  <c r="AA261" i="13"/>
  <c r="I330" i="13"/>
  <c r="I382" i="13"/>
  <c r="W271" i="13"/>
  <c r="X366" i="13"/>
  <c r="V432" i="13"/>
  <c r="M250" i="13"/>
  <c r="AA292" i="13"/>
  <c r="V389" i="13"/>
  <c r="W426" i="13"/>
  <c r="X390" i="13"/>
  <c r="M382" i="13"/>
  <c r="J337" i="13"/>
  <c r="N267" i="13"/>
  <c r="W432" i="13"/>
  <c r="X391" i="13"/>
  <c r="J315" i="13"/>
  <c r="I290" i="13"/>
  <c r="K270" i="13"/>
  <c r="L284" i="13"/>
  <c r="K261" i="13"/>
  <c r="O370" i="13"/>
  <c r="L361" i="13"/>
  <c r="K314" i="13"/>
  <c r="L286" i="13"/>
  <c r="J354" i="13"/>
  <c r="X278" i="13"/>
  <c r="L383" i="13"/>
  <c r="W358" i="13"/>
  <c r="X256" i="13"/>
  <c r="L262" i="13"/>
  <c r="O302" i="13"/>
  <c r="N251" i="13"/>
  <c r="L280" i="13"/>
  <c r="Z349" i="13"/>
  <c r="Z367" i="13"/>
  <c r="W376" i="13"/>
  <c r="I318" i="13"/>
  <c r="O248" i="13"/>
  <c r="U258" i="13"/>
  <c r="AA288" i="13"/>
  <c r="I360" i="13"/>
  <c r="L311" i="13"/>
  <c r="I304" i="13"/>
  <c r="X267" i="13"/>
  <c r="K322" i="13"/>
  <c r="X251" i="13"/>
  <c r="Y373" i="13"/>
  <c r="Y261" i="13"/>
  <c r="O330" i="13"/>
  <c r="L382" i="13"/>
  <c r="X271" i="13"/>
  <c r="V366" i="13"/>
  <c r="W276" i="13"/>
  <c r="V426" i="13"/>
  <c r="L325" i="13"/>
  <c r="I250" i="13"/>
  <c r="W292" i="13"/>
  <c r="Y389" i="13"/>
  <c r="K379" i="13"/>
  <c r="AA344" i="13"/>
  <c r="AA364" i="13"/>
  <c r="Z261" i="13"/>
  <c r="N287" i="13"/>
  <c r="W430" i="13"/>
  <c r="Y391" i="13"/>
  <c r="N290" i="13"/>
  <c r="J335" i="13"/>
  <c r="O284" i="13"/>
  <c r="K391" i="13"/>
  <c r="M254" i="13"/>
  <c r="L370" i="13"/>
  <c r="V356" i="13"/>
  <c r="I361" i="13"/>
  <c r="O314" i="13"/>
  <c r="K286" i="13"/>
  <c r="Y278" i="13"/>
  <c r="N383" i="13"/>
  <c r="V358" i="13"/>
  <c r="Y256" i="13"/>
  <c r="AA263" i="13"/>
  <c r="K262" i="13"/>
  <c r="J302" i="13"/>
  <c r="M280" i="13"/>
  <c r="AA349" i="13"/>
  <c r="AA367" i="13"/>
  <c r="AA376" i="13"/>
  <c r="K318" i="13"/>
  <c r="L248" i="13"/>
  <c r="W258" i="13"/>
  <c r="V288" i="13"/>
  <c r="J360" i="13"/>
  <c r="N311" i="13"/>
  <c r="J304" i="13"/>
  <c r="N258" i="13"/>
  <c r="L322" i="13"/>
  <c r="U251" i="13"/>
  <c r="V373" i="13"/>
  <c r="X261" i="13"/>
  <c r="L330" i="13"/>
  <c r="N371" i="13"/>
  <c r="U344" i="13"/>
  <c r="AA271" i="13"/>
  <c r="U366" i="13"/>
  <c r="U276" i="13"/>
  <c r="V429" i="13"/>
  <c r="I325" i="13"/>
  <c r="O250" i="13"/>
  <c r="U389" i="13"/>
  <c r="K344" i="13"/>
  <c r="N268" i="13"/>
  <c r="X349" i="13"/>
  <c r="W384" i="13"/>
  <c r="K300" i="13"/>
  <c r="Y263" i="13"/>
  <c r="N298" i="13"/>
  <c r="I375" i="13"/>
  <c r="L328" i="13"/>
  <c r="W254" i="13"/>
  <c r="X429" i="13"/>
  <c r="W282" i="13"/>
  <c r="M336" i="13"/>
  <c r="X285" i="13"/>
  <c r="L378" i="13"/>
  <c r="M429" i="13"/>
  <c r="L308" i="13"/>
  <c r="K349" i="13"/>
  <c r="Y289" i="13"/>
  <c r="O261" i="13"/>
  <c r="O367" i="13"/>
  <c r="L375" i="13"/>
  <c r="M300" i="13"/>
  <c r="J328" i="13"/>
  <c r="J267" i="13"/>
  <c r="V254" i="13"/>
  <c r="N257" i="13"/>
  <c r="Y374" i="13"/>
  <c r="X427" i="13"/>
  <c r="X282" i="13"/>
  <c r="L369" i="13"/>
  <c r="L336" i="13"/>
  <c r="W285" i="13"/>
  <c r="O356" i="13"/>
  <c r="AA427" i="13"/>
  <c r="M431" i="13"/>
  <c r="K277" i="13"/>
  <c r="J308" i="13"/>
  <c r="L349" i="13"/>
  <c r="AA289" i="13"/>
  <c r="N261" i="13"/>
  <c r="I316" i="13"/>
  <c r="M375" i="13"/>
  <c r="N300" i="13"/>
  <c r="I328" i="13"/>
  <c r="I267" i="13"/>
  <c r="U254" i="13"/>
  <c r="I257" i="13"/>
  <c r="AA374" i="13"/>
  <c r="Y282" i="13"/>
  <c r="J369" i="13"/>
  <c r="J336" i="13"/>
  <c r="Y285" i="13"/>
  <c r="J356" i="13"/>
  <c r="M432" i="13"/>
  <c r="J277" i="13"/>
  <c r="O308" i="13"/>
  <c r="M349" i="13"/>
  <c r="L261" i="13"/>
  <c r="L316" i="13"/>
  <c r="N375" i="13"/>
  <c r="O296" i="13"/>
  <c r="N328" i="13"/>
  <c r="M267" i="13"/>
  <c r="Z254" i="13"/>
  <c r="O257" i="13"/>
  <c r="U282" i="13"/>
  <c r="I369" i="13"/>
  <c r="AA285" i="13"/>
  <c r="I356" i="13"/>
  <c r="L277" i="13"/>
  <c r="M308" i="13"/>
  <c r="M261" i="13"/>
  <c r="N316" i="13"/>
  <c r="U356" i="13"/>
  <c r="K375" i="13"/>
  <c r="O328" i="13"/>
  <c r="M257" i="13"/>
  <c r="L285" i="13"/>
  <c r="Z282" i="13"/>
  <c r="M369" i="13"/>
  <c r="Z285" i="13"/>
  <c r="L356" i="13"/>
  <c r="N277" i="13"/>
  <c r="J316" i="13"/>
  <c r="L257" i="13"/>
  <c r="K285" i="13"/>
  <c r="N369" i="13"/>
  <c r="O277" i="13"/>
  <c r="I298" i="13"/>
  <c r="M316" i="13"/>
  <c r="W356" i="13"/>
  <c r="M285" i="13"/>
  <c r="O369" i="13"/>
  <c r="K378" i="13"/>
  <c r="I277" i="13"/>
  <c r="K298" i="13"/>
  <c r="O316" i="13"/>
  <c r="X356" i="13"/>
  <c r="X430" i="13"/>
  <c r="O285" i="13"/>
  <c r="AA430" i="13"/>
  <c r="M378" i="13"/>
  <c r="X253" i="13"/>
  <c r="L298" i="13"/>
  <c r="X289" i="13"/>
  <c r="K367" i="13"/>
  <c r="Y356" i="13"/>
  <c r="L432" i="13"/>
  <c r="J300" i="13"/>
  <c r="Z263" i="13"/>
  <c r="Z374" i="13"/>
  <c r="X428" i="13"/>
  <c r="I285" i="13"/>
  <c r="O336" i="13"/>
  <c r="AA432" i="13"/>
  <c r="J378" i="13"/>
  <c r="M426" i="13"/>
  <c r="V253" i="13"/>
  <c r="J298" i="13"/>
  <c r="V289" i="13"/>
  <c r="L367" i="13"/>
  <c r="Z356" i="13"/>
  <c r="L431" i="13"/>
  <c r="I300" i="13"/>
  <c r="Y254" i="13"/>
  <c r="X263" i="13"/>
  <c r="U374" i="13"/>
  <c r="X426" i="13"/>
  <c r="N285" i="13"/>
  <c r="N336" i="13"/>
  <c r="AA429" i="13"/>
  <c r="I378" i="13"/>
  <c r="M427" i="13"/>
  <c r="I372" i="13"/>
  <c r="O256" i="13"/>
  <c r="V268" i="13"/>
  <c r="M264" i="13"/>
  <c r="U284" i="13"/>
  <c r="U382" i="13"/>
  <c r="W350" i="13"/>
  <c r="J310" i="13"/>
  <c r="X382" i="13"/>
  <c r="Y350" i="13"/>
  <c r="N310" i="13"/>
  <c r="V248" i="13"/>
  <c r="U352" i="13"/>
  <c r="I271" i="13"/>
  <c r="J271" i="13"/>
  <c r="J297" i="13"/>
  <c r="I386" i="13"/>
  <c r="Y294" i="13"/>
  <c r="M366" i="13"/>
  <c r="L278" i="13"/>
  <c r="X383" i="13"/>
  <c r="O388" i="13"/>
  <c r="J334" i="13"/>
  <c r="U372" i="13"/>
  <c r="Y386" i="13"/>
  <c r="Y375" i="13"/>
  <c r="N265" i="13"/>
  <c r="L357" i="13"/>
  <c r="O291" i="13"/>
  <c r="J350" i="13"/>
  <c r="X295" i="13"/>
  <c r="Y266" i="13"/>
  <c r="J252" i="13"/>
  <c r="K384" i="13"/>
  <c r="AA372" i="13"/>
  <c r="V294" i="13"/>
  <c r="U375" i="13"/>
  <c r="L265" i="13"/>
  <c r="J357" i="13"/>
  <c r="M291" i="13"/>
  <c r="I323" i="13"/>
  <c r="Z386" i="13"/>
  <c r="AA284" i="13"/>
  <c r="O271" i="13"/>
  <c r="I310" i="13"/>
  <c r="J386" i="13"/>
  <c r="O255" i="13"/>
  <c r="I334" i="13"/>
  <c r="L283" i="13"/>
  <c r="W383" i="13"/>
  <c r="N368" i="13"/>
  <c r="I366" i="13"/>
  <c r="N264" i="13"/>
  <c r="I278" i="13"/>
  <c r="I350" i="13"/>
  <c r="N299" i="13"/>
  <c r="L341" i="13"/>
  <c r="N259" i="13"/>
  <c r="J320" i="13"/>
  <c r="W382" i="13"/>
  <c r="J388" i="13"/>
  <c r="V295" i="13"/>
  <c r="O295" i="13"/>
  <c r="U350" i="13"/>
  <c r="M390" i="13"/>
  <c r="X250" i="13"/>
  <c r="X372" i="13"/>
  <c r="AA279" i="13"/>
  <c r="I381" i="13"/>
  <c r="K271" i="13"/>
  <c r="K366" i="13"/>
  <c r="O350" i="13"/>
  <c r="J384" i="13"/>
  <c r="O345" i="13"/>
  <c r="W372" i="13"/>
  <c r="U273" i="13"/>
  <c r="K252" i="13"/>
  <c r="M297" i="13"/>
  <c r="AA352" i="13"/>
  <c r="K381" i="13"/>
  <c r="O357" i="13"/>
  <c r="K291" i="13"/>
  <c r="AA386" i="13"/>
  <c r="L271" i="13"/>
  <c r="U279" i="13"/>
  <c r="M319" i="13"/>
  <c r="L386" i="13"/>
  <c r="K334" i="13"/>
  <c r="U248" i="13"/>
  <c r="N366" i="13"/>
  <c r="K278" i="13"/>
  <c r="U266" i="13"/>
  <c r="L350" i="13"/>
  <c r="K341" i="13"/>
  <c r="Y382" i="13"/>
  <c r="U295" i="13"/>
  <c r="V369" i="13"/>
  <c r="L384" i="13"/>
  <c r="K345" i="13"/>
  <c r="W273" i="13"/>
  <c r="L252" i="13"/>
  <c r="L297" i="13"/>
  <c r="Y352" i="13"/>
  <c r="O381" i="13"/>
  <c r="K339" i="13"/>
  <c r="J291" i="13"/>
  <c r="U386" i="13"/>
  <c r="O376" i="13"/>
  <c r="N271" i="13"/>
  <c r="V279" i="13"/>
  <c r="N386" i="13"/>
  <c r="J346" i="13"/>
  <c r="Z248" i="13"/>
  <c r="J366" i="13"/>
  <c r="O278" i="13"/>
  <c r="V266" i="13"/>
  <c r="K350" i="13"/>
  <c r="O341" i="13"/>
  <c r="V382" i="13"/>
  <c r="W295" i="13"/>
  <c r="Y369" i="13"/>
  <c r="L345" i="13"/>
  <c r="V273" i="13"/>
  <c r="N252" i="13"/>
  <c r="N297" i="13"/>
  <c r="V352" i="13"/>
  <c r="L381" i="13"/>
  <c r="L339" i="13"/>
  <c r="J323" i="13"/>
  <c r="W386" i="13"/>
  <c r="M376" i="13"/>
  <c r="W279" i="13"/>
  <c r="L255" i="13"/>
  <c r="O346" i="13"/>
  <c r="Y248" i="13"/>
  <c r="M368" i="13"/>
  <c r="O366" i="13"/>
  <c r="N278" i="13"/>
  <c r="W266" i="13"/>
  <c r="O299" i="13"/>
  <c r="M259" i="13"/>
  <c r="Z382" i="13"/>
  <c r="L295" i="13"/>
  <c r="Z369" i="13"/>
  <c r="N390" i="13"/>
  <c r="V250" i="13"/>
  <c r="J345" i="13"/>
  <c r="X273" i="13"/>
  <c r="M252" i="13"/>
  <c r="W294" i="13"/>
  <c r="O297" i="13"/>
  <c r="AA375" i="13"/>
  <c r="X352" i="13"/>
  <c r="J381" i="13"/>
  <c r="N339" i="13"/>
  <c r="K323" i="13"/>
  <c r="V284" i="13"/>
  <c r="K376" i="13"/>
  <c r="X279" i="13"/>
  <c r="M255" i="13"/>
  <c r="I346" i="13"/>
  <c r="Y383" i="13"/>
  <c r="AA248" i="13"/>
  <c r="L368" i="13"/>
  <c r="J264" i="13"/>
  <c r="X266" i="13"/>
  <c r="I299" i="13"/>
  <c r="O259" i="13"/>
  <c r="N388" i="13"/>
  <c r="N295" i="13"/>
  <c r="AA369" i="13"/>
  <c r="K390" i="13"/>
  <c r="W250" i="13"/>
  <c r="O265" i="13"/>
  <c r="N357" i="13"/>
  <c r="I291" i="13"/>
  <c r="X386" i="13"/>
  <c r="M334" i="13"/>
  <c r="M350" i="13"/>
  <c r="Z295" i="13"/>
  <c r="U369" i="13"/>
  <c r="I297" i="13"/>
  <c r="O310" i="13"/>
  <c r="M345" i="13"/>
  <c r="Y273" i="13"/>
  <c r="I252" i="13"/>
  <c r="Z294" i="13"/>
  <c r="X375" i="13"/>
  <c r="Z352" i="13"/>
  <c r="M265" i="13"/>
  <c r="M381" i="13"/>
  <c r="J339" i="13"/>
  <c r="M323" i="13"/>
  <c r="W284" i="13"/>
  <c r="J376" i="13"/>
  <c r="Z279" i="13"/>
  <c r="I255" i="13"/>
  <c r="N346" i="13"/>
  <c r="Z383" i="13"/>
  <c r="X248" i="13"/>
  <c r="J368" i="13"/>
  <c r="K264" i="13"/>
  <c r="AA266" i="13"/>
  <c r="J299" i="13"/>
  <c r="K259" i="13"/>
  <c r="M388" i="13"/>
  <c r="I295" i="13"/>
  <c r="W369" i="13"/>
  <c r="O390" i="13"/>
  <c r="U250" i="13"/>
  <c r="J341" i="13"/>
  <c r="I357" i="13"/>
  <c r="N345" i="13"/>
  <c r="X294" i="13"/>
  <c r="O347" i="13"/>
  <c r="W375" i="13"/>
  <c r="I265" i="13"/>
  <c r="I339" i="13"/>
  <c r="L323" i="13"/>
  <c r="Y284" i="13"/>
  <c r="L376" i="13"/>
  <c r="L310" i="13"/>
  <c r="J255" i="13"/>
  <c r="K346" i="13"/>
  <c r="V383" i="13"/>
  <c r="I368" i="13"/>
  <c r="L264" i="13"/>
  <c r="K299" i="13"/>
  <c r="I259" i="13"/>
  <c r="I320" i="13"/>
  <c r="I388" i="13"/>
  <c r="J295" i="13"/>
  <c r="V350" i="13"/>
  <c r="L390" i="13"/>
  <c r="Y250" i="13"/>
  <c r="J278" i="13"/>
  <c r="Y372" i="13"/>
  <c r="U294" i="13"/>
  <c r="Z375" i="13"/>
  <c r="J265" i="13"/>
  <c r="W259" i="13"/>
  <c r="M357" i="13"/>
  <c r="M339" i="13"/>
  <c r="O323" i="13"/>
  <c r="X284" i="13"/>
  <c r="N376" i="13"/>
  <c r="K310" i="13"/>
  <c r="K255" i="13"/>
  <c r="L334" i="13"/>
  <c r="M346" i="13"/>
  <c r="AA383" i="13"/>
  <c r="O368" i="13"/>
  <c r="O264" i="13"/>
  <c r="L299" i="13"/>
  <c r="L259" i="13"/>
  <c r="L320" i="13"/>
  <c r="K388" i="13"/>
  <c r="K295" i="13"/>
  <c r="X350" i="13"/>
  <c r="I390" i="13"/>
  <c r="Z250" i="13"/>
  <c r="N341" i="13"/>
  <c r="Z372" i="13"/>
  <c r="N291" i="13"/>
  <c r="O386" i="13"/>
  <c r="O334" i="13"/>
  <c r="I341" i="13"/>
  <c r="Y295" i="13"/>
  <c r="Z350" i="13"/>
  <c r="I292" i="13"/>
  <c r="L270" i="13"/>
  <c r="AA384" i="13"/>
  <c r="X368" i="13"/>
  <c r="X347" i="13"/>
  <c r="L281" i="13"/>
  <c r="U390" i="13"/>
  <c r="U345" i="13"/>
  <c r="X293" i="13"/>
  <c r="Z262" i="13"/>
  <c r="O289" i="13"/>
  <c r="AA260" i="13"/>
  <c r="Z378" i="13"/>
  <c r="M270" i="13"/>
  <c r="Y384" i="13"/>
  <c r="U368" i="13"/>
  <c r="Y347" i="13"/>
  <c r="M281" i="13"/>
  <c r="W390" i="13"/>
  <c r="AA345" i="13"/>
  <c r="L358" i="13"/>
  <c r="U293" i="13"/>
  <c r="W262" i="13"/>
  <c r="I289" i="13"/>
  <c r="W260" i="13"/>
  <c r="AA378" i="13"/>
  <c r="O270" i="13"/>
  <c r="U384" i="13"/>
  <c r="V368" i="13"/>
  <c r="N281" i="13"/>
  <c r="Y390" i="13"/>
  <c r="V345" i="13"/>
  <c r="N358" i="13"/>
  <c r="V293" i="13"/>
  <c r="X262" i="13"/>
  <c r="J289" i="13"/>
  <c r="V260" i="13"/>
  <c r="X384" i="13"/>
  <c r="W368" i="13"/>
  <c r="Z390" i="13"/>
  <c r="W360" i="13"/>
  <c r="X345" i="13"/>
  <c r="O358" i="13"/>
  <c r="W293" i="13"/>
  <c r="V262" i="13"/>
  <c r="AA385" i="13"/>
  <c r="K289" i="13"/>
  <c r="X260" i="13"/>
  <c r="O288" i="13"/>
  <c r="Z384" i="13"/>
  <c r="Y368" i="13"/>
  <c r="V390" i="13"/>
  <c r="V360" i="13"/>
  <c r="Y345" i="13"/>
  <c r="J358" i="13"/>
  <c r="Y293" i="13"/>
  <c r="AA262" i="13"/>
  <c r="U385" i="13"/>
  <c r="L289" i="13"/>
  <c r="U260" i="13"/>
  <c r="L288" i="13"/>
  <c r="Z368" i="13"/>
  <c r="U360" i="13"/>
  <c r="Z345" i="13"/>
  <c r="I358" i="13"/>
  <c r="O260" i="13"/>
  <c r="K258" i="13"/>
  <c r="Y262" i="13"/>
  <c r="Z385" i="13"/>
  <c r="M289" i="13"/>
  <c r="V378" i="13"/>
  <c r="M288" i="13"/>
  <c r="X360" i="13"/>
  <c r="K358" i="13"/>
  <c r="I260" i="13"/>
  <c r="O258" i="13"/>
  <c r="W385" i="13"/>
  <c r="J288" i="13"/>
  <c r="Z347" i="13"/>
  <c r="Y360" i="13"/>
  <c r="K260" i="13"/>
  <c r="J258" i="13"/>
  <c r="V385" i="13"/>
  <c r="U378" i="13"/>
  <c r="I270" i="13"/>
  <c r="N288" i="13"/>
  <c r="U347" i="13"/>
  <c r="O281" i="13"/>
  <c r="Z360" i="13"/>
  <c r="N260" i="13"/>
  <c r="L258" i="13"/>
  <c r="Y385" i="13"/>
  <c r="W378" i="13"/>
  <c r="N270" i="13"/>
  <c r="I288" i="13"/>
  <c r="W347" i="13"/>
  <c r="I281" i="13"/>
  <c r="M260" i="13"/>
  <c r="M258" i="13"/>
  <c r="X378" i="13"/>
  <c r="L347" i="13"/>
  <c r="J292" i="13"/>
  <c r="X259" i="13"/>
  <c r="K355" i="13"/>
  <c r="M326" i="13"/>
  <c r="N319" i="13"/>
  <c r="M283" i="13"/>
  <c r="W274" i="13"/>
  <c r="Y357" i="13"/>
  <c r="J373" i="13"/>
  <c r="I327" i="13"/>
  <c r="M273" i="13"/>
  <c r="N347" i="13"/>
  <c r="L292" i="13"/>
  <c r="V259" i="13"/>
  <c r="N272" i="13"/>
  <c r="L355" i="13"/>
  <c r="O326" i="13"/>
  <c r="O319" i="13"/>
  <c r="N283" i="13"/>
  <c r="X274" i="13"/>
  <c r="U357" i="13"/>
  <c r="K373" i="13"/>
  <c r="N327" i="13"/>
  <c r="O273" i="13"/>
  <c r="Y265" i="13"/>
  <c r="M347" i="13"/>
  <c r="M292" i="13"/>
  <c r="AA259" i="13"/>
  <c r="I272" i="13"/>
  <c r="M355" i="13"/>
  <c r="J326" i="13"/>
  <c r="L319" i="13"/>
  <c r="O283" i="13"/>
  <c r="Y274" i="13"/>
  <c r="X357" i="13"/>
  <c r="L373" i="13"/>
  <c r="L327" i="13"/>
  <c r="N273" i="13"/>
  <c r="J347" i="13"/>
  <c r="K292" i="13"/>
  <c r="U259" i="13"/>
  <c r="K272" i="13"/>
  <c r="N355" i="13"/>
  <c r="L326" i="13"/>
  <c r="J319" i="13"/>
  <c r="U274" i="13"/>
  <c r="W357" i="13"/>
  <c r="M373" i="13"/>
  <c r="O327" i="13"/>
  <c r="N292" i="13"/>
  <c r="Y259" i="13"/>
  <c r="J272" i="13"/>
  <c r="O355" i="13"/>
  <c r="I326" i="13"/>
  <c r="K319" i="13"/>
  <c r="N342" i="13"/>
  <c r="AA274" i="13"/>
  <c r="AA357" i="13"/>
  <c r="N373" i="13"/>
  <c r="M327" i="13"/>
  <c r="L272" i="13"/>
  <c r="U265" i="13"/>
  <c r="K326" i="13"/>
  <c r="O342" i="13"/>
  <c r="K327" i="13"/>
  <c r="M272" i="13"/>
  <c r="W265" i="13"/>
  <c r="I342" i="13"/>
  <c r="V265" i="13"/>
  <c r="J342" i="13"/>
  <c r="X265" i="13"/>
  <c r="J283" i="13"/>
  <c r="K342" i="13"/>
  <c r="J273" i="13"/>
  <c r="I347" i="13"/>
  <c r="AA265" i="13"/>
  <c r="K283" i="13"/>
  <c r="L342" i="13"/>
  <c r="K273" i="13"/>
  <c r="Z333" i="13"/>
  <c r="AA333" i="13"/>
  <c r="U333" i="13"/>
  <c r="X333" i="13"/>
  <c r="Y333" i="13"/>
  <c r="W333" i="13"/>
  <c r="V333" i="13"/>
  <c r="Z297" i="13"/>
  <c r="AA297" i="13"/>
  <c r="Y297" i="13"/>
  <c r="X297" i="13"/>
  <c r="V297" i="13"/>
  <c r="U297" i="13"/>
  <c r="W297" i="13"/>
  <c r="AA311" i="13"/>
  <c r="X311" i="13"/>
  <c r="V311" i="13"/>
  <c r="U311" i="13"/>
  <c r="Z311" i="13"/>
  <c r="W311" i="13"/>
  <c r="Y311" i="13"/>
  <c r="Y332" i="13"/>
  <c r="AA332" i="13"/>
  <c r="Z332" i="13"/>
  <c r="X332" i="13"/>
  <c r="W332" i="13"/>
  <c r="V332" i="13"/>
  <c r="U332" i="13"/>
  <c r="W323" i="13"/>
  <c r="V323" i="13"/>
  <c r="Y323" i="13"/>
  <c r="Z323" i="13"/>
  <c r="AA323" i="13"/>
  <c r="X323" i="13"/>
  <c r="U323" i="13"/>
  <c r="V304" i="13"/>
  <c r="Z304" i="13"/>
  <c r="W304" i="13"/>
  <c r="Y304" i="13"/>
  <c r="U304" i="13"/>
  <c r="AA304" i="13"/>
  <c r="X304" i="13"/>
  <c r="V307" i="13"/>
  <c r="U307" i="13"/>
  <c r="AA307" i="13"/>
  <c r="Y307" i="13"/>
  <c r="W307" i="13"/>
  <c r="Z307" i="13"/>
  <c r="X307" i="13"/>
  <c r="W339" i="13"/>
  <c r="AA339" i="13"/>
  <c r="U339" i="13"/>
  <c r="V339" i="13"/>
  <c r="X339" i="13"/>
  <c r="Z339" i="13"/>
  <c r="Y339" i="13"/>
  <c r="AA340" i="13"/>
  <c r="Z340" i="13"/>
  <c r="Y340" i="13"/>
  <c r="W340" i="13"/>
  <c r="V340" i="13"/>
  <c r="U340" i="13"/>
  <c r="X340" i="13"/>
  <c r="U308" i="13"/>
  <c r="Z308" i="13"/>
  <c r="Y308" i="13"/>
  <c r="X308" i="13"/>
  <c r="AA308" i="13"/>
  <c r="W308" i="13"/>
  <c r="V308" i="13"/>
  <c r="U312" i="13"/>
  <c r="Z312" i="13"/>
  <c r="AA312" i="13"/>
  <c r="Y312" i="13"/>
  <c r="W312" i="13"/>
  <c r="X312" i="13"/>
  <c r="V312" i="13"/>
  <c r="AA341" i="13"/>
  <c r="W341" i="13"/>
  <c r="Y341" i="13"/>
  <c r="Z341" i="13"/>
  <c r="X341" i="13"/>
  <c r="U341" i="13"/>
  <c r="V341" i="13"/>
  <c r="V337" i="13"/>
  <c r="Y337" i="13"/>
  <c r="X337" i="13"/>
  <c r="AA337" i="13"/>
  <c r="Z337" i="13"/>
  <c r="W337" i="13"/>
  <c r="U337" i="13"/>
  <c r="Y302" i="13"/>
  <c r="AA302" i="13"/>
  <c r="X302" i="13"/>
  <c r="Z302" i="13"/>
  <c r="V302" i="13"/>
  <c r="U302" i="13"/>
  <c r="W302" i="13"/>
  <c r="AA314" i="13"/>
  <c r="X314" i="13"/>
  <c r="V314" i="13"/>
  <c r="U314" i="13"/>
  <c r="Z314" i="13"/>
  <c r="W314" i="13"/>
  <c r="Y314" i="13"/>
  <c r="V316" i="13"/>
  <c r="AA316" i="13"/>
  <c r="Z316" i="13"/>
  <c r="Y316" i="13"/>
  <c r="W316" i="13"/>
  <c r="X316" i="13"/>
  <c r="U316" i="13"/>
  <c r="V334" i="13"/>
  <c r="AA334" i="13"/>
  <c r="Z334" i="13"/>
  <c r="U334" i="13"/>
  <c r="X334" i="13"/>
  <c r="Y334" i="13"/>
  <c r="W334" i="13"/>
  <c r="AA338" i="13"/>
  <c r="Y338" i="13"/>
  <c r="W338" i="13"/>
  <c r="V338" i="13"/>
  <c r="Z338" i="13"/>
  <c r="X338" i="13"/>
  <c r="U338" i="13"/>
  <c r="Z300" i="13"/>
  <c r="W300" i="13"/>
  <c r="U300" i="13"/>
  <c r="X300" i="13"/>
  <c r="AA300" i="13"/>
  <c r="Y300" i="13"/>
  <c r="V300" i="13"/>
  <c r="AA298" i="13"/>
  <c r="U298" i="13"/>
  <c r="W298" i="13"/>
  <c r="Y298" i="13"/>
  <c r="Z298" i="13"/>
  <c r="V298" i="13"/>
  <c r="X298" i="13"/>
  <c r="V313" i="13"/>
  <c r="Y313" i="13"/>
  <c r="W313" i="13"/>
  <c r="U313" i="13"/>
  <c r="AA313" i="13"/>
  <c r="X313" i="13"/>
  <c r="Z313" i="13"/>
  <c r="Z303" i="13"/>
  <c r="AA303" i="13"/>
  <c r="Y303" i="13"/>
  <c r="X303" i="13"/>
  <c r="U303" i="13"/>
  <c r="W303" i="13"/>
  <c r="V303" i="13"/>
  <c r="Z324" i="13"/>
  <c r="X324" i="13"/>
  <c r="U324" i="13"/>
  <c r="AA324" i="13"/>
  <c r="V324" i="13"/>
  <c r="W324" i="13"/>
  <c r="Y324" i="13"/>
  <c r="U343" i="13"/>
  <c r="AA343" i="13"/>
  <c r="Z343" i="13"/>
  <c r="V343" i="13"/>
  <c r="W343" i="13"/>
  <c r="Y343" i="13"/>
  <c r="X343" i="13"/>
  <c r="W305" i="13"/>
  <c r="AA305" i="13"/>
  <c r="Y305" i="13"/>
  <c r="V305" i="13"/>
  <c r="Z305" i="13"/>
  <c r="U305" i="13"/>
  <c r="X305" i="13"/>
  <c r="Z309" i="13"/>
  <c r="Y309" i="13"/>
  <c r="X309" i="13"/>
  <c r="U309" i="13"/>
  <c r="W309" i="13"/>
  <c r="V309" i="13"/>
  <c r="AA309" i="13"/>
  <c r="Y320" i="13"/>
  <c r="AA320" i="13"/>
  <c r="X320" i="13"/>
  <c r="Z320" i="13"/>
  <c r="U320" i="13"/>
  <c r="W320" i="13"/>
  <c r="V320" i="13"/>
  <c r="Z321" i="13"/>
  <c r="W321" i="13"/>
  <c r="U321" i="13"/>
  <c r="X321" i="13"/>
  <c r="AA321" i="13"/>
  <c r="Y321" i="13"/>
  <c r="V321" i="13"/>
  <c r="W342" i="13"/>
  <c r="Y342" i="13"/>
  <c r="AA342" i="13"/>
  <c r="X342" i="13"/>
  <c r="Z342" i="13"/>
  <c r="U342" i="13"/>
  <c r="V342" i="13"/>
  <c r="U427" i="13"/>
  <c r="U432" i="13"/>
  <c r="U431" i="13"/>
  <c r="U430" i="13"/>
  <c r="U429" i="13"/>
  <c r="U428" i="13"/>
  <c r="U426" i="13"/>
  <c r="W301" i="13"/>
  <c r="AA301" i="13"/>
  <c r="U301" i="13"/>
  <c r="Z301" i="13"/>
  <c r="X301" i="13"/>
  <c r="V301" i="13"/>
  <c r="Y301" i="13"/>
  <c r="Z315" i="13"/>
  <c r="U315" i="13"/>
  <c r="AA315" i="13"/>
  <c r="Y315" i="13"/>
  <c r="X315" i="13"/>
  <c r="W315" i="13"/>
  <c r="V315" i="13"/>
  <c r="V328" i="13"/>
  <c r="Z328" i="13"/>
  <c r="Y328" i="13"/>
  <c r="X328" i="13"/>
  <c r="W328" i="13"/>
  <c r="U328" i="13"/>
  <c r="AA328" i="13"/>
  <c r="Z336" i="13"/>
  <c r="Y336" i="13"/>
  <c r="X336" i="13"/>
  <c r="U336" i="13"/>
  <c r="W336" i="13"/>
  <c r="V336" i="13"/>
  <c r="AA336" i="13"/>
  <c r="V319" i="13"/>
  <c r="Y319" i="13"/>
  <c r="U319" i="13"/>
  <c r="Z319" i="13"/>
  <c r="AA319" i="13"/>
  <c r="X319" i="13"/>
  <c r="W319" i="13"/>
  <c r="Z318" i="13"/>
  <c r="Y318" i="13"/>
  <c r="X318" i="13"/>
  <c r="W318" i="13"/>
  <c r="U318" i="13"/>
  <c r="V318" i="13"/>
  <c r="AA318" i="13"/>
  <c r="Z327" i="13"/>
  <c r="AA327" i="13"/>
  <c r="Y327" i="13"/>
  <c r="W327" i="13"/>
  <c r="V327" i="13"/>
  <c r="X327" i="13"/>
  <c r="U327" i="13"/>
  <c r="V325" i="13"/>
  <c r="X325" i="13"/>
  <c r="W325" i="13"/>
  <c r="U325" i="13"/>
  <c r="Z325" i="13"/>
  <c r="Y325" i="13"/>
  <c r="AA325" i="13"/>
  <c r="U326" i="13"/>
  <c r="W326" i="13"/>
  <c r="X326" i="13"/>
  <c r="Z326" i="13"/>
  <c r="AA326" i="13"/>
  <c r="V326" i="13"/>
  <c r="Y326" i="13"/>
  <c r="AA317" i="13"/>
  <c r="Z317" i="13"/>
  <c r="U317" i="13"/>
  <c r="Y317" i="13"/>
  <c r="X317" i="13"/>
  <c r="W317" i="13"/>
  <c r="V317" i="13"/>
  <c r="X299" i="13"/>
  <c r="V299" i="13"/>
  <c r="U299" i="13"/>
  <c r="Y299" i="13"/>
  <c r="AA299" i="13"/>
  <c r="Z299" i="13"/>
  <c r="W299" i="13"/>
  <c r="N192" i="13"/>
  <c r="N190" i="13"/>
  <c r="N188" i="13"/>
  <c r="N191" i="13"/>
  <c r="N187" i="13"/>
  <c r="N193" i="13"/>
  <c r="N189" i="13"/>
  <c r="V331" i="13"/>
  <c r="AA331" i="13"/>
  <c r="Y331" i="13"/>
  <c r="X331" i="13"/>
  <c r="W331" i="13"/>
  <c r="U331" i="13"/>
  <c r="Z331" i="13"/>
  <c r="AA335" i="13"/>
  <c r="Z335" i="13"/>
  <c r="Y335" i="13"/>
  <c r="W335" i="13"/>
  <c r="U335" i="13"/>
  <c r="X335" i="13"/>
  <c r="V335" i="13"/>
  <c r="X330" i="13"/>
  <c r="W330" i="13"/>
  <c r="U330" i="13"/>
  <c r="Z330" i="13"/>
  <c r="AA330" i="13"/>
  <c r="Y330" i="13"/>
  <c r="V330" i="13"/>
  <c r="Z306" i="13"/>
  <c r="Y306" i="13"/>
  <c r="U306" i="13"/>
  <c r="AA306" i="13"/>
  <c r="X306" i="13"/>
  <c r="W306" i="13"/>
  <c r="V306" i="13"/>
  <c r="Z296" i="13"/>
  <c r="X296" i="13"/>
  <c r="W296" i="13"/>
  <c r="V296" i="13"/>
  <c r="AA296" i="13"/>
  <c r="Y296" i="13"/>
  <c r="U296" i="13"/>
  <c r="V310" i="13"/>
  <c r="Y310" i="13"/>
  <c r="W310" i="13"/>
  <c r="U310" i="13"/>
  <c r="AA310" i="13"/>
  <c r="X310" i="13"/>
  <c r="Z310" i="13"/>
  <c r="AA329" i="13"/>
  <c r="Y329" i="13"/>
  <c r="X329" i="13"/>
  <c r="W329" i="13"/>
  <c r="U329" i="13"/>
  <c r="Z329" i="13"/>
  <c r="V329" i="13"/>
  <c r="V322" i="13"/>
  <c r="W322" i="13"/>
  <c r="Z322" i="13"/>
  <c r="AA322" i="13"/>
  <c r="U322" i="13"/>
  <c r="X322" i="13"/>
  <c r="Y322" i="13"/>
  <c r="Z426" i="13" l="1" a="1"/>
  <c r="Z431" i="13" s="1"/>
  <c r="W237" i="13"/>
  <c r="W238" i="13"/>
  <c r="W233" i="13"/>
  <c r="W232" i="13"/>
  <c r="W234" i="13"/>
  <c r="W235" i="13"/>
  <c r="W236" i="13"/>
  <c r="X238" i="13"/>
  <c r="X234" i="13"/>
  <c r="X233" i="13"/>
  <c r="X232" i="13"/>
  <c r="X235" i="13"/>
  <c r="X237" i="13"/>
  <c r="X236" i="13"/>
  <c r="L232" i="13"/>
  <c r="L238" i="13"/>
  <c r="L233" i="13"/>
  <c r="L234" i="13"/>
  <c r="L235" i="13"/>
  <c r="L236" i="13"/>
  <c r="L237" i="13"/>
  <c r="K232" i="13" a="1"/>
  <c r="N426" i="13" a="1"/>
  <c r="Z427" i="13" l="1"/>
  <c r="Z432" i="13"/>
  <c r="Z428" i="13"/>
  <c r="Z430" i="13"/>
  <c r="Z429" i="13"/>
  <c r="Z426" i="13"/>
  <c r="K235" i="13"/>
  <c r="K232" i="13"/>
  <c r="K233" i="13"/>
  <c r="K236" i="13"/>
  <c r="K237" i="13"/>
  <c r="K238" i="13"/>
  <c r="K234" i="13"/>
  <c r="N428" i="13"/>
  <c r="N432" i="13"/>
  <c r="N431" i="13"/>
  <c r="N429" i="13"/>
  <c r="N430" i="13"/>
  <c r="N427" i="13"/>
  <c r="N426" i="13"/>
  <c r="O437" i="13" l="1" a="1"/>
  <c r="I437" i="13" a="1"/>
  <c r="N437" i="13" a="1"/>
  <c r="L437" i="13" a="1"/>
  <c r="K437" i="13" a="1"/>
  <c r="J437" i="13" a="1"/>
  <c r="M437" i="13" a="1"/>
  <c r="Z437" i="13" a="1"/>
  <c r="Y437" i="13" a="1"/>
  <c r="U437" i="13" a="1"/>
  <c r="AA437" i="13" a="1"/>
  <c r="V437" i="13" a="1"/>
  <c r="W437" i="13" a="1"/>
  <c r="X437" i="13" a="1"/>
  <c r="V443" i="13" l="1"/>
  <c r="V441" i="13"/>
  <c r="V440" i="13"/>
  <c r="V437" i="13"/>
  <c r="V442" i="13"/>
  <c r="V438" i="13"/>
  <c r="V439" i="13"/>
  <c r="U437" i="13"/>
  <c r="U443" i="13"/>
  <c r="U438" i="13"/>
  <c r="U442" i="13"/>
  <c r="U440" i="13"/>
  <c r="U441" i="13"/>
  <c r="U439" i="13"/>
  <c r="Z439" i="13"/>
  <c r="Z441" i="13"/>
  <c r="Z443" i="13"/>
  <c r="Z442" i="13"/>
  <c r="Z440" i="13"/>
  <c r="Z437" i="13"/>
  <c r="Z438" i="13"/>
  <c r="M440" i="13"/>
  <c r="M441" i="13"/>
  <c r="M443" i="13"/>
  <c r="M439" i="13"/>
  <c r="M442" i="13"/>
  <c r="M437" i="13"/>
  <c r="M438" i="13"/>
  <c r="J443" i="13"/>
  <c r="J442" i="13"/>
  <c r="J437" i="13"/>
  <c r="J440" i="13"/>
  <c r="J441" i="13"/>
  <c r="J439" i="13"/>
  <c r="J438" i="13"/>
  <c r="AA443" i="13"/>
  <c r="AA440" i="13"/>
  <c r="AA437" i="13"/>
  <c r="AA442" i="13"/>
  <c r="AA438" i="13"/>
  <c r="AA439" i="13"/>
  <c r="AA441" i="13"/>
  <c r="K438" i="13"/>
  <c r="K442" i="13"/>
  <c r="K440" i="13"/>
  <c r="K437" i="13"/>
  <c r="K443" i="13"/>
  <c r="K439" i="13"/>
  <c r="K441" i="13"/>
  <c r="L441" i="13"/>
  <c r="L440" i="13"/>
  <c r="L439" i="13"/>
  <c r="L438" i="13"/>
  <c r="L437" i="13"/>
  <c r="L442" i="13"/>
  <c r="L443" i="13"/>
  <c r="Y440" i="13"/>
  <c r="Y438" i="13"/>
  <c r="Y441" i="13"/>
  <c r="Y442" i="13"/>
  <c r="Y437" i="13"/>
  <c r="Y439" i="13"/>
  <c r="Y443" i="13"/>
  <c r="X440" i="13"/>
  <c r="X443" i="13"/>
  <c r="X442" i="13"/>
  <c r="X438" i="13"/>
  <c r="X441" i="13"/>
  <c r="X439" i="13"/>
  <c r="X437" i="13"/>
  <c r="I443" i="13"/>
  <c r="I438" i="13"/>
  <c r="I437" i="13"/>
  <c r="I440" i="13"/>
  <c r="I441" i="13"/>
  <c r="I442" i="13"/>
  <c r="I439" i="13"/>
  <c r="N438" i="13"/>
  <c r="N441" i="13"/>
  <c r="N443" i="13"/>
  <c r="N442" i="13"/>
  <c r="N437" i="13"/>
  <c r="N439" i="13"/>
  <c r="N440" i="13"/>
  <c r="W442" i="13"/>
  <c r="W443" i="13"/>
  <c r="W439" i="13"/>
  <c r="W440" i="13"/>
  <c r="W438" i="13"/>
  <c r="W437" i="13"/>
  <c r="W441" i="13"/>
  <c r="O443" i="13"/>
  <c r="O440" i="13"/>
  <c r="O437" i="13"/>
  <c r="O441" i="13"/>
  <c r="O442" i="13"/>
  <c r="O438" i="13"/>
  <c r="O439" i="13"/>
  <c r="U452" i="13" l="1" a="1"/>
  <c r="I452" i="13" a="1"/>
  <c r="N455" i="13" l="1"/>
  <c r="O453" i="13"/>
  <c r="N453" i="13"/>
  <c r="K456" i="13"/>
  <c r="N457" i="13"/>
  <c r="J455" i="13"/>
  <c r="M453" i="13"/>
  <c r="O457" i="13"/>
  <c r="O456" i="13"/>
  <c r="M454" i="13"/>
  <c r="M457" i="13"/>
  <c r="N456" i="13"/>
  <c r="J454" i="13"/>
  <c r="I454" i="13"/>
  <c r="L452" i="13"/>
  <c r="M456" i="13"/>
  <c r="M455" i="13"/>
  <c r="J457" i="13"/>
  <c r="O458" i="13"/>
  <c r="O455" i="13"/>
  <c r="O454" i="13"/>
  <c r="I456" i="13"/>
  <c r="I455" i="13"/>
  <c r="K458" i="13"/>
  <c r="J452" i="13"/>
  <c r="J456" i="13"/>
  <c r="N452" i="13"/>
  <c r="L458" i="13"/>
  <c r="J453" i="13"/>
  <c r="K457" i="13"/>
  <c r="L453" i="13"/>
  <c r="M458" i="13"/>
  <c r="M452" i="13"/>
  <c r="N454" i="13"/>
  <c r="O452" i="13"/>
  <c r="I453" i="13"/>
  <c r="L457" i="13"/>
  <c r="K454" i="13"/>
  <c r="I452" i="13"/>
  <c r="I458" i="13"/>
  <c r="K453" i="13"/>
  <c r="L456" i="13"/>
  <c r="I457" i="13"/>
  <c r="L455" i="13"/>
  <c r="N458" i="13"/>
  <c r="K452" i="13"/>
  <c r="J458" i="13"/>
  <c r="L454" i="13"/>
  <c r="K455" i="13"/>
  <c r="AA456" i="13"/>
  <c r="W453" i="13"/>
  <c r="Y454" i="13"/>
  <c r="Y457" i="13"/>
  <c r="AA452" i="13"/>
  <c r="Y452" i="13"/>
  <c r="V456" i="13"/>
  <c r="V457" i="13"/>
  <c r="W458" i="13"/>
  <c r="AA457" i="13"/>
  <c r="X452" i="13"/>
  <c r="W452" i="13"/>
  <c r="X455" i="13"/>
  <c r="AA453" i="13"/>
  <c r="U452" i="13"/>
  <c r="W455" i="13"/>
  <c r="V452" i="13"/>
  <c r="Z457" i="13"/>
  <c r="Y455" i="13"/>
  <c r="U455" i="13"/>
  <c r="X456" i="13"/>
  <c r="X453" i="13"/>
  <c r="Z454" i="13"/>
  <c r="Y456" i="13"/>
  <c r="V453" i="13"/>
  <c r="Z453" i="13"/>
  <c r="V454" i="13"/>
  <c r="W454" i="13"/>
  <c r="Z455" i="13"/>
  <c r="U453" i="13"/>
  <c r="V455" i="13"/>
  <c r="X458" i="13"/>
  <c r="Z458" i="13"/>
  <c r="U454" i="13"/>
  <c r="AA458" i="13"/>
  <c r="W457" i="13"/>
  <c r="Z456" i="13"/>
  <c r="U457" i="13"/>
  <c r="Y453" i="13"/>
  <c r="X457" i="13"/>
  <c r="AA454" i="13"/>
  <c r="AA455" i="13"/>
  <c r="Y458" i="13"/>
  <c r="Z452" i="13"/>
  <c r="V458" i="13"/>
  <c r="U456" i="13"/>
  <c r="U458" i="13"/>
  <c r="W456" i="13"/>
  <c r="X454" i="13"/>
  <c r="U491" i="13" l="1" a="1"/>
  <c r="Z509" i="13" s="1"/>
  <c r="U563" i="13" a="1"/>
  <c r="W572" i="13" s="1"/>
  <c r="U515" i="13" a="1"/>
  <c r="Z538" i="13" s="1"/>
  <c r="I539" i="13" a="1"/>
  <c r="I561" i="13" s="1"/>
  <c r="U611" i="13" a="1"/>
  <c r="AA614" i="13" s="1"/>
  <c r="I491" i="13" a="1"/>
  <c r="K513" i="13" s="1"/>
  <c r="I563" i="13" a="1"/>
  <c r="L577" i="13" s="1"/>
  <c r="U539" i="13" a="1"/>
  <c r="I587" i="13" a="1"/>
  <c r="M609" i="13" s="1"/>
  <c r="U467" i="13" a="1"/>
  <c r="X489" i="13" s="1"/>
  <c r="I611" i="13" a="1"/>
  <c r="K631" i="13" s="1"/>
  <c r="U587" i="13" a="1"/>
  <c r="AA601" i="13" s="1"/>
  <c r="I467" i="13" a="1"/>
  <c r="O475" i="13" s="1"/>
  <c r="I515" i="13" a="1"/>
  <c r="L515" i="13" s="1"/>
  <c r="Z535" i="13"/>
  <c r="Z530" i="13"/>
  <c r="Z523" i="13"/>
  <c r="Z516" i="13"/>
  <c r="Z532" i="13"/>
  <c r="Z533" i="13"/>
  <c r="U533" i="13"/>
  <c r="U535" i="13"/>
  <c r="AA587" i="13"/>
  <c r="U523" i="13"/>
  <c r="BC101" i="15" l="1" a="1"/>
  <c r="U519" i="13"/>
  <c r="U521" i="13"/>
  <c r="M593" i="13"/>
  <c r="M597" i="13"/>
  <c r="M587" i="13"/>
  <c r="M603" i="13"/>
  <c r="M608" i="13"/>
  <c r="M592" i="13"/>
  <c r="L588" i="13"/>
  <c r="U522" i="13"/>
  <c r="L587" i="13"/>
  <c r="L605" i="13"/>
  <c r="L601" i="13"/>
  <c r="AA588" i="13"/>
  <c r="I559" i="13"/>
  <c r="M599" i="13"/>
  <c r="I548" i="13"/>
  <c r="L591" i="13"/>
  <c r="M601" i="13"/>
  <c r="U526" i="13"/>
  <c r="L604" i="13"/>
  <c r="M604" i="13"/>
  <c r="L602" i="13"/>
  <c r="U518" i="13"/>
  <c r="U530" i="13"/>
  <c r="U507" i="13"/>
  <c r="U514" i="13"/>
  <c r="U509" i="13"/>
  <c r="I560" i="13"/>
  <c r="Z527" i="13"/>
  <c r="L595" i="13"/>
  <c r="U586" i="13"/>
  <c r="X498" i="13"/>
  <c r="AA611" i="13"/>
  <c r="J500" i="13"/>
  <c r="L609" i="13"/>
  <c r="L597" i="13"/>
  <c r="X505" i="13"/>
  <c r="AA591" i="13"/>
  <c r="U517" i="13"/>
  <c r="M606" i="13"/>
  <c r="I549" i="13"/>
  <c r="U634" i="13"/>
  <c r="Z520" i="13"/>
  <c r="AA633" i="13"/>
  <c r="Y493" i="13"/>
  <c r="U508" i="13"/>
  <c r="X492" i="13"/>
  <c r="X491" i="13"/>
  <c r="AA615" i="13"/>
  <c r="U585" i="13"/>
  <c r="AA592" i="13"/>
  <c r="U619" i="13"/>
  <c r="U501" i="13"/>
  <c r="U579" i="13"/>
  <c r="AA595" i="13"/>
  <c r="Z515" i="13"/>
  <c r="U623" i="13"/>
  <c r="X506" i="13"/>
  <c r="U531" i="13"/>
  <c r="U529" i="13"/>
  <c r="Z528" i="13"/>
  <c r="L610" i="13"/>
  <c r="U524" i="13"/>
  <c r="I554" i="13"/>
  <c r="X502" i="13"/>
  <c r="X499" i="13"/>
  <c r="AA593" i="13"/>
  <c r="X514" i="13"/>
  <c r="X490" i="13"/>
  <c r="U622" i="13"/>
  <c r="X485" i="13"/>
  <c r="V514" i="13"/>
  <c r="U494" i="13"/>
  <c r="X507" i="13"/>
  <c r="U570" i="13"/>
  <c r="X509" i="13"/>
  <c r="X503" i="13"/>
  <c r="U565" i="13"/>
  <c r="U571" i="13"/>
  <c r="X495" i="13"/>
  <c r="U625" i="13"/>
  <c r="Y566" i="13"/>
  <c r="X501" i="13"/>
  <c r="X512" i="13"/>
  <c r="U631" i="13"/>
  <c r="U627" i="13"/>
  <c r="Z510" i="13"/>
  <c r="U505" i="13"/>
  <c r="U492" i="13"/>
  <c r="W577" i="13"/>
  <c r="X504" i="13"/>
  <c r="U572" i="13"/>
  <c r="X513" i="13"/>
  <c r="U573" i="13"/>
  <c r="X494" i="13"/>
  <c r="AA631" i="13"/>
  <c r="AA623" i="13"/>
  <c r="U582" i="13"/>
  <c r="X500" i="13"/>
  <c r="U564" i="13"/>
  <c r="X510" i="13"/>
  <c r="U613" i="13"/>
  <c r="U611" i="13"/>
  <c r="X508" i="13"/>
  <c r="U510" i="13"/>
  <c r="W495" i="13"/>
  <c r="Y504" i="13"/>
  <c r="Z500" i="13"/>
  <c r="V494" i="13"/>
  <c r="V506" i="13"/>
  <c r="U506" i="13"/>
  <c r="W499" i="13"/>
  <c r="U495" i="13"/>
  <c r="AA513" i="13"/>
  <c r="Z505" i="13"/>
  <c r="V503" i="13"/>
  <c r="Y510" i="13"/>
  <c r="AA502" i="13"/>
  <c r="Y498" i="13"/>
  <c r="V492" i="13"/>
  <c r="V504" i="13"/>
  <c r="U504" i="13"/>
  <c r="W497" i="13"/>
  <c r="U493" i="13"/>
  <c r="Z507" i="13"/>
  <c r="Y499" i="13"/>
  <c r="AA496" i="13"/>
  <c r="AA493" i="13"/>
  <c r="Y511" i="13"/>
  <c r="Z506" i="13"/>
  <c r="W507" i="13"/>
  <c r="V501" i="13"/>
  <c r="Y496" i="13"/>
  <c r="Y514" i="13"/>
  <c r="U502" i="13"/>
  <c r="AA501" i="13"/>
  <c r="V495" i="13"/>
  <c r="U491" i="13"/>
  <c r="Y501" i="13"/>
  <c r="W493" i="13"/>
  <c r="AA507" i="13"/>
  <c r="Y492" i="13"/>
  <c r="Y505" i="13"/>
  <c r="Z497" i="13"/>
  <c r="Y494" i="13"/>
  <c r="Y512" i="13"/>
  <c r="U500" i="13"/>
  <c r="AA499" i="13"/>
  <c r="V493" i="13"/>
  <c r="W513" i="13"/>
  <c r="V507" i="13"/>
  <c r="AA510" i="13"/>
  <c r="Z501" i="13"/>
  <c r="Z498" i="13"/>
  <c r="AA503" i="13"/>
  <c r="U496" i="13"/>
  <c r="Z514" i="13"/>
  <c r="W504" i="13"/>
  <c r="U498" i="13"/>
  <c r="AA497" i="13"/>
  <c r="V491" i="13"/>
  <c r="V511" i="13"/>
  <c r="AA494" i="13"/>
  <c r="Z504" i="13"/>
  <c r="Y495" i="13"/>
  <c r="V500" i="13"/>
  <c r="Z493" i="13"/>
  <c r="U503" i="13"/>
  <c r="Z503" i="13"/>
  <c r="Z508" i="13"/>
  <c r="V502" i="13"/>
  <c r="W494" i="13"/>
  <c r="Z512" i="13"/>
  <c r="W502" i="13"/>
  <c r="AA495" i="13"/>
  <c r="Z495" i="13"/>
  <c r="Y513" i="13"/>
  <c r="V509" i="13"/>
  <c r="AA512" i="13"/>
  <c r="W492" i="13"/>
  <c r="W511" i="13"/>
  <c r="U497" i="13"/>
  <c r="U513" i="13"/>
  <c r="Y508" i="13"/>
  <c r="V498" i="13"/>
  <c r="Z491" i="13"/>
  <c r="Y491" i="13"/>
  <c r="W505" i="13"/>
  <c r="AA500" i="13"/>
  <c r="Y500" i="13"/>
  <c r="Y497" i="13"/>
  <c r="V505" i="13"/>
  <c r="AA508" i="13"/>
  <c r="Y506" i="13"/>
  <c r="W514" i="13"/>
  <c r="W503" i="13"/>
  <c r="AA509" i="13"/>
  <c r="AA491" i="13"/>
  <c r="V496" i="13"/>
  <c r="Z513" i="13"/>
  <c r="AA498" i="13"/>
  <c r="U512" i="13"/>
  <c r="Y502" i="13"/>
  <c r="AA514" i="13"/>
  <c r="AA506" i="13"/>
  <c r="W500" i="13"/>
  <c r="W512" i="13"/>
  <c r="V512" i="13"/>
  <c r="Z511" i="13"/>
  <c r="W501" i="13"/>
  <c r="Z496" i="13"/>
  <c r="AA505" i="13"/>
  <c r="Y503" i="13"/>
  <c r="U499" i="13"/>
  <c r="V513" i="13"/>
  <c r="AA504" i="13"/>
  <c r="W498" i="13"/>
  <c r="W510" i="13"/>
  <c r="V510" i="13"/>
  <c r="Y509" i="13"/>
  <c r="V499" i="13"/>
  <c r="Z494" i="13"/>
  <c r="Z499" i="13"/>
  <c r="W491" i="13"/>
  <c r="AA492" i="13"/>
  <c r="W506" i="13"/>
  <c r="Z502" i="13"/>
  <c r="W496" i="13"/>
  <c r="W508" i="13"/>
  <c r="V508" i="13"/>
  <c r="Y507" i="13"/>
  <c r="V497" i="13"/>
  <c r="Z492" i="13"/>
  <c r="AA511" i="13"/>
  <c r="W509" i="13"/>
  <c r="X497" i="13"/>
  <c r="X496" i="13"/>
  <c r="U563" i="13"/>
  <c r="I552" i="13"/>
  <c r="X493" i="13"/>
  <c r="Z536" i="13"/>
  <c r="AA621" i="13"/>
  <c r="U511" i="13"/>
  <c r="X511" i="13"/>
  <c r="L563" i="13"/>
  <c r="K584" i="13"/>
  <c r="J617" i="13"/>
  <c r="M580" i="13"/>
  <c r="N566" i="13"/>
  <c r="L584" i="13"/>
  <c r="L600" i="13"/>
  <c r="L607" i="13"/>
  <c r="N586" i="13"/>
  <c r="M588" i="13"/>
  <c r="M610" i="13"/>
  <c r="J632" i="13"/>
  <c r="M600" i="13"/>
  <c r="I542" i="13"/>
  <c r="I495" i="13"/>
  <c r="N579" i="13"/>
  <c r="J497" i="13"/>
  <c r="O580" i="13"/>
  <c r="O581" i="13"/>
  <c r="L571" i="13"/>
  <c r="O567" i="13"/>
  <c r="I555" i="13"/>
  <c r="I493" i="13"/>
  <c r="L521" i="13"/>
  <c r="K625" i="13"/>
  <c r="K613" i="13"/>
  <c r="M569" i="13"/>
  <c r="I581" i="13"/>
  <c r="L512" i="13"/>
  <c r="L517" i="13"/>
  <c r="L503" i="13"/>
  <c r="O576" i="13"/>
  <c r="K568" i="13"/>
  <c r="L568" i="13"/>
  <c r="O569" i="13"/>
  <c r="K624" i="13"/>
  <c r="K620" i="13"/>
  <c r="J575" i="13"/>
  <c r="K566" i="13"/>
  <c r="L586" i="13"/>
  <c r="O573" i="13"/>
  <c r="I541" i="13"/>
  <c r="M595" i="13"/>
  <c r="J615" i="13"/>
  <c r="K611" i="13"/>
  <c r="J512" i="13"/>
  <c r="J567" i="13"/>
  <c r="J568" i="13"/>
  <c r="L569" i="13"/>
  <c r="I576" i="13"/>
  <c r="J622" i="13"/>
  <c r="J634" i="13"/>
  <c r="L536" i="13"/>
  <c r="L567" i="13"/>
  <c r="J570" i="13"/>
  <c r="M571" i="13"/>
  <c r="L574" i="13"/>
  <c r="I586" i="13"/>
  <c r="J626" i="13"/>
  <c r="J620" i="13"/>
  <c r="K614" i="13"/>
  <c r="L526" i="13"/>
  <c r="L506" i="13"/>
  <c r="J571" i="13"/>
  <c r="M572" i="13"/>
  <c r="I566" i="13"/>
  <c r="I569" i="13"/>
  <c r="J623" i="13"/>
  <c r="J616" i="13"/>
  <c r="K623" i="13"/>
  <c r="K629" i="13"/>
  <c r="K633" i="13"/>
  <c r="I513" i="13"/>
  <c r="M590" i="13"/>
  <c r="I498" i="13"/>
  <c r="M566" i="13"/>
  <c r="I582" i="13"/>
  <c r="N577" i="13"/>
  <c r="O579" i="13"/>
  <c r="L582" i="13"/>
  <c r="M565" i="13"/>
  <c r="M589" i="13"/>
  <c r="L575" i="13"/>
  <c r="K571" i="13"/>
  <c r="L583" i="13"/>
  <c r="J611" i="13"/>
  <c r="I571" i="13"/>
  <c r="I585" i="13"/>
  <c r="J619" i="13"/>
  <c r="L578" i="13"/>
  <c r="I486" i="13"/>
  <c r="K485" i="13"/>
  <c r="J485" i="13"/>
  <c r="J481" i="13"/>
  <c r="I479" i="13"/>
  <c r="N478" i="13"/>
  <c r="N476" i="13"/>
  <c r="I471" i="13"/>
  <c r="I469" i="13"/>
  <c r="M468" i="13"/>
  <c r="K481" i="13"/>
  <c r="J478" i="13"/>
  <c r="K484" i="13"/>
  <c r="L483" i="13"/>
  <c r="K483" i="13"/>
  <c r="K479" i="13"/>
  <c r="J477" i="13"/>
  <c r="I475" i="13"/>
  <c r="I473" i="13"/>
  <c r="J469" i="13"/>
  <c r="I467" i="13"/>
  <c r="M490" i="13"/>
  <c r="N473" i="13"/>
  <c r="N470" i="13"/>
  <c r="M482" i="13"/>
  <c r="M481" i="13"/>
  <c r="L481" i="13"/>
  <c r="K477" i="13"/>
  <c r="K475" i="13"/>
  <c r="J473" i="13"/>
  <c r="J471" i="13"/>
  <c r="K467" i="13"/>
  <c r="J489" i="13"/>
  <c r="J483" i="13"/>
  <c r="K488" i="13"/>
  <c r="I485" i="13"/>
  <c r="J479" i="13"/>
  <c r="N479" i="13"/>
  <c r="M479" i="13"/>
  <c r="L475" i="13"/>
  <c r="L473" i="13"/>
  <c r="K471" i="13"/>
  <c r="K469" i="13"/>
  <c r="M489" i="13"/>
  <c r="K487" i="13"/>
  <c r="M475" i="13"/>
  <c r="N480" i="13"/>
  <c r="M477" i="13"/>
  <c r="L477" i="13"/>
  <c r="I476" i="13"/>
  <c r="N477" i="13"/>
  <c r="M473" i="13"/>
  <c r="M471" i="13"/>
  <c r="L469" i="13"/>
  <c r="L467" i="13"/>
  <c r="M487" i="13"/>
  <c r="L485" i="13"/>
  <c r="J468" i="13"/>
  <c r="K473" i="13"/>
  <c r="I470" i="13"/>
  <c r="N475" i="13"/>
  <c r="J474" i="13"/>
  <c r="I472" i="13"/>
  <c r="N471" i="13"/>
  <c r="N469" i="13"/>
  <c r="M467" i="13"/>
  <c r="N489" i="13"/>
  <c r="N485" i="13"/>
  <c r="M483" i="13"/>
  <c r="J490" i="13"/>
  <c r="L487" i="13"/>
  <c r="N483" i="13"/>
  <c r="K472" i="13"/>
  <c r="K470" i="13"/>
  <c r="K468" i="13"/>
  <c r="J472" i="13"/>
  <c r="L488" i="13"/>
  <c r="J484" i="13"/>
  <c r="K478" i="13"/>
  <c r="N467" i="13"/>
  <c r="I477" i="13"/>
  <c r="J467" i="13"/>
  <c r="I488" i="13"/>
  <c r="L468" i="13"/>
  <c r="M486" i="13"/>
  <c r="K482" i="13"/>
  <c r="L476" i="13"/>
  <c r="K489" i="13"/>
  <c r="M469" i="13"/>
  <c r="L470" i="13"/>
  <c r="K476" i="13"/>
  <c r="N490" i="13"/>
  <c r="N484" i="13"/>
  <c r="L480" i="13"/>
  <c r="M474" i="13"/>
  <c r="L474" i="13"/>
  <c r="M484" i="13"/>
  <c r="M485" i="13"/>
  <c r="N482" i="13"/>
  <c r="O488" i="13"/>
  <c r="I481" i="13"/>
  <c r="M478" i="13"/>
  <c r="N472" i="13"/>
  <c r="N488" i="13"/>
  <c r="I489" i="13"/>
  <c r="I487" i="13"/>
  <c r="I490" i="13"/>
  <c r="I484" i="13"/>
  <c r="N481" i="13"/>
  <c r="I480" i="13"/>
  <c r="L489" i="13"/>
  <c r="J470" i="13"/>
  <c r="J488" i="13"/>
  <c r="J482" i="13"/>
  <c r="I478" i="13"/>
  <c r="M472" i="13"/>
  <c r="N487" i="13"/>
  <c r="L490" i="13"/>
  <c r="K486" i="13"/>
  <c r="K480" i="13"/>
  <c r="J476" i="13"/>
  <c r="L479" i="13"/>
  <c r="N474" i="13"/>
  <c r="I474" i="13"/>
  <c r="M488" i="13"/>
  <c r="L484" i="13"/>
  <c r="L478" i="13"/>
  <c r="K474" i="13"/>
  <c r="L486" i="13"/>
  <c r="I483" i="13"/>
  <c r="I482" i="13"/>
  <c r="M470" i="13"/>
  <c r="N486" i="13"/>
  <c r="L482" i="13"/>
  <c r="M476" i="13"/>
  <c r="L472" i="13"/>
  <c r="L471" i="13"/>
  <c r="M480" i="13"/>
  <c r="I468" i="13"/>
  <c r="J487" i="13"/>
  <c r="K490" i="13"/>
  <c r="J486" i="13"/>
  <c r="J480" i="13"/>
  <c r="J475" i="13"/>
  <c r="N468" i="13"/>
  <c r="O471" i="13"/>
  <c r="O472" i="13"/>
  <c r="O483" i="13"/>
  <c r="O477" i="13"/>
  <c r="O473" i="13"/>
  <c r="O474" i="13"/>
  <c r="O470" i="13"/>
  <c r="O469" i="13"/>
  <c r="O478" i="13"/>
  <c r="O486" i="13"/>
  <c r="O468" i="13"/>
  <c r="O487" i="13"/>
  <c r="O489" i="13"/>
  <c r="O479" i="13"/>
  <c r="O482" i="13"/>
  <c r="O481" i="13"/>
  <c r="O490" i="13"/>
  <c r="O485" i="13"/>
  <c r="O476" i="13"/>
  <c r="O480" i="13"/>
  <c r="O484" i="13"/>
  <c r="O467" i="13"/>
  <c r="AA605" i="13"/>
  <c r="I511" i="13"/>
  <c r="AA613" i="13"/>
  <c r="N574" i="13"/>
  <c r="L532" i="13"/>
  <c r="X479" i="13"/>
  <c r="AA624" i="13"/>
  <c r="X474" i="13"/>
  <c r="X472" i="13"/>
  <c r="AA626" i="13"/>
  <c r="M499" i="13"/>
  <c r="K574" i="13"/>
  <c r="AA617" i="13"/>
  <c r="O632" i="13"/>
  <c r="I630" i="13"/>
  <c r="M629" i="13"/>
  <c r="L618" i="13"/>
  <c r="M620" i="13"/>
  <c r="N614" i="13"/>
  <c r="O618" i="13"/>
  <c r="M628" i="13"/>
  <c r="M621" i="13"/>
  <c r="I629" i="13"/>
  <c r="I611" i="13"/>
  <c r="L622" i="13"/>
  <c r="O634" i="13"/>
  <c r="J631" i="13"/>
  <c r="O627" i="13"/>
  <c r="L627" i="13"/>
  <c r="L616" i="13"/>
  <c r="I618" i="13"/>
  <c r="M611" i="13"/>
  <c r="M614" i="13"/>
  <c r="M632" i="13"/>
  <c r="L630" i="13"/>
  <c r="L633" i="13"/>
  <c r="L611" i="13"/>
  <c r="M627" i="13"/>
  <c r="L631" i="13"/>
  <c r="L629" i="13"/>
  <c r="N625" i="13"/>
  <c r="L625" i="13"/>
  <c r="L614" i="13"/>
  <c r="I615" i="13"/>
  <c r="O629" i="13"/>
  <c r="M625" i="13"/>
  <c r="O626" i="13"/>
  <c r="N618" i="13"/>
  <c r="N624" i="13"/>
  <c r="I612" i="13"/>
  <c r="N629" i="13"/>
  <c r="N627" i="13"/>
  <c r="N623" i="13"/>
  <c r="L623" i="13"/>
  <c r="I633" i="13"/>
  <c r="L612" i="13"/>
  <c r="M626" i="13"/>
  <c r="I621" i="13"/>
  <c r="N620" i="13"/>
  <c r="O617" i="13"/>
  <c r="O614" i="13"/>
  <c r="I634" i="13"/>
  <c r="N611" i="13"/>
  <c r="I628" i="13"/>
  <c r="I626" i="13"/>
  <c r="N621" i="13"/>
  <c r="L621" i="13"/>
  <c r="O624" i="13"/>
  <c r="O631" i="13"/>
  <c r="I620" i="13"/>
  <c r="O616" i="13"/>
  <c r="M615" i="13"/>
  <c r="I627" i="13"/>
  <c r="M624" i="13"/>
  <c r="M622" i="13"/>
  <c r="N619" i="13"/>
  <c r="N632" i="13"/>
  <c r="I622" i="13"/>
  <c r="L628" i="13"/>
  <c r="N616" i="13"/>
  <c r="N612" i="13"/>
  <c r="O625" i="13"/>
  <c r="I617" i="13"/>
  <c r="L634" i="13"/>
  <c r="O622" i="13"/>
  <c r="O620" i="13"/>
  <c r="M617" i="13"/>
  <c r="N630" i="13"/>
  <c r="I619" i="13"/>
  <c r="O621" i="13"/>
  <c r="L632" i="13"/>
  <c r="O630" i="13"/>
  <c r="O613" i="13"/>
  <c r="L626" i="13"/>
  <c r="I623" i="13"/>
  <c r="M612" i="13"/>
  <c r="L619" i="13"/>
  <c r="L617" i="13"/>
  <c r="L615" i="13"/>
  <c r="N628" i="13"/>
  <c r="M616" i="13"/>
  <c r="M618" i="13"/>
  <c r="O623" i="13"/>
  <c r="O619" i="13"/>
  <c r="I625" i="13"/>
  <c r="I624" i="13"/>
  <c r="I614" i="13"/>
  <c r="N634" i="13"/>
  <c r="M631" i="13"/>
  <c r="N617" i="13"/>
  <c r="N615" i="13"/>
  <c r="L613" i="13"/>
  <c r="N626" i="13"/>
  <c r="N613" i="13"/>
  <c r="O611" i="13"/>
  <c r="M619" i="13"/>
  <c r="M613" i="13"/>
  <c r="O615" i="13"/>
  <c r="N622" i="13"/>
  <c r="I616" i="13"/>
  <c r="I613" i="13"/>
  <c r="N633" i="13"/>
  <c r="M634" i="13"/>
  <c r="I632" i="13"/>
  <c r="N631" i="13"/>
  <c r="L620" i="13"/>
  <c r="O628" i="13"/>
  <c r="L624" i="13"/>
  <c r="M623" i="13"/>
  <c r="O633" i="13"/>
  <c r="M630" i="13"/>
  <c r="M633" i="13"/>
  <c r="I631" i="13"/>
  <c r="O612" i="13"/>
  <c r="N567" i="13"/>
  <c r="U630" i="13"/>
  <c r="J559" i="13"/>
  <c r="J543" i="13"/>
  <c r="L557" i="13"/>
  <c r="L541" i="13"/>
  <c r="M558" i="13"/>
  <c r="K558" i="13"/>
  <c r="O556" i="13"/>
  <c r="K562" i="13"/>
  <c r="L553" i="13"/>
  <c r="N557" i="13"/>
  <c r="K548" i="13"/>
  <c r="O553" i="13"/>
  <c r="J555" i="13"/>
  <c r="M542" i="13"/>
  <c r="L556" i="13"/>
  <c r="M552" i="13"/>
  <c r="J540" i="13"/>
  <c r="L554" i="13"/>
  <c r="K544" i="13"/>
  <c r="L562" i="13"/>
  <c r="N548" i="13"/>
  <c r="O555" i="13"/>
  <c r="L545" i="13"/>
  <c r="N551" i="13"/>
  <c r="N540" i="13"/>
  <c r="M554" i="13"/>
  <c r="K550" i="13"/>
  <c r="L560" i="13"/>
  <c r="J552" i="13"/>
  <c r="K539" i="13"/>
  <c r="L559" i="13"/>
  <c r="J546" i="13"/>
  <c r="K553" i="13"/>
  <c r="O542" i="13"/>
  <c r="M546" i="13"/>
  <c r="K561" i="13"/>
  <c r="N552" i="13"/>
  <c r="N547" i="13"/>
  <c r="K557" i="13"/>
  <c r="M549" i="13"/>
  <c r="N562" i="13"/>
  <c r="K556" i="13"/>
  <c r="O543" i="13"/>
  <c r="N550" i="13"/>
  <c r="L540" i="13"/>
  <c r="O544" i="13"/>
  <c r="N556" i="13"/>
  <c r="O550" i="13"/>
  <c r="J545" i="13"/>
  <c r="N554" i="13"/>
  <c r="M544" i="13"/>
  <c r="M559" i="13"/>
  <c r="L551" i="13"/>
  <c r="J541" i="13"/>
  <c r="L548" i="13"/>
  <c r="L561" i="13"/>
  <c r="N539" i="13"/>
  <c r="O554" i="13"/>
  <c r="J547" i="13"/>
  <c r="N542" i="13"/>
  <c r="K552" i="13"/>
  <c r="J542" i="13"/>
  <c r="M556" i="13"/>
  <c r="O548" i="13"/>
  <c r="O561" i="13"/>
  <c r="O545" i="13"/>
  <c r="J558" i="13"/>
  <c r="N561" i="13"/>
  <c r="J551" i="13"/>
  <c r="K545" i="13"/>
  <c r="K540" i="13"/>
  <c r="N549" i="13"/>
  <c r="L539" i="13"/>
  <c r="J554" i="13"/>
  <c r="L546" i="13"/>
  <c r="O558" i="13"/>
  <c r="K543" i="13"/>
  <c r="M555" i="13"/>
  <c r="N555" i="13"/>
  <c r="L547" i="13"/>
  <c r="M541" i="13"/>
  <c r="M557" i="13"/>
  <c r="N544" i="13"/>
  <c r="N559" i="13"/>
  <c r="J549" i="13"/>
  <c r="J562" i="13"/>
  <c r="I551" i="13"/>
  <c r="J561" i="13"/>
  <c r="M550" i="13"/>
  <c r="O559" i="13"/>
  <c r="N560" i="13"/>
  <c r="J557" i="13"/>
  <c r="K559" i="13"/>
  <c r="L550" i="13"/>
  <c r="O560" i="13"/>
  <c r="J550" i="13"/>
  <c r="O557" i="13"/>
  <c r="O562" i="13"/>
  <c r="J556" i="13"/>
  <c r="O547" i="13"/>
  <c r="N541" i="13"/>
  <c r="J539" i="13"/>
  <c r="J548" i="13"/>
  <c r="K555" i="13"/>
  <c r="K554" i="13"/>
  <c r="N553" i="13"/>
  <c r="J553" i="13"/>
  <c r="O540" i="13"/>
  <c r="L543" i="13"/>
  <c r="K546" i="13"/>
  <c r="M560" i="13"/>
  <c r="O551" i="13"/>
  <c r="K551" i="13"/>
  <c r="N545" i="13"/>
  <c r="N558" i="13"/>
  <c r="L544" i="13"/>
  <c r="L552" i="13"/>
  <c r="L549" i="13"/>
  <c r="M553" i="13"/>
  <c r="M540" i="13"/>
  <c r="K549" i="13"/>
  <c r="O549" i="13"/>
  <c r="O546" i="13"/>
  <c r="M548" i="13"/>
  <c r="M545" i="13"/>
  <c r="M547" i="13"/>
  <c r="M551" i="13"/>
  <c r="M543" i="13"/>
  <c r="K542" i="13"/>
  <c r="O539" i="13"/>
  <c r="N543" i="13"/>
  <c r="L542" i="13"/>
  <c r="N546" i="13"/>
  <c r="M561" i="13"/>
  <c r="I562" i="13"/>
  <c r="M562" i="13"/>
  <c r="O541" i="13"/>
  <c r="K547" i="13"/>
  <c r="J544" i="13"/>
  <c r="L558" i="13"/>
  <c r="K560" i="13"/>
  <c r="M539" i="13"/>
  <c r="J560" i="13"/>
  <c r="K541" i="13"/>
  <c r="O552" i="13"/>
  <c r="L555" i="13"/>
  <c r="O498" i="13"/>
  <c r="O503" i="13"/>
  <c r="M497" i="13"/>
  <c r="N513" i="13"/>
  <c r="N496" i="13"/>
  <c r="N514" i="13"/>
  <c r="L513" i="13"/>
  <c r="O493" i="13"/>
  <c r="K492" i="13"/>
  <c r="M504" i="13"/>
  <c r="N493" i="13"/>
  <c r="O501" i="13"/>
  <c r="M495" i="13"/>
  <c r="N511" i="13"/>
  <c r="N494" i="13"/>
  <c r="N512" i="13"/>
  <c r="J507" i="13"/>
  <c r="K511" i="13"/>
  <c r="O514" i="13"/>
  <c r="L498" i="13"/>
  <c r="N504" i="13"/>
  <c r="N495" i="13"/>
  <c r="N509" i="13"/>
  <c r="L505" i="13"/>
  <c r="O506" i="13"/>
  <c r="M506" i="13"/>
  <c r="L500" i="13"/>
  <c r="K510" i="13"/>
  <c r="L496" i="13"/>
  <c r="L491" i="13"/>
  <c r="O497" i="13"/>
  <c r="M493" i="13"/>
  <c r="N507" i="13"/>
  <c r="L501" i="13"/>
  <c r="O504" i="13"/>
  <c r="L504" i="13"/>
  <c r="O494" i="13"/>
  <c r="J504" i="13"/>
  <c r="N491" i="13"/>
  <c r="N510" i="13"/>
  <c r="N492" i="13"/>
  <c r="O507" i="13"/>
  <c r="M503" i="13"/>
  <c r="J513" i="13"/>
  <c r="N500" i="13"/>
  <c r="K500" i="13"/>
  <c r="J506" i="13"/>
  <c r="K503" i="13"/>
  <c r="K507" i="13"/>
  <c r="K504" i="13"/>
  <c r="N503" i="13"/>
  <c r="K495" i="13"/>
  <c r="O502" i="13"/>
  <c r="M496" i="13"/>
  <c r="K496" i="13"/>
  <c r="L511" i="13"/>
  <c r="K509" i="13"/>
  <c r="J495" i="13"/>
  <c r="N505" i="13"/>
  <c r="O491" i="13"/>
  <c r="N499" i="13"/>
  <c r="K491" i="13"/>
  <c r="N498" i="13"/>
  <c r="L492" i="13"/>
  <c r="J492" i="13"/>
  <c r="J499" i="13"/>
  <c r="O496" i="13"/>
  <c r="K508" i="13"/>
  <c r="N501" i="13"/>
  <c r="O508" i="13"/>
  <c r="K494" i="13"/>
  <c r="O495" i="13"/>
  <c r="O513" i="13"/>
  <c r="N502" i="13"/>
  <c r="K505" i="13"/>
  <c r="J493" i="13"/>
  <c r="O510" i="13"/>
  <c r="O511" i="13"/>
  <c r="M498" i="13"/>
  <c r="J505" i="13"/>
  <c r="L514" i="13"/>
  <c r="O509" i="13"/>
  <c r="M505" i="13"/>
  <c r="M494" i="13"/>
  <c r="L493" i="13"/>
  <c r="J508" i="13"/>
  <c r="M501" i="13"/>
  <c r="M510" i="13"/>
  <c r="L509" i="13"/>
  <c r="J496" i="13"/>
  <c r="K493" i="13"/>
  <c r="M508" i="13"/>
  <c r="O492" i="13"/>
  <c r="J502" i="13"/>
  <c r="M507" i="13"/>
  <c r="K498" i="13"/>
  <c r="N508" i="13"/>
  <c r="O499" i="13"/>
  <c r="K497" i="13"/>
  <c r="J494" i="13"/>
  <c r="M502" i="13"/>
  <c r="N497" i="13"/>
  <c r="J511" i="13"/>
  <c r="O512" i="13"/>
  <c r="M513" i="13"/>
  <c r="M491" i="13"/>
  <c r="O500" i="13"/>
  <c r="N506" i="13"/>
  <c r="J501" i="13"/>
  <c r="K506" i="13"/>
  <c r="K512" i="13"/>
  <c r="O505" i="13"/>
  <c r="J503" i="13"/>
  <c r="M509" i="13"/>
  <c r="M492" i="13"/>
  <c r="L502" i="13"/>
  <c r="J491" i="13"/>
  <c r="N571" i="13"/>
  <c r="L585" i="13"/>
  <c r="I574" i="13"/>
  <c r="K563" i="13"/>
  <c r="M583" i="13"/>
  <c r="I565" i="13"/>
  <c r="O568" i="13"/>
  <c r="O571" i="13"/>
  <c r="I573" i="13"/>
  <c r="N584" i="13"/>
  <c r="N585" i="13"/>
  <c r="M605" i="13"/>
  <c r="I508" i="13"/>
  <c r="J624" i="13"/>
  <c r="U584" i="13"/>
  <c r="I580" i="13"/>
  <c r="I544" i="13"/>
  <c r="U534" i="13"/>
  <c r="U532" i="13"/>
  <c r="U525" i="13"/>
  <c r="AA629" i="13"/>
  <c r="U617" i="13"/>
  <c r="I492" i="13"/>
  <c r="O574" i="13"/>
  <c r="K619" i="13"/>
  <c r="L525" i="13"/>
  <c r="X483" i="13"/>
  <c r="X478" i="13"/>
  <c r="U629" i="13"/>
  <c r="I500" i="13"/>
  <c r="X484" i="13"/>
  <c r="L516" i="13"/>
  <c r="X469" i="13"/>
  <c r="K573" i="13"/>
  <c r="M564" i="13"/>
  <c r="K615" i="13"/>
  <c r="AA620" i="13"/>
  <c r="K514" i="13"/>
  <c r="I491" i="13"/>
  <c r="I546" i="13"/>
  <c r="AA602" i="13"/>
  <c r="L531" i="13"/>
  <c r="N573" i="13"/>
  <c r="Y571" i="13"/>
  <c r="O578" i="13"/>
  <c r="K581" i="13"/>
  <c r="M575" i="13"/>
  <c r="O563" i="13"/>
  <c r="O570" i="13"/>
  <c r="O565" i="13"/>
  <c r="I584" i="13"/>
  <c r="N583" i="13"/>
  <c r="M511" i="13"/>
  <c r="AA606" i="13"/>
  <c r="U538" i="13"/>
  <c r="M594" i="13"/>
  <c r="M591" i="13"/>
  <c r="U568" i="13"/>
  <c r="N569" i="13"/>
  <c r="U574" i="13"/>
  <c r="U520" i="13"/>
  <c r="J613" i="13"/>
  <c r="AA589" i="13"/>
  <c r="U516" i="13"/>
  <c r="X477" i="13"/>
  <c r="U618" i="13"/>
  <c r="L508" i="13"/>
  <c r="I509" i="13"/>
  <c r="K630" i="13"/>
  <c r="L528" i="13"/>
  <c r="L522" i="13"/>
  <c r="X481" i="13"/>
  <c r="U626" i="13"/>
  <c r="Z525" i="13"/>
  <c r="K617" i="13"/>
  <c r="I497" i="13"/>
  <c r="L534" i="13"/>
  <c r="M586" i="13"/>
  <c r="M585" i="13"/>
  <c r="K634" i="13"/>
  <c r="L593" i="13"/>
  <c r="L564" i="13"/>
  <c r="L535" i="13"/>
  <c r="O564" i="13"/>
  <c r="I512" i="13"/>
  <c r="O585" i="13"/>
  <c r="N581" i="13"/>
  <c r="AA608" i="13"/>
  <c r="I501" i="13"/>
  <c r="U614" i="13"/>
  <c r="L576" i="13"/>
  <c r="U620" i="13"/>
  <c r="AA625" i="13"/>
  <c r="I564" i="13"/>
  <c r="X473" i="13"/>
  <c r="X471" i="13"/>
  <c r="U612" i="13"/>
  <c r="L565" i="13"/>
  <c r="K501" i="13"/>
  <c r="K499" i="13"/>
  <c r="AA622" i="13"/>
  <c r="M577" i="13"/>
  <c r="M581" i="13"/>
  <c r="L579" i="13"/>
  <c r="O583" i="13"/>
  <c r="I504" i="13"/>
  <c r="I545" i="13"/>
  <c r="N568" i="13"/>
  <c r="L537" i="13"/>
  <c r="X480" i="13"/>
  <c r="U621" i="13"/>
  <c r="X486" i="13"/>
  <c r="X470" i="13"/>
  <c r="L580" i="13"/>
  <c r="J509" i="13"/>
  <c r="N572" i="13"/>
  <c r="J576" i="13"/>
  <c r="L590" i="13"/>
  <c r="K564" i="13"/>
  <c r="O577" i="13"/>
  <c r="L596" i="13"/>
  <c r="I568" i="13"/>
  <c r="L608" i="13"/>
  <c r="I563" i="13"/>
  <c r="I505" i="13"/>
  <c r="M514" i="13"/>
  <c r="AA604" i="13"/>
  <c r="U583" i="13"/>
  <c r="J621" i="13"/>
  <c r="AA596" i="13"/>
  <c r="M598" i="13"/>
  <c r="N575" i="13"/>
  <c r="I550" i="13"/>
  <c r="I503" i="13"/>
  <c r="U577" i="13"/>
  <c r="U515" i="13"/>
  <c r="J612" i="13"/>
  <c r="AA594" i="13"/>
  <c r="U578" i="13"/>
  <c r="K622" i="13"/>
  <c r="X487" i="13"/>
  <c r="Z537" i="13"/>
  <c r="Z518" i="13"/>
  <c r="N578" i="13"/>
  <c r="K627" i="13"/>
  <c r="L533" i="13"/>
  <c r="L518" i="13"/>
  <c r="U615" i="13"/>
  <c r="Z517" i="13"/>
  <c r="I494" i="13"/>
  <c r="Z522" i="13"/>
  <c r="L538" i="13"/>
  <c r="M500" i="13"/>
  <c r="M568" i="13"/>
  <c r="L497" i="13"/>
  <c r="Y563" i="13"/>
  <c r="M512" i="13"/>
  <c r="J628" i="13"/>
  <c r="U484" i="13"/>
  <c r="AA483" i="13"/>
  <c r="V483" i="13"/>
  <c r="U481" i="13"/>
  <c r="Z480" i="13"/>
  <c r="V470" i="13"/>
  <c r="AA469" i="13"/>
  <c r="Z469" i="13"/>
  <c r="Y469" i="13"/>
  <c r="W483" i="13"/>
  <c r="Z489" i="13"/>
  <c r="Y470" i="13"/>
  <c r="W482" i="13"/>
  <c r="U482" i="13"/>
  <c r="V481" i="13"/>
  <c r="U479" i="13"/>
  <c r="Y478" i="13"/>
  <c r="V468" i="13"/>
  <c r="AA467" i="13"/>
  <c r="Z467" i="13"/>
  <c r="Y467" i="13"/>
  <c r="W481" i="13"/>
  <c r="W473" i="13"/>
  <c r="V478" i="13"/>
  <c r="V477" i="13"/>
  <c r="Y474" i="13"/>
  <c r="U475" i="13"/>
  <c r="AA472" i="13"/>
  <c r="Y490" i="13"/>
  <c r="W486" i="13"/>
  <c r="V486" i="13"/>
  <c r="U486" i="13"/>
  <c r="Y485" i="13"/>
  <c r="V475" i="13"/>
  <c r="Y472" i="13"/>
  <c r="AA484" i="13"/>
  <c r="Z473" i="13"/>
  <c r="Z472" i="13"/>
  <c r="U473" i="13"/>
  <c r="Z470" i="13"/>
  <c r="Y488" i="13"/>
  <c r="W484" i="13"/>
  <c r="V484" i="13"/>
  <c r="Z483" i="13"/>
  <c r="Y483" i="13"/>
  <c r="V473" i="13"/>
  <c r="X488" i="13"/>
  <c r="Z476" i="13"/>
  <c r="W470" i="13"/>
  <c r="U469" i="13"/>
  <c r="AA468" i="13"/>
  <c r="Z490" i="13"/>
  <c r="Y484" i="13"/>
  <c r="U480" i="13"/>
  <c r="AA479" i="13"/>
  <c r="Z479" i="13"/>
  <c r="Y479" i="13"/>
  <c r="V469" i="13"/>
  <c r="V472" i="13"/>
  <c r="W467" i="13"/>
  <c r="AA490" i="13"/>
  <c r="Y489" i="13"/>
  <c r="W489" i="13"/>
  <c r="U487" i="13"/>
  <c r="Z486" i="13"/>
  <c r="W476" i="13"/>
  <c r="U476" i="13"/>
  <c r="AA475" i="13"/>
  <c r="Z475" i="13"/>
  <c r="Y475" i="13"/>
  <c r="AA482" i="13"/>
  <c r="W471" i="13"/>
  <c r="U468" i="13"/>
  <c r="U472" i="13"/>
  <c r="U471" i="13"/>
  <c r="Y486" i="13"/>
  <c r="AA481" i="13"/>
  <c r="Y481" i="13"/>
  <c r="W480" i="13"/>
  <c r="Y468" i="13"/>
  <c r="U489" i="13"/>
  <c r="Y482" i="13"/>
  <c r="AA477" i="13"/>
  <c r="Y477" i="13"/>
  <c r="Y487" i="13"/>
  <c r="Z487" i="13"/>
  <c r="U485" i="13"/>
  <c r="W474" i="13"/>
  <c r="AA473" i="13"/>
  <c r="W487" i="13"/>
  <c r="AA486" i="13"/>
  <c r="AA485" i="13"/>
  <c r="U483" i="13"/>
  <c r="W472" i="13"/>
  <c r="Z471" i="13"/>
  <c r="W485" i="13"/>
  <c r="Z478" i="13"/>
  <c r="V480" i="13"/>
  <c r="AA476" i="13"/>
  <c r="W490" i="13"/>
  <c r="U490" i="13"/>
  <c r="W479" i="13"/>
  <c r="U470" i="13"/>
  <c r="W478" i="13"/>
  <c r="AA474" i="13"/>
  <c r="W488" i="13"/>
  <c r="U488" i="13"/>
  <c r="W477" i="13"/>
  <c r="W469" i="13"/>
  <c r="V467" i="13"/>
  <c r="Z488" i="13"/>
  <c r="U478" i="13"/>
  <c r="Z477" i="13"/>
  <c r="U467" i="13"/>
  <c r="V476" i="13"/>
  <c r="Z468" i="13"/>
  <c r="Y471" i="13"/>
  <c r="Z484" i="13"/>
  <c r="AA489" i="13"/>
  <c r="V479" i="13"/>
  <c r="Z482" i="13"/>
  <c r="AA487" i="13"/>
  <c r="V489" i="13"/>
  <c r="Y476" i="13"/>
  <c r="V471" i="13"/>
  <c r="Z485" i="13"/>
  <c r="W468" i="13"/>
  <c r="Z474" i="13"/>
  <c r="Y480" i="13"/>
  <c r="V482" i="13"/>
  <c r="V474" i="13"/>
  <c r="AA478" i="13"/>
  <c r="U474" i="13"/>
  <c r="AA488" i="13"/>
  <c r="V485" i="13"/>
  <c r="AA470" i="13"/>
  <c r="AA471" i="13"/>
  <c r="AA480" i="13"/>
  <c r="V488" i="13"/>
  <c r="V487" i="13"/>
  <c r="V490" i="13"/>
  <c r="W475" i="13"/>
  <c r="U477" i="13"/>
  <c r="Y473" i="13"/>
  <c r="Z481" i="13"/>
  <c r="N576" i="13"/>
  <c r="K577" i="13"/>
  <c r="I567" i="13"/>
  <c r="O584" i="13"/>
  <c r="J630" i="13"/>
  <c r="I502" i="13"/>
  <c r="N565" i="13"/>
  <c r="AA598" i="13"/>
  <c r="AA612" i="13"/>
  <c r="K628" i="13"/>
  <c r="X468" i="13"/>
  <c r="U628" i="13"/>
  <c r="I496" i="13"/>
  <c r="L519" i="13"/>
  <c r="O575" i="13"/>
  <c r="K626" i="13"/>
  <c r="X467" i="13"/>
  <c r="N570" i="13"/>
  <c r="J582" i="13"/>
  <c r="L599" i="13"/>
  <c r="K585" i="13"/>
  <c r="I583" i="13"/>
  <c r="L573" i="13"/>
  <c r="I575" i="13"/>
  <c r="L598" i="13"/>
  <c r="I579" i="13"/>
  <c r="I499" i="13"/>
  <c r="I514" i="13"/>
  <c r="I540" i="13"/>
  <c r="I510" i="13"/>
  <c r="AA609" i="13"/>
  <c r="M602" i="13"/>
  <c r="I506" i="13"/>
  <c r="I557" i="13"/>
  <c r="M596" i="13"/>
  <c r="I553" i="13"/>
  <c r="U576" i="13"/>
  <c r="I547" i="13"/>
  <c r="L520" i="13"/>
  <c r="Z529" i="13"/>
  <c r="AA627" i="13"/>
  <c r="I507" i="13"/>
  <c r="K621" i="13"/>
  <c r="L530" i="13"/>
  <c r="K632" i="13"/>
  <c r="U616" i="13"/>
  <c r="Z526" i="13"/>
  <c r="Z524" i="13"/>
  <c r="Z534" i="13"/>
  <c r="L510" i="13"/>
  <c r="K502" i="13"/>
  <c r="J514" i="13"/>
  <c r="L494" i="13"/>
  <c r="K519" i="13"/>
  <c r="I519" i="13"/>
  <c r="O517" i="13"/>
  <c r="I515" i="13"/>
  <c r="O538" i="13"/>
  <c r="M538" i="13"/>
  <c r="J537" i="13"/>
  <c r="N529" i="13"/>
  <c r="O535" i="13"/>
  <c r="K524" i="13"/>
  <c r="N517" i="13"/>
  <c r="J520" i="13"/>
  <c r="M517" i="13"/>
  <c r="K517" i="13"/>
  <c r="N515" i="13"/>
  <c r="K537" i="13"/>
  <c r="O536" i="13"/>
  <c r="M536" i="13"/>
  <c r="N533" i="13"/>
  <c r="N525" i="13"/>
  <c r="O528" i="13"/>
  <c r="M520" i="13"/>
  <c r="N531" i="13"/>
  <c r="J535" i="13"/>
  <c r="O515" i="13"/>
  <c r="M515" i="13"/>
  <c r="M537" i="13"/>
  <c r="K535" i="13"/>
  <c r="O534" i="13"/>
  <c r="K534" i="13"/>
  <c r="I530" i="13"/>
  <c r="M522" i="13"/>
  <c r="N521" i="13"/>
  <c r="J517" i="13"/>
  <c r="N530" i="13"/>
  <c r="J521" i="13"/>
  <c r="J538" i="13"/>
  <c r="O537" i="13"/>
  <c r="K536" i="13"/>
  <c r="M535" i="13"/>
  <c r="K533" i="13"/>
  <c r="M532" i="13"/>
  <c r="K532" i="13"/>
  <c r="N526" i="13"/>
  <c r="O518" i="13"/>
  <c r="N535" i="13"/>
  <c r="I538" i="13"/>
  <c r="M516" i="13"/>
  <c r="N534" i="13"/>
  <c r="J536" i="13"/>
  <c r="J534" i="13"/>
  <c r="M533" i="13"/>
  <c r="J531" i="13"/>
  <c r="M530" i="13"/>
  <c r="K530" i="13"/>
  <c r="J523" i="13"/>
  <c r="K515" i="13"/>
  <c r="I532" i="13"/>
  <c r="M534" i="13"/>
  <c r="I528" i="13"/>
  <c r="I531" i="13"/>
  <c r="O519" i="13"/>
  <c r="O520" i="13"/>
  <c r="I524" i="13"/>
  <c r="I536" i="13"/>
  <c r="I535" i="13"/>
  <c r="N524" i="13"/>
  <c r="N522" i="13"/>
  <c r="J527" i="13"/>
  <c r="J518" i="13"/>
  <c r="K529" i="13"/>
  <c r="M531" i="13"/>
  <c r="N518" i="13"/>
  <c r="I522" i="13"/>
  <c r="O532" i="13"/>
  <c r="N527" i="13"/>
  <c r="N537" i="13"/>
  <c r="M521" i="13"/>
  <c r="I521" i="13"/>
  <c r="M527" i="13"/>
  <c r="K527" i="13"/>
  <c r="N516" i="13"/>
  <c r="I520" i="13"/>
  <c r="J529" i="13"/>
  <c r="O530" i="13"/>
  <c r="M523" i="13"/>
  <c r="O522" i="13"/>
  <c r="O525" i="13"/>
  <c r="K525" i="13"/>
  <c r="M528" i="13"/>
  <c r="I518" i="13"/>
  <c r="M525" i="13"/>
  <c r="N523" i="13"/>
  <c r="I534" i="13"/>
  <c r="I525" i="13"/>
  <c r="I533" i="13"/>
  <c r="J524" i="13"/>
  <c r="K523" i="13"/>
  <c r="M526" i="13"/>
  <c r="I516" i="13"/>
  <c r="J522" i="13"/>
  <c r="O516" i="13"/>
  <c r="K531" i="13"/>
  <c r="N520" i="13"/>
  <c r="K521" i="13"/>
  <c r="M524" i="13"/>
  <c r="M519" i="13"/>
  <c r="M518" i="13"/>
  <c r="O533" i="13"/>
  <c r="M529" i="13"/>
  <c r="J532" i="13"/>
  <c r="J519" i="13"/>
  <c r="K522" i="13"/>
  <c r="J516" i="13"/>
  <c r="J515" i="13"/>
  <c r="O526" i="13"/>
  <c r="I527" i="13"/>
  <c r="O523" i="13"/>
  <c r="O527" i="13"/>
  <c r="J530" i="13"/>
  <c r="I517" i="13"/>
  <c r="K520" i="13"/>
  <c r="I537" i="13"/>
  <c r="N528" i="13"/>
  <c r="N519" i="13"/>
  <c r="I526" i="13"/>
  <c r="O524" i="13"/>
  <c r="J526" i="13"/>
  <c r="J528" i="13"/>
  <c r="I529" i="13"/>
  <c r="K518" i="13"/>
  <c r="O529" i="13"/>
  <c r="J525" i="13"/>
  <c r="O531" i="13"/>
  <c r="K516" i="13"/>
  <c r="N536" i="13"/>
  <c r="N532" i="13"/>
  <c r="O521" i="13"/>
  <c r="I523" i="13"/>
  <c r="K526" i="13"/>
  <c r="J533" i="13"/>
  <c r="K538" i="13"/>
  <c r="N538" i="13"/>
  <c r="K528" i="13"/>
  <c r="I601" i="13"/>
  <c r="O593" i="13"/>
  <c r="J593" i="13"/>
  <c r="K608" i="13"/>
  <c r="J600" i="13"/>
  <c r="K606" i="13"/>
  <c r="O588" i="13"/>
  <c r="N597" i="13"/>
  <c r="I602" i="13"/>
  <c r="O603" i="13"/>
  <c r="K599" i="13"/>
  <c r="J592" i="13"/>
  <c r="N589" i="13"/>
  <c r="N605" i="13"/>
  <c r="O597" i="13"/>
  <c r="I603" i="13"/>
  <c r="I610" i="13"/>
  <c r="I594" i="13"/>
  <c r="N594" i="13"/>
  <c r="K596" i="13"/>
  <c r="N590" i="13"/>
  <c r="N608" i="13"/>
  <c r="I606" i="13"/>
  <c r="N596" i="13"/>
  <c r="K607" i="13"/>
  <c r="N593" i="13"/>
  <c r="K591" i="13"/>
  <c r="J597" i="13"/>
  <c r="K600" i="13"/>
  <c r="O602" i="13"/>
  <c r="I589" i="13"/>
  <c r="O606" i="13"/>
  <c r="N603" i="13"/>
  <c r="L594" i="13"/>
  <c r="K604" i="13"/>
  <c r="O590" i="13"/>
  <c r="I609" i="13"/>
  <c r="N607" i="13"/>
  <c r="O592" i="13"/>
  <c r="N595" i="13"/>
  <c r="O607" i="13"/>
  <c r="O605" i="13"/>
  <c r="L603" i="13"/>
  <c r="O596" i="13"/>
  <c r="O589" i="13"/>
  <c r="J598" i="13"/>
  <c r="J607" i="13"/>
  <c r="O601" i="13"/>
  <c r="I593" i="13"/>
  <c r="N591" i="13"/>
  <c r="I596" i="13"/>
  <c r="I608" i="13"/>
  <c r="N600" i="13"/>
  <c r="I600" i="13"/>
  <c r="I590" i="13"/>
  <c r="I607" i="13"/>
  <c r="O591" i="13"/>
  <c r="N599" i="13"/>
  <c r="K594" i="13"/>
  <c r="K595" i="13"/>
  <c r="J591" i="13"/>
  <c r="N602" i="13"/>
  <c r="K597" i="13"/>
  <c r="O594" i="13"/>
  <c r="N610" i="13"/>
  <c r="K602" i="13"/>
  <c r="J609" i="13"/>
  <c r="N592" i="13"/>
  <c r="I605" i="13"/>
  <c r="N609" i="13"/>
  <c r="J590" i="13"/>
  <c r="J605" i="13"/>
  <c r="N604" i="13"/>
  <c r="I595" i="13"/>
  <c r="N598" i="13"/>
  <c r="N601" i="13"/>
  <c r="K593" i="13"/>
  <c r="K605" i="13"/>
  <c r="O604" i="13"/>
  <c r="K598" i="13"/>
  <c r="I591" i="13"/>
  <c r="I598" i="13"/>
  <c r="K589" i="13"/>
  <c r="O609" i="13"/>
  <c r="I588" i="13"/>
  <c r="J601" i="13"/>
  <c r="O608" i="13"/>
  <c r="K610" i="13"/>
  <c r="J606" i="13"/>
  <c r="O610" i="13"/>
  <c r="J595" i="13"/>
  <c r="K590" i="13"/>
  <c r="K588" i="13"/>
  <c r="O595" i="13"/>
  <c r="J599" i="13"/>
  <c r="J589" i="13"/>
  <c r="J608" i="13"/>
  <c r="J603" i="13"/>
  <c r="K587" i="13"/>
  <c r="N587" i="13"/>
  <c r="I597" i="13"/>
  <c r="J610" i="13"/>
  <c r="J604" i="13"/>
  <c r="K601" i="13"/>
  <c r="O587" i="13"/>
  <c r="J588" i="13"/>
  <c r="I599" i="13"/>
  <c r="O598" i="13"/>
  <c r="K603" i="13"/>
  <c r="J587" i="13"/>
  <c r="N588" i="13"/>
  <c r="I592" i="13"/>
  <c r="J596" i="13"/>
  <c r="O600" i="13"/>
  <c r="J594" i="13"/>
  <c r="I587" i="13"/>
  <c r="K592" i="13"/>
  <c r="K609" i="13"/>
  <c r="O599" i="13"/>
  <c r="J602" i="13"/>
  <c r="I604" i="13"/>
  <c r="N606" i="13"/>
  <c r="X624" i="13"/>
  <c r="Z620" i="13"/>
  <c r="X630" i="13"/>
  <c r="Z615" i="13"/>
  <c r="X611" i="13"/>
  <c r="Y618" i="13"/>
  <c r="X614" i="13"/>
  <c r="Z626" i="13"/>
  <c r="Z628" i="13"/>
  <c r="W627" i="13"/>
  <c r="Z622" i="13"/>
  <c r="W617" i="13"/>
  <c r="X628" i="13"/>
  <c r="Y613" i="13"/>
  <c r="Y633" i="13"/>
  <c r="V615" i="13"/>
  <c r="Z629" i="13"/>
  <c r="X621" i="13"/>
  <c r="Y621" i="13"/>
  <c r="Y614" i="13"/>
  <c r="V614" i="13"/>
  <c r="Z633" i="13"/>
  <c r="V622" i="13"/>
  <c r="V632" i="13"/>
  <c r="V627" i="13"/>
  <c r="U624" i="13"/>
  <c r="Y616" i="13"/>
  <c r="Z613" i="13"/>
  <c r="W611" i="13"/>
  <c r="V634" i="13"/>
  <c r="X612" i="13"/>
  <c r="X633" i="13"/>
  <c r="V620" i="13"/>
  <c r="Z625" i="13"/>
  <c r="V625" i="13"/>
  <c r="X620" i="13"/>
  <c r="Y612" i="13"/>
  <c r="W626" i="13"/>
  <c r="W623" i="13"/>
  <c r="W628" i="13"/>
  <c r="Z632" i="13"/>
  <c r="Z618" i="13"/>
  <c r="V616" i="13"/>
  <c r="Z621" i="13"/>
  <c r="V621" i="13"/>
  <c r="Z627" i="13"/>
  <c r="Z624" i="13"/>
  <c r="X632" i="13"/>
  <c r="Z631" i="13"/>
  <c r="W620" i="13"/>
  <c r="W631" i="13"/>
  <c r="Y627" i="13"/>
  <c r="Z614" i="13"/>
  <c r="W632" i="13"/>
  <c r="Z617" i="13"/>
  <c r="X629" i="13"/>
  <c r="X619" i="13"/>
  <c r="V613" i="13"/>
  <c r="Y630" i="13"/>
  <c r="Z630" i="13"/>
  <c r="X634" i="13"/>
  <c r="V618" i="13"/>
  <c r="V623" i="13"/>
  <c r="W630" i="13"/>
  <c r="W633" i="13"/>
  <c r="W629" i="13"/>
  <c r="Y634" i="13"/>
  <c r="V633" i="13"/>
  <c r="V619" i="13"/>
  <c r="Y619" i="13"/>
  <c r="V624" i="13"/>
  <c r="V630" i="13"/>
  <c r="Y625" i="13"/>
  <c r="Y624" i="13"/>
  <c r="X617" i="13"/>
  <c r="X622" i="13"/>
  <c r="V628" i="13"/>
  <c r="W622" i="13"/>
  <c r="W618" i="13"/>
  <c r="X616" i="13"/>
  <c r="Y615" i="13"/>
  <c r="Y611" i="13"/>
  <c r="Z611" i="13"/>
  <c r="Y628" i="13"/>
  <c r="Y626" i="13"/>
  <c r="V612" i="13"/>
  <c r="W634" i="13"/>
  <c r="X627" i="13"/>
  <c r="Y620" i="13"/>
  <c r="W612" i="13"/>
  <c r="Z634" i="13"/>
  <c r="Z616" i="13"/>
  <c r="Z619" i="13"/>
  <c r="X623" i="13"/>
  <c r="V617" i="13"/>
  <c r="W616" i="13"/>
  <c r="Y629" i="13"/>
  <c r="Z612" i="13"/>
  <c r="X615" i="13"/>
  <c r="Y631" i="13"/>
  <c r="Y622" i="13"/>
  <c r="X626" i="13"/>
  <c r="W614" i="13"/>
  <c r="W621" i="13"/>
  <c r="W624" i="13"/>
  <c r="Y623" i="13"/>
  <c r="Z623" i="13"/>
  <c r="X625" i="13"/>
  <c r="Y617" i="13"/>
  <c r="V631" i="13"/>
  <c r="X613" i="13"/>
  <c r="X631" i="13"/>
  <c r="V629" i="13"/>
  <c r="W613" i="13"/>
  <c r="V611" i="13"/>
  <c r="V626" i="13"/>
  <c r="X618" i="13"/>
  <c r="W619" i="13"/>
  <c r="W625" i="13"/>
  <c r="Y632" i="13"/>
  <c r="W615" i="13"/>
  <c r="AA532" i="13"/>
  <c r="X527" i="13"/>
  <c r="X522" i="13"/>
  <c r="X525" i="13"/>
  <c r="X520" i="13"/>
  <c r="AA526" i="13"/>
  <c r="AA529" i="13"/>
  <c r="W529" i="13"/>
  <c r="AA524" i="13"/>
  <c r="AA523" i="13"/>
  <c r="V531" i="13"/>
  <c r="W522" i="13"/>
  <c r="W520" i="13"/>
  <c r="X523" i="13"/>
  <c r="X518" i="13"/>
  <c r="W523" i="13"/>
  <c r="W526" i="13"/>
  <c r="Y525" i="13"/>
  <c r="W521" i="13"/>
  <c r="V520" i="13"/>
  <c r="Y522" i="13"/>
  <c r="V517" i="13"/>
  <c r="Y538" i="13"/>
  <c r="W517" i="13"/>
  <c r="V534" i="13"/>
  <c r="X537" i="13"/>
  <c r="AA515" i="13"/>
  <c r="W532" i="13"/>
  <c r="Y531" i="13"/>
  <c r="V525" i="13"/>
  <c r="AA520" i="13"/>
  <c r="X515" i="13"/>
  <c r="X536" i="13"/>
  <c r="V515" i="13"/>
  <c r="X530" i="13"/>
  <c r="Y533" i="13"/>
  <c r="V533" i="13"/>
  <c r="AA528" i="13"/>
  <c r="V528" i="13"/>
  <c r="V524" i="13"/>
  <c r="X517" i="13"/>
  <c r="AA534" i="13"/>
  <c r="AA525" i="13"/>
  <c r="X535" i="13"/>
  <c r="Y523" i="13"/>
  <c r="X526" i="13"/>
  <c r="V526" i="13"/>
  <c r="AA521" i="13"/>
  <c r="V521" i="13"/>
  <c r="AA538" i="13"/>
  <c r="W535" i="13"/>
  <c r="Y532" i="13"/>
  <c r="Y528" i="13"/>
  <c r="W538" i="13"/>
  <c r="W531" i="13"/>
  <c r="AA537" i="13"/>
  <c r="Y519" i="13"/>
  <c r="W515" i="13"/>
  <c r="Y535" i="13"/>
  <c r="X538" i="13"/>
  <c r="X528" i="13"/>
  <c r="Y534" i="13"/>
  <c r="V529" i="13"/>
  <c r="Y524" i="13"/>
  <c r="Y527" i="13"/>
  <c r="W537" i="13"/>
  <c r="W530" i="13"/>
  <c r="X533" i="13"/>
  <c r="X532" i="13"/>
  <c r="W528" i="13"/>
  <c r="W527" i="13"/>
  <c r="Y520" i="13"/>
  <c r="Y537" i="13"/>
  <c r="AA536" i="13"/>
  <c r="V535" i="13"/>
  <c r="AA518" i="13"/>
  <c r="W533" i="13"/>
  <c r="AA522" i="13"/>
  <c r="X524" i="13"/>
  <c r="V537" i="13"/>
  <c r="U527" i="13"/>
  <c r="W519" i="13"/>
  <c r="Y517" i="13"/>
  <c r="Y530" i="13"/>
  <c r="X516" i="13"/>
  <c r="Y529" i="13"/>
  <c r="X534" i="13"/>
  <c r="Y526" i="13"/>
  <c r="V538" i="13"/>
  <c r="V522" i="13"/>
  <c r="AA516" i="13"/>
  <c r="W518" i="13"/>
  <c r="V527" i="13"/>
  <c r="Y536" i="13"/>
  <c r="AA527" i="13"/>
  <c r="X529" i="13"/>
  <c r="U528" i="13"/>
  <c r="AA533" i="13"/>
  <c r="V536" i="13"/>
  <c r="V532" i="13"/>
  <c r="W524" i="13"/>
  <c r="Y515" i="13"/>
  <c r="AA519" i="13"/>
  <c r="W525" i="13"/>
  <c r="X531" i="13"/>
  <c r="V519" i="13"/>
  <c r="AA535" i="13"/>
  <c r="V516" i="13"/>
  <c r="V518" i="13"/>
  <c r="W534" i="13"/>
  <c r="X521" i="13"/>
  <c r="V530" i="13"/>
  <c r="AA531" i="13"/>
  <c r="Y516" i="13"/>
  <c r="V523" i="13"/>
  <c r="Y518" i="13"/>
  <c r="AA517" i="13"/>
  <c r="Y521" i="13"/>
  <c r="W516" i="13"/>
  <c r="W536" i="13"/>
  <c r="X519" i="13"/>
  <c r="AA530" i="13"/>
  <c r="Z607" i="13"/>
  <c r="V608" i="13"/>
  <c r="AA607" i="13"/>
  <c r="V605" i="13"/>
  <c r="W599" i="13"/>
  <c r="Y591" i="13"/>
  <c r="W596" i="13"/>
  <c r="Z602" i="13"/>
  <c r="V597" i="13"/>
  <c r="U596" i="13"/>
  <c r="X594" i="13"/>
  <c r="X590" i="13"/>
  <c r="V606" i="13"/>
  <c r="U606" i="13"/>
  <c r="W606" i="13"/>
  <c r="U604" i="13"/>
  <c r="W603" i="13"/>
  <c r="Z596" i="13"/>
  <c r="U589" i="13"/>
  <c r="W593" i="13"/>
  <c r="Y598" i="13"/>
  <c r="U593" i="13"/>
  <c r="V592" i="13"/>
  <c r="X603" i="13"/>
  <c r="Y609" i="13"/>
  <c r="W597" i="13"/>
  <c r="W604" i="13"/>
  <c r="X604" i="13"/>
  <c r="V602" i="13"/>
  <c r="X601" i="13"/>
  <c r="W594" i="13"/>
  <c r="W610" i="13"/>
  <c r="X608" i="13"/>
  <c r="Y594" i="13"/>
  <c r="Z588" i="13"/>
  <c r="U588" i="13"/>
  <c r="Z593" i="13"/>
  <c r="X599" i="13"/>
  <c r="X587" i="13"/>
  <c r="Y602" i="13"/>
  <c r="X602" i="13"/>
  <c r="W600" i="13"/>
  <c r="Y599" i="13"/>
  <c r="Z591" i="13"/>
  <c r="Y607" i="13"/>
  <c r="U605" i="13"/>
  <c r="Z590" i="13"/>
  <c r="Z608" i="13"/>
  <c r="X607" i="13"/>
  <c r="W602" i="13"/>
  <c r="U590" i="13"/>
  <c r="V599" i="13"/>
  <c r="Y600" i="13"/>
  <c r="X598" i="13"/>
  <c r="Z597" i="13"/>
  <c r="W589" i="13"/>
  <c r="W605" i="13"/>
  <c r="W598" i="13"/>
  <c r="V610" i="13"/>
  <c r="Z604" i="13"/>
  <c r="Y603" i="13"/>
  <c r="X593" i="13"/>
  <c r="Y608" i="13"/>
  <c r="U595" i="13"/>
  <c r="U607" i="13"/>
  <c r="U599" i="13"/>
  <c r="U608" i="13"/>
  <c r="Z600" i="13"/>
  <c r="X595" i="13"/>
  <c r="U598" i="13"/>
  <c r="V587" i="13"/>
  <c r="W609" i="13"/>
  <c r="V593" i="13"/>
  <c r="U592" i="13"/>
  <c r="X596" i="13"/>
  <c r="V607" i="13"/>
  <c r="U597" i="13"/>
  <c r="Y604" i="13"/>
  <c r="V588" i="13"/>
  <c r="V598" i="13"/>
  <c r="W591" i="13"/>
  <c r="V590" i="13"/>
  <c r="V594" i="13"/>
  <c r="U603" i="13"/>
  <c r="Y592" i="13"/>
  <c r="U602" i="13"/>
  <c r="Z605" i="13"/>
  <c r="X591" i="13"/>
  <c r="Y589" i="13"/>
  <c r="X609" i="13"/>
  <c r="X589" i="13"/>
  <c r="W588" i="13"/>
  <c r="V600" i="13"/>
  <c r="AA590" i="13"/>
  <c r="Y588" i="13"/>
  <c r="X592" i="13"/>
  <c r="V596" i="13"/>
  <c r="V589" i="13"/>
  <c r="AA603" i="13"/>
  <c r="X597" i="13"/>
  <c r="Y587" i="13"/>
  <c r="V609" i="13"/>
  <c r="AA597" i="13"/>
  <c r="U587" i="13"/>
  <c r="W608" i="13"/>
  <c r="Y610" i="13"/>
  <c r="Z595" i="13"/>
  <c r="Z609" i="13"/>
  <c r="Z606" i="13"/>
  <c r="W595" i="13"/>
  <c r="Y605" i="13"/>
  <c r="Z603" i="13"/>
  <c r="V601" i="13"/>
  <c r="U594" i="13"/>
  <c r="Y596" i="13"/>
  <c r="V604" i="13"/>
  <c r="Z592" i="13"/>
  <c r="W601" i="13"/>
  <c r="U600" i="13"/>
  <c r="V591" i="13"/>
  <c r="V603" i="13"/>
  <c r="U610" i="13"/>
  <c r="W592" i="13"/>
  <c r="Z594" i="13"/>
  <c r="Z601" i="13"/>
  <c r="W590" i="13"/>
  <c r="Y597" i="13"/>
  <c r="Z599" i="13"/>
  <c r="X610" i="13"/>
  <c r="Y606" i="13"/>
  <c r="Z587" i="13"/>
  <c r="Y590" i="13"/>
  <c r="U591" i="13"/>
  <c r="U609" i="13"/>
  <c r="X606" i="13"/>
  <c r="Y593" i="13"/>
  <c r="Y595" i="13"/>
  <c r="X600" i="13"/>
  <c r="Z589" i="13"/>
  <c r="V595" i="13"/>
  <c r="Z598" i="13"/>
  <c r="Z610" i="13"/>
  <c r="Y601" i="13"/>
  <c r="X588" i="13"/>
  <c r="U601" i="13"/>
  <c r="X605" i="13"/>
  <c r="W607" i="13"/>
  <c r="W587" i="13"/>
  <c r="V559" i="13"/>
  <c r="Y558" i="13"/>
  <c r="AA559" i="13"/>
  <c r="X561" i="13"/>
  <c r="W539" i="13"/>
  <c r="Y557" i="13"/>
  <c r="Y551" i="13"/>
  <c r="V546" i="13"/>
  <c r="V558" i="13"/>
  <c r="Z539" i="13"/>
  <c r="AA545" i="13"/>
  <c r="W545" i="13"/>
  <c r="Z544" i="13"/>
  <c r="Y547" i="13"/>
  <c r="X557" i="13"/>
  <c r="Z556" i="13"/>
  <c r="U558" i="13"/>
  <c r="Y559" i="13"/>
  <c r="U561" i="13"/>
  <c r="V555" i="13"/>
  <c r="V549" i="13"/>
  <c r="AA543" i="13"/>
  <c r="Y554" i="13"/>
  <c r="W561" i="13"/>
  <c r="W542" i="13"/>
  <c r="U542" i="13"/>
  <c r="AA540" i="13"/>
  <c r="U544" i="13"/>
  <c r="W552" i="13"/>
  <c r="V551" i="13"/>
  <c r="X552" i="13"/>
  <c r="AA553" i="13"/>
  <c r="X553" i="13"/>
  <c r="Z547" i="13"/>
  <c r="Z541" i="13"/>
  <c r="V562" i="13"/>
  <c r="V543" i="13"/>
  <c r="AA549" i="13"/>
  <c r="V553" i="13"/>
  <c r="Y552" i="13"/>
  <c r="AA551" i="13"/>
  <c r="W559" i="13"/>
  <c r="Y550" i="13"/>
  <c r="W549" i="13"/>
  <c r="X550" i="13"/>
  <c r="U552" i="13"/>
  <c r="U551" i="13"/>
  <c r="V545" i="13"/>
  <c r="X539" i="13"/>
  <c r="W558" i="13"/>
  <c r="AA539" i="13"/>
  <c r="W546" i="13"/>
  <c r="Y549" i="13"/>
  <c r="U549" i="13"/>
  <c r="U548" i="13"/>
  <c r="W555" i="13"/>
  <c r="V547" i="13"/>
  <c r="Y545" i="13"/>
  <c r="Z546" i="13"/>
  <c r="W548" i="13"/>
  <c r="U546" i="13"/>
  <c r="X540" i="13"/>
  <c r="Z558" i="13"/>
  <c r="AA550" i="13"/>
  <c r="AA557" i="13"/>
  <c r="V539" i="13"/>
  <c r="V542" i="13"/>
  <c r="Y541" i="13"/>
  <c r="Z540" i="13"/>
  <c r="AA547" i="13"/>
  <c r="Z543" i="13"/>
  <c r="AA541" i="13"/>
  <c r="U543" i="13"/>
  <c r="Y544" i="13"/>
  <c r="V541" i="13"/>
  <c r="U559" i="13"/>
  <c r="Y553" i="13"/>
  <c r="W543" i="13"/>
  <c r="W550" i="13"/>
  <c r="V557" i="13"/>
  <c r="AA556" i="13"/>
  <c r="Y555" i="13"/>
  <c r="AA558" i="13"/>
  <c r="W544" i="13"/>
  <c r="AA548" i="13"/>
  <c r="Y548" i="13"/>
  <c r="X548" i="13"/>
  <c r="V561" i="13"/>
  <c r="AA561" i="13"/>
  <c r="Z545" i="13"/>
  <c r="X544" i="13"/>
  <c r="X545" i="13"/>
  <c r="AA544" i="13"/>
  <c r="X543" i="13"/>
  <c r="W556" i="13"/>
  <c r="X554" i="13"/>
  <c r="W560" i="13"/>
  <c r="X562" i="13"/>
  <c r="W562" i="13"/>
  <c r="W541" i="13"/>
  <c r="Z562" i="13"/>
  <c r="W551" i="13"/>
  <c r="AA546" i="13"/>
  <c r="AA552" i="13"/>
  <c r="U555" i="13"/>
  <c r="X560" i="13"/>
  <c r="Y539" i="13"/>
  <c r="V560" i="13"/>
  <c r="Z548" i="13"/>
  <c r="AA542" i="13"/>
  <c r="X549" i="13"/>
  <c r="X551" i="13"/>
  <c r="AA554" i="13"/>
  <c r="Z557" i="13"/>
  <c r="Z552" i="13"/>
  <c r="X541" i="13"/>
  <c r="W557" i="13"/>
  <c r="U560" i="13"/>
  <c r="W540" i="13"/>
  <c r="U553" i="13"/>
  <c r="AA555" i="13"/>
  <c r="U550" i="13"/>
  <c r="U539" i="13"/>
  <c r="Z553" i="13"/>
  <c r="X556" i="13"/>
  <c r="AA562" i="13"/>
  <c r="Y543" i="13"/>
  <c r="X546" i="13"/>
  <c r="Y561" i="13"/>
  <c r="W547" i="13"/>
  <c r="Z560" i="13"/>
  <c r="Z559" i="13"/>
  <c r="Y540" i="13"/>
  <c r="U554" i="13"/>
  <c r="Y556" i="13"/>
  <c r="Y560" i="13"/>
  <c r="U556" i="13"/>
  <c r="X547" i="13"/>
  <c r="V554" i="13"/>
  <c r="U557" i="13"/>
  <c r="X558" i="13"/>
  <c r="V540" i="13"/>
  <c r="Y546" i="13"/>
  <c r="U545" i="13"/>
  <c r="X542" i="13"/>
  <c r="Z561" i="13"/>
  <c r="V544" i="13"/>
  <c r="V552" i="13"/>
  <c r="AA560" i="13"/>
  <c r="V556" i="13"/>
  <c r="Z554" i="13"/>
  <c r="V548" i="13"/>
  <c r="W554" i="13"/>
  <c r="U540" i="13"/>
  <c r="X559" i="13"/>
  <c r="V550" i="13"/>
  <c r="U562" i="13"/>
  <c r="X555" i="13"/>
  <c r="Z542" i="13"/>
  <c r="Z550" i="13"/>
  <c r="Z551" i="13"/>
  <c r="U541" i="13"/>
  <c r="U547" i="13"/>
  <c r="Y562" i="13"/>
  <c r="W553" i="13"/>
  <c r="Z555" i="13"/>
  <c r="Y542" i="13"/>
  <c r="Z549" i="13"/>
  <c r="U633" i="13"/>
  <c r="U537" i="13"/>
  <c r="J565" i="13"/>
  <c r="J584" i="13"/>
  <c r="J574" i="13"/>
  <c r="J579" i="13"/>
  <c r="J580" i="13"/>
  <c r="K579" i="13"/>
  <c r="M563" i="13"/>
  <c r="L572" i="13"/>
  <c r="K567" i="13"/>
  <c r="J586" i="13"/>
  <c r="K580" i="13"/>
  <c r="K582" i="13"/>
  <c r="K583" i="13"/>
  <c r="K575" i="13"/>
  <c r="J573" i="13"/>
  <c r="K565" i="13"/>
  <c r="M573" i="13"/>
  <c r="J566" i="13"/>
  <c r="K576" i="13"/>
  <c r="J563" i="13"/>
  <c r="M584" i="13"/>
  <c r="M582" i="13"/>
  <c r="J585" i="13"/>
  <c r="K569" i="13"/>
  <c r="J572" i="13"/>
  <c r="K572" i="13"/>
  <c r="K570" i="13"/>
  <c r="K586" i="13"/>
  <c r="J583" i="13"/>
  <c r="J577" i="13"/>
  <c r="J569" i="13"/>
  <c r="J564" i="13"/>
  <c r="V584" i="13"/>
  <c r="Z581" i="13"/>
  <c r="W575" i="13"/>
  <c r="V573" i="13"/>
  <c r="W578" i="13"/>
  <c r="W573" i="13"/>
  <c r="AA580" i="13"/>
  <c r="X574" i="13"/>
  <c r="Y573" i="13"/>
  <c r="X566" i="13"/>
  <c r="AA582" i="13"/>
  <c r="AA579" i="13"/>
  <c r="X582" i="13"/>
  <c r="Z585" i="13"/>
  <c r="X573" i="13"/>
  <c r="W571" i="13"/>
  <c r="X576" i="13"/>
  <c r="Y570" i="13"/>
  <c r="V575" i="13"/>
  <c r="Z571" i="13"/>
  <c r="Z570" i="13"/>
  <c r="Y585" i="13"/>
  <c r="Z574" i="13"/>
  <c r="Y572" i="13"/>
  <c r="AA573" i="13"/>
  <c r="Z579" i="13"/>
  <c r="U566" i="13"/>
  <c r="Z565" i="13"/>
  <c r="AA570" i="13"/>
  <c r="AA584" i="13"/>
  <c r="Z566" i="13"/>
  <c r="Y579" i="13"/>
  <c r="X563" i="13"/>
  <c r="W566" i="13"/>
  <c r="W582" i="13"/>
  <c r="W580" i="13"/>
  <c r="V572" i="13"/>
  <c r="AA577" i="13"/>
  <c r="V564" i="13"/>
  <c r="AA563" i="13"/>
  <c r="V567" i="13"/>
  <c r="X581" i="13"/>
  <c r="Y583" i="13"/>
  <c r="Z576" i="13"/>
  <c r="X578" i="13"/>
  <c r="X584" i="13"/>
  <c r="W574" i="13"/>
  <c r="AA572" i="13"/>
  <c r="Z568" i="13"/>
  <c r="W570" i="13"/>
  <c r="Z584" i="13"/>
  <c r="Y584" i="13"/>
  <c r="W563" i="13"/>
  <c r="AA575" i="13"/>
  <c r="Z577" i="13"/>
  <c r="W568" i="13"/>
  <c r="W567" i="13"/>
  <c r="V566" i="13"/>
  <c r="Y564" i="13"/>
  <c r="W564" i="13"/>
  <c r="AA586" i="13"/>
  <c r="Z564" i="13"/>
  <c r="Y580" i="13"/>
  <c r="W584" i="13"/>
  <c r="AA581" i="13"/>
  <c r="V578" i="13"/>
  <c r="V583" i="13"/>
  <c r="X585" i="13"/>
  <c r="Y577" i="13"/>
  <c r="AA574" i="13"/>
  <c r="Z573" i="13"/>
  <c r="AA585" i="13"/>
  <c r="X583" i="13"/>
  <c r="V577" i="13"/>
  <c r="AA576" i="13"/>
  <c r="V580" i="13"/>
  <c r="V576" i="13"/>
  <c r="AA583" i="13"/>
  <c r="X577" i="13"/>
  <c r="W576" i="13"/>
  <c r="AA566" i="13"/>
  <c r="AA565" i="13"/>
  <c r="X564" i="13"/>
  <c r="W565" i="13"/>
  <c r="X569" i="13"/>
  <c r="Y578" i="13"/>
  <c r="W579" i="13"/>
  <c r="X565" i="13"/>
  <c r="V585" i="13"/>
  <c r="Y567" i="13"/>
  <c r="V581" i="13"/>
  <c r="X579" i="13"/>
  <c r="V569" i="13"/>
  <c r="Z583" i="13"/>
  <c r="Y586" i="13"/>
  <c r="X575" i="13"/>
  <c r="X567" i="13"/>
  <c r="W581" i="13"/>
  <c r="Y581" i="13"/>
  <c r="W586" i="13"/>
  <c r="X572" i="13"/>
  <c r="AA571" i="13"/>
  <c r="AA568" i="13"/>
  <c r="V574" i="13"/>
  <c r="V582" i="13"/>
  <c r="Y569" i="13"/>
  <c r="V563" i="13"/>
  <c r="V568" i="13"/>
  <c r="X568" i="13"/>
  <c r="Y574" i="13"/>
  <c r="X580" i="13"/>
  <c r="X571" i="13"/>
  <c r="Z563" i="13"/>
  <c r="Z569" i="13"/>
  <c r="V565" i="13"/>
  <c r="U580" i="13"/>
  <c r="V570" i="13"/>
  <c r="AA567" i="13"/>
  <c r="W585" i="13"/>
  <c r="V586" i="13"/>
  <c r="Z575" i="13"/>
  <c r="Z580" i="13"/>
  <c r="Z586" i="13"/>
  <c r="AA578" i="13"/>
  <c r="Y582" i="13"/>
  <c r="Y575" i="13"/>
  <c r="Z582" i="13"/>
  <c r="V571" i="13"/>
  <c r="Y565" i="13"/>
  <c r="Z567" i="13"/>
  <c r="Y576" i="13"/>
  <c r="W583" i="13"/>
  <c r="AA569" i="13"/>
  <c r="X570" i="13"/>
  <c r="W569" i="13"/>
  <c r="V579" i="13"/>
  <c r="Y568" i="13"/>
  <c r="Z578" i="13"/>
  <c r="AA564" i="13"/>
  <c r="Z572" i="13"/>
  <c r="X586" i="13"/>
  <c r="M570" i="13"/>
  <c r="J581" i="13"/>
  <c r="O572" i="13"/>
  <c r="M574" i="13"/>
  <c r="L570" i="13"/>
  <c r="O586" i="13"/>
  <c r="O566" i="13"/>
  <c r="N580" i="13"/>
  <c r="J618" i="13"/>
  <c r="J625" i="13"/>
  <c r="AA599" i="13"/>
  <c r="I539" i="13"/>
  <c r="J629" i="13"/>
  <c r="N564" i="13"/>
  <c r="K616" i="13"/>
  <c r="L524" i="13"/>
  <c r="AA634" i="13"/>
  <c r="U632" i="13"/>
  <c r="I572" i="13"/>
  <c r="I570" i="13"/>
  <c r="L523" i="13"/>
  <c r="X475" i="13"/>
  <c r="AA630" i="13"/>
  <c r="AA619" i="13"/>
  <c r="L581" i="13"/>
  <c r="M579" i="13"/>
  <c r="L527" i="13"/>
  <c r="AA616" i="13"/>
  <c r="K578" i="13"/>
  <c r="I577" i="13"/>
  <c r="J578" i="13"/>
  <c r="L507" i="13"/>
  <c r="M576" i="13"/>
  <c r="L606" i="13"/>
  <c r="L566" i="13"/>
  <c r="L589" i="13"/>
  <c r="O582" i="13"/>
  <c r="L592" i="13"/>
  <c r="AA610" i="13"/>
  <c r="I558" i="13"/>
  <c r="N582" i="13"/>
  <c r="U581" i="13"/>
  <c r="J627" i="13"/>
  <c r="I543" i="13"/>
  <c r="U536" i="13"/>
  <c r="J614" i="13"/>
  <c r="U575" i="13"/>
  <c r="J633" i="13"/>
  <c r="I556" i="13"/>
  <c r="U567" i="13"/>
  <c r="M607" i="13"/>
  <c r="AA600" i="13"/>
  <c r="L495" i="13"/>
  <c r="Z531" i="13"/>
  <c r="K618" i="13"/>
  <c r="L529" i="13"/>
  <c r="X482" i="13"/>
  <c r="AA632" i="13"/>
  <c r="N563" i="13"/>
  <c r="Z521" i="13"/>
  <c r="Z519" i="13"/>
  <c r="K612" i="13"/>
  <c r="X476" i="13"/>
  <c r="AA628" i="13"/>
  <c r="AA618" i="13"/>
  <c r="L499" i="13"/>
  <c r="M578" i="13"/>
  <c r="J498" i="13"/>
  <c r="J510" i="13"/>
  <c r="M567" i="13"/>
  <c r="I578" i="13"/>
  <c r="U569" i="13"/>
  <c r="AR101" i="15" l="1" a="1"/>
  <c r="AR102" i="15" s="1"/>
  <c r="V101" i="15" a="1"/>
  <c r="V102" i="15" s="1"/>
  <c r="M113" i="15" a="1"/>
  <c r="M114" i="15" s="1"/>
  <c r="BC101" i="15"/>
  <c r="BC102" i="15"/>
  <c r="Y113" i="15" a="1"/>
  <c r="Y114" i="15" s="1"/>
  <c r="W113" i="15" a="1"/>
  <c r="W116" i="15" s="1"/>
  <c r="K113" i="15" a="1"/>
  <c r="K116" i="15" s="1"/>
  <c r="X113" i="15" a="1"/>
  <c r="N113" i="15" a="1"/>
  <c r="V113" i="15" a="1"/>
  <c r="L113" i="15" a="1"/>
  <c r="V745" i="13" a="1"/>
  <c r="J817" i="13" a="1"/>
  <c r="V817" i="13" a="1"/>
  <c r="J769" i="13" a="1"/>
  <c r="I637" i="13" a="1"/>
  <c r="V841" i="13" a="1"/>
  <c r="J745" i="13" a="1"/>
  <c r="V793" i="13" a="1"/>
  <c r="J841" i="13" a="1"/>
  <c r="J865" i="13" a="1"/>
  <c r="V769" i="13" a="1"/>
  <c r="U637" i="13" a="1"/>
  <c r="J793" i="13" a="1"/>
  <c r="V865" i="13" a="1"/>
  <c r="M117" i="15" l="1"/>
  <c r="V101" i="15"/>
  <c r="AR101" i="15"/>
  <c r="M116" i="15"/>
  <c r="M120" i="15"/>
  <c r="M119" i="15"/>
  <c r="M118" i="15"/>
  <c r="M115" i="15"/>
  <c r="M113" i="15"/>
  <c r="M145" i="15" a="1"/>
  <c r="M146" i="15" s="1"/>
  <c r="N145" i="15" a="1"/>
  <c r="N146" i="15" s="1"/>
  <c r="Y118" i="15"/>
  <c r="W119" i="15"/>
  <c r="Y120" i="15"/>
  <c r="W115" i="15"/>
  <c r="Y115" i="15"/>
  <c r="Y116" i="15"/>
  <c r="Y117" i="15"/>
  <c r="Y113" i="15"/>
  <c r="W118" i="15"/>
  <c r="W114" i="15"/>
  <c r="W120" i="15"/>
  <c r="W117" i="15"/>
  <c r="Y119" i="15"/>
  <c r="W113" i="15"/>
  <c r="K113" i="15"/>
  <c r="M129" i="15" s="1" a="1"/>
  <c r="M132" i="15" s="1"/>
  <c r="K114" i="15"/>
  <c r="K119" i="15"/>
  <c r="K115" i="15"/>
  <c r="K117" i="15"/>
  <c r="K118" i="15"/>
  <c r="K120" i="15"/>
  <c r="N120" i="15"/>
  <c r="N114" i="15"/>
  <c r="N117" i="15"/>
  <c r="N118" i="15"/>
  <c r="N113" i="15"/>
  <c r="N116" i="15"/>
  <c r="N115" i="15"/>
  <c r="N119" i="15"/>
  <c r="X116" i="15"/>
  <c r="X119" i="15"/>
  <c r="X120" i="15"/>
  <c r="X117" i="15"/>
  <c r="X113" i="15"/>
  <c r="X115" i="15"/>
  <c r="X118" i="15"/>
  <c r="X114" i="15"/>
  <c r="L119" i="15"/>
  <c r="L114" i="15"/>
  <c r="L115" i="15"/>
  <c r="L117" i="15"/>
  <c r="L120" i="15"/>
  <c r="L113" i="15"/>
  <c r="L118" i="15"/>
  <c r="L116" i="15"/>
  <c r="V120" i="15"/>
  <c r="V119" i="15"/>
  <c r="V118" i="15"/>
  <c r="V113" i="15"/>
  <c r="V115" i="15"/>
  <c r="V117" i="15"/>
  <c r="V114" i="15"/>
  <c r="V116" i="15"/>
  <c r="Z748" i="13"/>
  <c r="X745" i="13"/>
  <c r="X750" i="13"/>
  <c r="AA749" i="13"/>
  <c r="X748" i="13"/>
  <c r="W767" i="13"/>
  <c r="Z761" i="13"/>
  <c r="W751" i="13"/>
  <c r="AA765" i="13"/>
  <c r="V759" i="13"/>
  <c r="X747" i="13"/>
  <c r="Z755" i="13"/>
  <c r="X751" i="13"/>
  <c r="Y766" i="13"/>
  <c r="Z751" i="13"/>
  <c r="W757" i="13"/>
  <c r="Z757" i="13"/>
  <c r="AA753" i="13"/>
  <c r="AA751" i="13"/>
  <c r="V745" i="13"/>
  <c r="W765" i="13"/>
  <c r="X762" i="13"/>
  <c r="Y768" i="13"/>
  <c r="X767" i="13"/>
  <c r="W748" i="13"/>
  <c r="AA755" i="13"/>
  <c r="AA760" i="13"/>
  <c r="W752" i="13"/>
  <c r="Z766" i="13"/>
  <c r="V757" i="13"/>
  <c r="AA759" i="13"/>
  <c r="V767" i="13"/>
  <c r="W764" i="13"/>
  <c r="X755" i="13"/>
  <c r="Y757" i="13"/>
  <c r="W760" i="13"/>
  <c r="X753" i="13"/>
  <c r="Y765" i="13"/>
  <c r="V752" i="13"/>
  <c r="V758" i="13"/>
  <c r="V751" i="13"/>
  <c r="V755" i="13"/>
  <c r="AA767" i="13"/>
  <c r="Z749" i="13"/>
  <c r="X749" i="13"/>
  <c r="Y748" i="13"/>
  <c r="Z753" i="13"/>
  <c r="Y751" i="13"/>
  <c r="Y749" i="13"/>
  <c r="X764" i="13"/>
  <c r="Z746" i="13"/>
  <c r="X765" i="13"/>
  <c r="AA757" i="13"/>
  <c r="Z764" i="13"/>
  <c r="AA761" i="13"/>
  <c r="Y761" i="13"/>
  <c r="X766" i="13"/>
  <c r="V746" i="13"/>
  <c r="W761" i="13"/>
  <c r="Z759" i="13"/>
  <c r="W747" i="13"/>
  <c r="Z765" i="13"/>
  <c r="W759" i="13"/>
  <c r="W750" i="13"/>
  <c r="W753" i="13"/>
  <c r="AA768" i="13"/>
  <c r="V766" i="13"/>
  <c r="Z762" i="13"/>
  <c r="Y762" i="13"/>
  <c r="V754" i="13"/>
  <c r="Y755" i="13"/>
  <c r="V762" i="13"/>
  <c r="W768" i="13"/>
  <c r="Z767" i="13"/>
  <c r="Z756" i="13"/>
  <c r="W758" i="13"/>
  <c r="V747" i="13"/>
  <c r="Y746" i="13"/>
  <c r="AA756" i="13"/>
  <c r="W755" i="13"/>
  <c r="W754" i="13"/>
  <c r="AA748" i="13"/>
  <c r="W749" i="13"/>
  <c r="Z750" i="13"/>
  <c r="W763" i="13"/>
  <c r="W762" i="13"/>
  <c r="X759" i="13"/>
  <c r="Y763" i="13"/>
  <c r="Y745" i="13"/>
  <c r="X752" i="13"/>
  <c r="V760" i="13"/>
  <c r="W766" i="13"/>
  <c r="Y764" i="13"/>
  <c r="Z747" i="13"/>
  <c r="Z754" i="13"/>
  <c r="Y750" i="13"/>
  <c r="Y754" i="13"/>
  <c r="Z760" i="13"/>
  <c r="AA758" i="13"/>
  <c r="X758" i="13"/>
  <c r="V748" i="13"/>
  <c r="V768" i="13"/>
  <c r="X757" i="13"/>
  <c r="Y753" i="13"/>
  <c r="V763" i="13"/>
  <c r="Z752" i="13"/>
  <c r="AA764" i="13"/>
  <c r="V765" i="13"/>
  <c r="V750" i="13"/>
  <c r="Z763" i="13"/>
  <c r="Y759" i="13"/>
  <c r="V753" i="13"/>
  <c r="AA746" i="13"/>
  <c r="AA754" i="13"/>
  <c r="V764" i="13"/>
  <c r="X760" i="13"/>
  <c r="AA745" i="13"/>
  <c r="AA763" i="13"/>
  <c r="X746" i="13"/>
  <c r="W746" i="13"/>
  <c r="AA766" i="13"/>
  <c r="Y758" i="13"/>
  <c r="X761" i="13"/>
  <c r="V756" i="13"/>
  <c r="Y747" i="13"/>
  <c r="AA747" i="13"/>
  <c r="X763" i="13"/>
  <c r="X756" i="13"/>
  <c r="AA762" i="13"/>
  <c r="Z745" i="13"/>
  <c r="Y760" i="13"/>
  <c r="Z758" i="13"/>
  <c r="Y767" i="13"/>
  <c r="X768" i="13"/>
  <c r="Y752" i="13"/>
  <c r="AA750" i="13"/>
  <c r="Y756" i="13"/>
  <c r="V749" i="13"/>
  <c r="AA752" i="13"/>
  <c r="W756" i="13"/>
  <c r="X754" i="13"/>
  <c r="V761" i="13"/>
  <c r="Z768" i="13"/>
  <c r="W745" i="13"/>
  <c r="N809" i="13"/>
  <c r="N804" i="13"/>
  <c r="J804" i="13"/>
  <c r="O811" i="13"/>
  <c r="O814" i="13"/>
  <c r="O801" i="13"/>
  <c r="L795" i="13"/>
  <c r="M808" i="13"/>
  <c r="K798" i="13"/>
  <c r="J806" i="13"/>
  <c r="J812" i="13"/>
  <c r="M806" i="13"/>
  <c r="J793" i="13"/>
  <c r="O795" i="13"/>
  <c r="K803" i="13"/>
  <c r="N802" i="13"/>
  <c r="K815" i="13"/>
  <c r="M796" i="13"/>
  <c r="L793" i="13"/>
  <c r="L809" i="13"/>
  <c r="L806" i="13"/>
  <c r="O807" i="13"/>
  <c r="N806" i="13"/>
  <c r="O804" i="13"/>
  <c r="J813" i="13"/>
  <c r="N808" i="13"/>
  <c r="O797" i="13"/>
  <c r="K805" i="13"/>
  <c r="O812" i="13"/>
  <c r="K797" i="13"/>
  <c r="J795" i="13"/>
  <c r="O802" i="13"/>
  <c r="N810" i="13"/>
  <c r="J815" i="13"/>
  <c r="L800" i="13"/>
  <c r="K800" i="13"/>
  <c r="M800" i="13"/>
  <c r="J802" i="13"/>
  <c r="K807" i="13"/>
  <c r="L812" i="13"/>
  <c r="L794" i="13"/>
  <c r="M799" i="13"/>
  <c r="N813" i="13"/>
  <c r="N797" i="13"/>
  <c r="O815" i="13"/>
  <c r="J816" i="13"/>
  <c r="M795" i="13"/>
  <c r="J799" i="13"/>
  <c r="N812" i="13"/>
  <c r="M812" i="13"/>
  <c r="N814" i="13"/>
  <c r="N815" i="13"/>
  <c r="J796" i="13"/>
  <c r="O798" i="13"/>
  <c r="O816" i="13"/>
  <c r="N807" i="13"/>
  <c r="M813" i="13"/>
  <c r="J797" i="13"/>
  <c r="M809" i="13"/>
  <c r="J807" i="13"/>
  <c r="J808" i="13"/>
  <c r="N795" i="13"/>
  <c r="L797" i="13"/>
  <c r="L805" i="13"/>
  <c r="K813" i="13"/>
  <c r="L813" i="13"/>
  <c r="J814" i="13"/>
  <c r="L814" i="13"/>
  <c r="M811" i="13"/>
  <c r="O800" i="13"/>
  <c r="M810" i="13"/>
  <c r="O813" i="13"/>
  <c r="N799" i="13"/>
  <c r="K804" i="13"/>
  <c r="M805" i="13"/>
  <c r="N803" i="13"/>
  <c r="K794" i="13"/>
  <c r="J798" i="13"/>
  <c r="M802" i="13"/>
  <c r="M815" i="13"/>
  <c r="N800" i="13"/>
  <c r="M807" i="13"/>
  <c r="O808" i="13"/>
  <c r="K799" i="13"/>
  <c r="J801" i="13"/>
  <c r="J805" i="13"/>
  <c r="O809" i="13"/>
  <c r="M794" i="13"/>
  <c r="N794" i="13"/>
  <c r="L811" i="13"/>
  <c r="L807" i="13"/>
  <c r="J803" i="13"/>
  <c r="N816" i="13"/>
  <c r="K810" i="13"/>
  <c r="N801" i="13"/>
  <c r="L816" i="13"/>
  <c r="L808" i="13"/>
  <c r="O799" i="13"/>
  <c r="L803" i="13"/>
  <c r="K796" i="13"/>
  <c r="N798" i="13"/>
  <c r="J810" i="13"/>
  <c r="L804" i="13"/>
  <c r="L815" i="13"/>
  <c r="M798" i="13"/>
  <c r="M793" i="13"/>
  <c r="O806" i="13"/>
  <c r="N793" i="13"/>
  <c r="K809" i="13"/>
  <c r="M814" i="13"/>
  <c r="K812" i="13"/>
  <c r="L799" i="13"/>
  <c r="M797" i="13"/>
  <c r="L802" i="13"/>
  <c r="M801" i="13"/>
  <c r="K814" i="13"/>
  <c r="L798" i="13"/>
  <c r="M816" i="13"/>
  <c r="N805" i="13"/>
  <c r="O794" i="13"/>
  <c r="J811" i="13"/>
  <c r="K806" i="13"/>
  <c r="O805" i="13"/>
  <c r="K816" i="13"/>
  <c r="J809" i="13"/>
  <c r="N796" i="13"/>
  <c r="M803" i="13"/>
  <c r="K793" i="13"/>
  <c r="K801" i="13"/>
  <c r="O803" i="13"/>
  <c r="O793" i="13"/>
  <c r="L801" i="13"/>
  <c r="J800" i="13"/>
  <c r="K802" i="13"/>
  <c r="K795" i="13"/>
  <c r="O796" i="13"/>
  <c r="N811" i="13"/>
  <c r="L796" i="13"/>
  <c r="J794" i="13"/>
  <c r="K811" i="13"/>
  <c r="L810" i="13"/>
  <c r="M804" i="13"/>
  <c r="O810" i="13"/>
  <c r="K808" i="13"/>
  <c r="W789" i="13"/>
  <c r="AA771" i="13"/>
  <c r="Z771" i="13"/>
  <c r="W778" i="13"/>
  <c r="Y792" i="13"/>
  <c r="W781" i="13"/>
  <c r="V784" i="13"/>
  <c r="Y777" i="13"/>
  <c r="Y787" i="13"/>
  <c r="W777" i="13"/>
  <c r="Z778" i="13"/>
  <c r="X780" i="13"/>
  <c r="AA785" i="13"/>
  <c r="X791" i="13"/>
  <c r="Z780" i="13"/>
  <c r="X792" i="13"/>
  <c r="Z791" i="13"/>
  <c r="Z769" i="13"/>
  <c r="Y788" i="13"/>
  <c r="W792" i="13"/>
  <c r="Z774" i="13"/>
  <c r="W780" i="13"/>
  <c r="AA773" i="13"/>
  <c r="Y790" i="13"/>
  <c r="Y773" i="13"/>
  <c r="V786" i="13"/>
  <c r="AA789" i="13"/>
  <c r="X783" i="13"/>
  <c r="Y775" i="13"/>
  <c r="X770" i="13"/>
  <c r="V787" i="13"/>
  <c r="AA772" i="13"/>
  <c r="W770" i="13"/>
  <c r="W785" i="13"/>
  <c r="Z790" i="13"/>
  <c r="AA786" i="13"/>
  <c r="V792" i="13"/>
  <c r="W787" i="13"/>
  <c r="Y779" i="13"/>
  <c r="Y784" i="13"/>
  <c r="Y786" i="13"/>
  <c r="Z788" i="13"/>
  <c r="Y782" i="13"/>
  <c r="Y772" i="13"/>
  <c r="X769" i="13"/>
  <c r="Y780" i="13"/>
  <c r="X773" i="13"/>
  <c r="V781" i="13"/>
  <c r="X778" i="13"/>
  <c r="AA777" i="13"/>
  <c r="Y776" i="13"/>
  <c r="X779" i="13"/>
  <c r="Z789" i="13"/>
  <c r="Z776" i="13"/>
  <c r="V770" i="13"/>
  <c r="Z775" i="13"/>
  <c r="W782" i="13"/>
  <c r="V773" i="13"/>
  <c r="W788" i="13"/>
  <c r="X784" i="13"/>
  <c r="X774" i="13"/>
  <c r="V776" i="13"/>
  <c r="AA776" i="13"/>
  <c r="V772" i="13"/>
  <c r="V780" i="13"/>
  <c r="V769" i="13"/>
  <c r="Y770" i="13"/>
  <c r="Y791" i="13"/>
  <c r="Y781" i="13"/>
  <c r="W769" i="13"/>
  <c r="W783" i="13"/>
  <c r="Z779" i="13"/>
  <c r="AA774" i="13"/>
  <c r="V790" i="13"/>
  <c r="W771" i="13"/>
  <c r="V774" i="13"/>
  <c r="Y774" i="13"/>
  <c r="V783" i="13"/>
  <c r="V782" i="13"/>
  <c r="Y771" i="13"/>
  <c r="X775" i="13"/>
  <c r="Z781" i="13"/>
  <c r="V778" i="13"/>
  <c r="AA787" i="13"/>
  <c r="Z772" i="13"/>
  <c r="Y789" i="13"/>
  <c r="Z782" i="13"/>
  <c r="X786" i="13"/>
  <c r="Y778" i="13"/>
  <c r="W786" i="13"/>
  <c r="Z784" i="13"/>
  <c r="W776" i="13"/>
  <c r="AA788" i="13"/>
  <c r="AA790" i="13"/>
  <c r="W775" i="13"/>
  <c r="Z777" i="13"/>
  <c r="X772" i="13"/>
  <c r="V789" i="13"/>
  <c r="W791" i="13"/>
  <c r="AA791" i="13"/>
  <c r="W773" i="13"/>
  <c r="X771" i="13"/>
  <c r="AA792" i="13"/>
  <c r="Y785" i="13"/>
  <c r="V777" i="13"/>
  <c r="AA784" i="13"/>
  <c r="AA770" i="13"/>
  <c r="AA782" i="13"/>
  <c r="Z773" i="13"/>
  <c r="Z783" i="13"/>
  <c r="Z786" i="13"/>
  <c r="Z787" i="13"/>
  <c r="W772" i="13"/>
  <c r="V785" i="13"/>
  <c r="Y769" i="13"/>
  <c r="V771" i="13"/>
  <c r="AA778" i="13"/>
  <c r="X789" i="13"/>
  <c r="X777" i="13"/>
  <c r="AA769" i="13"/>
  <c r="W784" i="13"/>
  <c r="X788" i="13"/>
  <c r="X787" i="13"/>
  <c r="Z792" i="13"/>
  <c r="AA775" i="13"/>
  <c r="V779" i="13"/>
  <c r="X785" i="13"/>
  <c r="V788" i="13"/>
  <c r="X781" i="13"/>
  <c r="V791" i="13"/>
  <c r="W774" i="13"/>
  <c r="AA780" i="13"/>
  <c r="Z770" i="13"/>
  <c r="V775" i="13"/>
  <c r="AA781" i="13"/>
  <c r="AA783" i="13"/>
  <c r="X790" i="13"/>
  <c r="W779" i="13"/>
  <c r="X782" i="13"/>
  <c r="X776" i="13"/>
  <c r="Z785" i="13"/>
  <c r="Y783" i="13"/>
  <c r="AA779" i="13"/>
  <c r="W790" i="13"/>
  <c r="M875" i="13"/>
  <c r="O877" i="13"/>
  <c r="N878" i="13"/>
  <c r="M878" i="13"/>
  <c r="L881" i="13"/>
  <c r="O878" i="13"/>
  <c r="K874" i="13"/>
  <c r="N871" i="13"/>
  <c r="N865" i="13"/>
  <c r="O869" i="13"/>
  <c r="K875" i="13"/>
  <c r="L866" i="13"/>
  <c r="L884" i="13"/>
  <c r="O885" i="13"/>
  <c r="L888" i="13"/>
  <c r="N876" i="13"/>
  <c r="J874" i="13"/>
  <c r="O880" i="13"/>
  <c r="N867" i="13"/>
  <c r="O879" i="13"/>
  <c r="O882" i="13"/>
  <c r="J866" i="13"/>
  <c r="M884" i="13"/>
  <c r="K885" i="13"/>
  <c r="N887" i="13"/>
  <c r="J885" i="13"/>
  <c r="K865" i="13"/>
  <c r="O865" i="13"/>
  <c r="L868" i="13"/>
  <c r="N869" i="13"/>
  <c r="O887" i="13"/>
  <c r="L887" i="13"/>
  <c r="M866" i="13"/>
  <c r="K884" i="13"/>
  <c r="O873" i="13"/>
  <c r="J871" i="13"/>
  <c r="O871" i="13"/>
  <c r="M876" i="13"/>
  <c r="M867" i="13"/>
  <c r="J873" i="13"/>
  <c r="K867" i="13"/>
  <c r="K887" i="13"/>
  <c r="N883" i="13"/>
  <c r="L870" i="13"/>
  <c r="O884" i="13"/>
  <c r="O867" i="13"/>
  <c r="N872" i="13"/>
  <c r="J886" i="13"/>
  <c r="M877" i="13"/>
  <c r="N881" i="13"/>
  <c r="J867" i="13"/>
  <c r="M886" i="13"/>
  <c r="O874" i="13"/>
  <c r="N880" i="13"/>
  <c r="K881" i="13"/>
  <c r="O888" i="13"/>
  <c r="L883" i="13"/>
  <c r="N885" i="13"/>
  <c r="J869" i="13"/>
  <c r="J872" i="13"/>
  <c r="N874" i="13"/>
  <c r="N875" i="13"/>
  <c r="O881" i="13"/>
  <c r="L886" i="13"/>
  <c r="M869" i="13"/>
  <c r="L872" i="13"/>
  <c r="K883" i="13"/>
  <c r="M882" i="13"/>
  <c r="K877" i="13"/>
  <c r="K888" i="13"/>
  <c r="O876" i="13"/>
  <c r="L877" i="13"/>
  <c r="N877" i="13"/>
  <c r="M885" i="13"/>
  <c r="N866" i="13"/>
  <c r="N873" i="13"/>
  <c r="O886" i="13"/>
  <c r="J868" i="13"/>
  <c r="M879" i="13"/>
  <c r="J875" i="13"/>
  <c r="M874" i="13"/>
  <c r="K868" i="13"/>
  <c r="N882" i="13"/>
  <c r="M880" i="13"/>
  <c r="J876" i="13"/>
  <c r="L875" i="13"/>
  <c r="L876" i="13"/>
  <c r="N870" i="13"/>
  <c r="J877" i="13"/>
  <c r="J884" i="13"/>
  <c r="O870" i="13"/>
  <c r="J865" i="13"/>
  <c r="M873" i="13"/>
  <c r="O866" i="13"/>
  <c r="J887" i="13"/>
  <c r="M870" i="13"/>
  <c r="K878" i="13"/>
  <c r="O872" i="13"/>
  <c r="M872" i="13"/>
  <c r="J881" i="13"/>
  <c r="K880" i="13"/>
  <c r="K879" i="13"/>
  <c r="O875" i="13"/>
  <c r="L885" i="13"/>
  <c r="M868" i="13"/>
  <c r="N879" i="13"/>
  <c r="N868" i="13"/>
  <c r="L874" i="13"/>
  <c r="O883" i="13"/>
  <c r="L865" i="13"/>
  <c r="L871" i="13"/>
  <c r="L878" i="13"/>
  <c r="M871" i="13"/>
  <c r="K869" i="13"/>
  <c r="K882" i="13"/>
  <c r="L879" i="13"/>
  <c r="O868" i="13"/>
  <c r="K886" i="13"/>
  <c r="N888" i="13"/>
  <c r="K876" i="13"/>
  <c r="K871" i="13"/>
  <c r="M865" i="13"/>
  <c r="J882" i="13"/>
  <c r="N886" i="13"/>
  <c r="J878" i="13"/>
  <c r="J879" i="13"/>
  <c r="L867" i="13"/>
  <c r="M887" i="13"/>
  <c r="M883" i="13"/>
  <c r="J888" i="13"/>
  <c r="L873" i="13"/>
  <c r="J870" i="13"/>
  <c r="J883" i="13"/>
  <c r="N884" i="13"/>
  <c r="K870" i="13"/>
  <c r="K866" i="13"/>
  <c r="M888" i="13"/>
  <c r="K872" i="13"/>
  <c r="L882" i="13"/>
  <c r="L869" i="13"/>
  <c r="L880" i="13"/>
  <c r="M881" i="13"/>
  <c r="J880" i="13"/>
  <c r="K873" i="13"/>
  <c r="U642" i="13"/>
  <c r="Y645" i="13"/>
  <c r="V652" i="13"/>
  <c r="Z639" i="13"/>
  <c r="X642" i="13"/>
  <c r="AA660" i="13"/>
  <c r="Z653" i="13"/>
  <c r="W653" i="13"/>
  <c r="U643" i="13"/>
  <c r="AA651" i="13"/>
  <c r="AA648" i="13"/>
  <c r="Y660" i="13"/>
  <c r="Y652" i="13"/>
  <c r="Z642" i="13"/>
  <c r="AA646" i="13"/>
  <c r="W658" i="13"/>
  <c r="X644" i="13"/>
  <c r="Y647" i="13"/>
  <c r="Y639" i="13"/>
  <c r="Z658" i="13"/>
  <c r="U658" i="13"/>
  <c r="W650" i="13"/>
  <c r="W641" i="13"/>
  <c r="W655" i="13"/>
  <c r="V658" i="13"/>
  <c r="Z638" i="13"/>
  <c r="X639" i="13"/>
  <c r="Y654" i="13"/>
  <c r="U637" i="13"/>
  <c r="X659" i="13"/>
  <c r="V647" i="13"/>
  <c r="V649" i="13"/>
  <c r="Z651" i="13"/>
  <c r="V655" i="13"/>
  <c r="U646" i="13"/>
  <c r="X643" i="13"/>
  <c r="AA652" i="13"/>
  <c r="AA640" i="13"/>
  <c r="Z646" i="13"/>
  <c r="V653" i="13"/>
  <c r="V654" i="13"/>
  <c r="AA653" i="13"/>
  <c r="W652" i="13"/>
  <c r="Y643" i="13"/>
  <c r="U639" i="13"/>
  <c r="X648" i="13"/>
  <c r="W659" i="13"/>
  <c r="AA656" i="13"/>
  <c r="AA645" i="13"/>
  <c r="Z652" i="13"/>
  <c r="Z650" i="13"/>
  <c r="V641" i="13"/>
  <c r="X652" i="13"/>
  <c r="X650" i="13"/>
  <c r="U659" i="13"/>
  <c r="Y657" i="13"/>
  <c r="V643" i="13"/>
  <c r="Z659" i="13"/>
  <c r="V642" i="13"/>
  <c r="Z647" i="13"/>
  <c r="X637" i="13"/>
  <c r="AA650" i="13"/>
  <c r="Y646" i="13"/>
  <c r="V644" i="13"/>
  <c r="X641" i="13"/>
  <c r="Z637" i="13"/>
  <c r="Z644" i="13"/>
  <c r="Y655" i="13"/>
  <c r="U641" i="13"/>
  <c r="AA639" i="13"/>
  <c r="U640" i="13"/>
  <c r="V646" i="13"/>
  <c r="AA659" i="13"/>
  <c r="AA641" i="13"/>
  <c r="W637" i="13"/>
  <c r="Y656" i="13"/>
  <c r="X655" i="13"/>
  <c r="V639" i="13"/>
  <c r="X653" i="13"/>
  <c r="Y649" i="13"/>
  <c r="Y638" i="13"/>
  <c r="X640" i="13"/>
  <c r="W656" i="13"/>
  <c r="V650" i="13"/>
  <c r="X645" i="13"/>
  <c r="W646" i="13"/>
  <c r="W644" i="13"/>
  <c r="U660" i="13"/>
  <c r="AA637" i="13"/>
  <c r="W649" i="13"/>
  <c r="AA658" i="13"/>
  <c r="X660" i="13"/>
  <c r="X651" i="13"/>
  <c r="Z643" i="13"/>
  <c r="U638" i="13"/>
  <c r="U648" i="13"/>
  <c r="Z654" i="13"/>
  <c r="X656" i="13"/>
  <c r="Z640" i="13"/>
  <c r="U652" i="13"/>
  <c r="U650" i="13"/>
  <c r="U657" i="13"/>
  <c r="X658" i="13"/>
  <c r="V660" i="13"/>
  <c r="X638" i="13"/>
  <c r="V656" i="13"/>
  <c r="Z649" i="13"/>
  <c r="Z648" i="13"/>
  <c r="Z641" i="13"/>
  <c r="V651" i="13"/>
  <c r="Z656" i="13"/>
  <c r="Y642" i="13"/>
  <c r="W657" i="13"/>
  <c r="V638" i="13"/>
  <c r="AA643" i="13"/>
  <c r="AA644" i="13"/>
  <c r="Z660" i="13"/>
  <c r="Y651" i="13"/>
  <c r="V657" i="13"/>
  <c r="AA642" i="13"/>
  <c r="AA654" i="13"/>
  <c r="W639" i="13"/>
  <c r="U654" i="13"/>
  <c r="Y658" i="13"/>
  <c r="Y648" i="13"/>
  <c r="AA647" i="13"/>
  <c r="X647" i="13"/>
  <c r="U655" i="13"/>
  <c r="U644" i="13"/>
  <c r="W654" i="13"/>
  <c r="Y640" i="13"/>
  <c r="U656" i="13"/>
  <c r="V645" i="13"/>
  <c r="Y644" i="13"/>
  <c r="W643" i="13"/>
  <c r="X654" i="13"/>
  <c r="AA638" i="13"/>
  <c r="W651" i="13"/>
  <c r="U645" i="13"/>
  <c r="X657" i="13"/>
  <c r="Z645" i="13"/>
  <c r="X646" i="13"/>
  <c r="V637" i="13"/>
  <c r="AA655" i="13"/>
  <c r="X649" i="13"/>
  <c r="V640" i="13"/>
  <c r="U649" i="13"/>
  <c r="V648" i="13"/>
  <c r="AA657" i="13"/>
  <c r="AA649" i="13"/>
  <c r="W645" i="13"/>
  <c r="Z655" i="13"/>
  <c r="W638" i="13"/>
  <c r="V659" i="13"/>
  <c r="Y650" i="13"/>
  <c r="Y641" i="13"/>
  <c r="Y653" i="13"/>
  <c r="W660" i="13"/>
  <c r="U653" i="13"/>
  <c r="Y659" i="13"/>
  <c r="U647" i="13"/>
  <c r="W648" i="13"/>
  <c r="Y637" i="13"/>
  <c r="W647" i="13"/>
  <c r="W640" i="13"/>
  <c r="U651" i="13"/>
  <c r="Z657" i="13"/>
  <c r="W642" i="13"/>
  <c r="K847" i="13"/>
  <c r="M842" i="13"/>
  <c r="L859" i="13"/>
  <c r="N862" i="13"/>
  <c r="L858" i="13"/>
  <c r="K848" i="13"/>
  <c r="N842" i="13"/>
  <c r="J858" i="13"/>
  <c r="L844" i="13"/>
  <c r="O853" i="13"/>
  <c r="N848" i="13"/>
  <c r="L864" i="13"/>
  <c r="K855" i="13"/>
  <c r="M848" i="13"/>
  <c r="O851" i="13"/>
  <c r="K841" i="13"/>
  <c r="L863" i="13"/>
  <c r="J860" i="13"/>
  <c r="M855" i="13"/>
  <c r="M863" i="13"/>
  <c r="M841" i="13"/>
  <c r="O842" i="13"/>
  <c r="O844" i="13"/>
  <c r="L850" i="13"/>
  <c r="K853" i="13"/>
  <c r="N857" i="13"/>
  <c r="M852" i="13"/>
  <c r="M862" i="13"/>
  <c r="L853" i="13"/>
  <c r="L860" i="13"/>
  <c r="L843" i="13"/>
  <c r="N858" i="13"/>
  <c r="K858" i="13"/>
  <c r="L857" i="13"/>
  <c r="K860" i="13"/>
  <c r="J850" i="13"/>
  <c r="O855" i="13"/>
  <c r="O841" i="13"/>
  <c r="J856" i="13"/>
  <c r="M861" i="13"/>
  <c r="K861" i="13"/>
  <c r="J854" i="13"/>
  <c r="J852" i="13"/>
  <c r="K859" i="13"/>
  <c r="K845" i="13"/>
  <c r="M850" i="13"/>
  <c r="M847" i="13"/>
  <c r="K843" i="13"/>
  <c r="N841" i="13"/>
  <c r="K863" i="13"/>
  <c r="M853" i="13"/>
  <c r="O849" i="13"/>
  <c r="L849" i="13"/>
  <c r="J846" i="13"/>
  <c r="L854" i="13"/>
  <c r="O864" i="13"/>
  <c r="O854" i="13"/>
  <c r="N853" i="13"/>
  <c r="J861" i="13"/>
  <c r="O847" i="13"/>
  <c r="L862" i="13"/>
  <c r="J847" i="13"/>
  <c r="K846" i="13"/>
  <c r="J864" i="13"/>
  <c r="O857" i="13"/>
  <c r="M857" i="13"/>
  <c r="J863" i="13"/>
  <c r="J843" i="13"/>
  <c r="O862" i="13"/>
  <c r="O848" i="13"/>
  <c r="N847" i="13"/>
  <c r="O860" i="13"/>
  <c r="L842" i="13"/>
  <c r="N861" i="13"/>
  <c r="J841" i="13"/>
  <c r="J848" i="13"/>
  <c r="K850" i="13"/>
  <c r="O852" i="13"/>
  <c r="O845" i="13"/>
  <c r="N860" i="13"/>
  <c r="J849" i="13"/>
  <c r="K854" i="13"/>
  <c r="O858" i="13"/>
  <c r="K856" i="13"/>
  <c r="N850" i="13"/>
  <c r="N846" i="13"/>
  <c r="J851" i="13"/>
  <c r="L852" i="13"/>
  <c r="N863" i="13"/>
  <c r="M864" i="13"/>
  <c r="N845" i="13"/>
  <c r="K849" i="13"/>
  <c r="N849" i="13"/>
  <c r="K851" i="13"/>
  <c r="J857" i="13"/>
  <c r="J855" i="13"/>
  <c r="N856" i="13"/>
  <c r="J859" i="13"/>
  <c r="O846" i="13"/>
  <c r="M843" i="13"/>
  <c r="N851" i="13"/>
  <c r="L856" i="13"/>
  <c r="O861" i="13"/>
  <c r="O856" i="13"/>
  <c r="L855" i="13"/>
  <c r="K864" i="13"/>
  <c r="J862" i="13"/>
  <c r="K842" i="13"/>
  <c r="L851" i="13"/>
  <c r="M846" i="13"/>
  <c r="N854" i="13"/>
  <c r="L848" i="13"/>
  <c r="M858" i="13"/>
  <c r="N843" i="13"/>
  <c r="M849" i="13"/>
  <c r="N844" i="13"/>
  <c r="K844" i="13"/>
  <c r="O850" i="13"/>
  <c r="K852" i="13"/>
  <c r="M845" i="13"/>
  <c r="L846" i="13"/>
  <c r="L861" i="13"/>
  <c r="J845" i="13"/>
  <c r="N855" i="13"/>
  <c r="N859" i="13"/>
  <c r="N864" i="13"/>
  <c r="M860" i="13"/>
  <c r="M859" i="13"/>
  <c r="J844" i="13"/>
  <c r="M856" i="13"/>
  <c r="M844" i="13"/>
  <c r="O859" i="13"/>
  <c r="K857" i="13"/>
  <c r="K862" i="13"/>
  <c r="O843" i="13"/>
  <c r="O863" i="13"/>
  <c r="J842" i="13"/>
  <c r="J853" i="13"/>
  <c r="L845" i="13"/>
  <c r="L847" i="13"/>
  <c r="M851" i="13"/>
  <c r="N852" i="13"/>
  <c r="M854" i="13"/>
  <c r="L841" i="13"/>
  <c r="Y814" i="13"/>
  <c r="W812" i="13"/>
  <c r="V803" i="13"/>
  <c r="Y813" i="13"/>
  <c r="V809" i="13"/>
  <c r="AA812" i="13"/>
  <c r="W811" i="13"/>
  <c r="V807" i="13"/>
  <c r="W793" i="13"/>
  <c r="X810" i="13"/>
  <c r="V812" i="13"/>
  <c r="AA797" i="13"/>
  <c r="Z810" i="13"/>
  <c r="X795" i="13"/>
  <c r="AA816" i="13"/>
  <c r="AA795" i="13"/>
  <c r="AA815" i="13"/>
  <c r="W801" i="13"/>
  <c r="Y815" i="13"/>
  <c r="W796" i="13"/>
  <c r="Y808" i="13"/>
  <c r="V799" i="13"/>
  <c r="Y804" i="13"/>
  <c r="W798" i="13"/>
  <c r="X809" i="13"/>
  <c r="AA799" i="13"/>
  <c r="X804" i="13"/>
  <c r="V794" i="13"/>
  <c r="Y806" i="13"/>
  <c r="AA803" i="13"/>
  <c r="AA808" i="13"/>
  <c r="X796" i="13"/>
  <c r="Z799" i="13"/>
  <c r="X808" i="13"/>
  <c r="Z804" i="13"/>
  <c r="X812" i="13"/>
  <c r="W815" i="13"/>
  <c r="AA810" i="13"/>
  <c r="Y807" i="13"/>
  <c r="AA809" i="13"/>
  <c r="V805" i="13"/>
  <c r="X807" i="13"/>
  <c r="AA802" i="13"/>
  <c r="AA814" i="13"/>
  <c r="Z801" i="13"/>
  <c r="Z805" i="13"/>
  <c r="W806" i="13"/>
  <c r="Z812" i="13"/>
  <c r="W809" i="13"/>
  <c r="V802" i="13"/>
  <c r="W814" i="13"/>
  <c r="X799" i="13"/>
  <c r="AA813" i="13"/>
  <c r="Z807" i="13"/>
  <c r="X811" i="13"/>
  <c r="X806" i="13"/>
  <c r="X814" i="13"/>
  <c r="AA806" i="13"/>
  <c r="W810" i="13"/>
  <c r="Z809" i="13"/>
  <c r="X798" i="13"/>
  <c r="W807" i="13"/>
  <c r="V793" i="13"/>
  <c r="Z806" i="13"/>
  <c r="X794" i="13"/>
  <c r="Z796" i="13"/>
  <c r="X797" i="13"/>
  <c r="Y801" i="13"/>
  <c r="Z798" i="13"/>
  <c r="X793" i="13"/>
  <c r="W799" i="13"/>
  <c r="Z814" i="13"/>
  <c r="Z808" i="13"/>
  <c r="W802" i="13"/>
  <c r="W808" i="13"/>
  <c r="V800" i="13"/>
  <c r="W805" i="13"/>
  <c r="V808" i="13"/>
  <c r="V816" i="13"/>
  <c r="Z793" i="13"/>
  <c r="W794" i="13"/>
  <c r="W813" i="13"/>
  <c r="Z811" i="13"/>
  <c r="V795" i="13"/>
  <c r="Z800" i="13"/>
  <c r="W797" i="13"/>
  <c r="Z794" i="13"/>
  <c r="Z803" i="13"/>
  <c r="X813" i="13"/>
  <c r="AA811" i="13"/>
  <c r="X802" i="13"/>
  <c r="V810" i="13"/>
  <c r="V815" i="13"/>
  <c r="W795" i="13"/>
  <c r="Y793" i="13"/>
  <c r="Y809" i="13"/>
  <c r="V804" i="13"/>
  <c r="Y805" i="13"/>
  <c r="AA801" i="13"/>
  <c r="AA807" i="13"/>
  <c r="AA800" i="13"/>
  <c r="AA793" i="13"/>
  <c r="W804" i="13"/>
  <c r="Y812" i="13"/>
  <c r="V798" i="13"/>
  <c r="AA794" i="13"/>
  <c r="Y794" i="13"/>
  <c r="Z797" i="13"/>
  <c r="Z816" i="13"/>
  <c r="V814" i="13"/>
  <c r="Y797" i="13"/>
  <c r="X815" i="13"/>
  <c r="Y799" i="13"/>
  <c r="Y798" i="13"/>
  <c r="Y802" i="13"/>
  <c r="V806" i="13"/>
  <c r="Y803" i="13"/>
  <c r="Y811" i="13"/>
  <c r="W800" i="13"/>
  <c r="X816" i="13"/>
  <c r="Y816" i="13"/>
  <c r="AA798" i="13"/>
  <c r="V813" i="13"/>
  <c r="X801" i="13"/>
  <c r="Z813" i="13"/>
  <c r="Y796" i="13"/>
  <c r="V801" i="13"/>
  <c r="AA804" i="13"/>
  <c r="Y810" i="13"/>
  <c r="Y795" i="13"/>
  <c r="W816" i="13"/>
  <c r="X803" i="13"/>
  <c r="X800" i="13"/>
  <c r="W803" i="13"/>
  <c r="Z795" i="13"/>
  <c r="Y800" i="13"/>
  <c r="AA805" i="13"/>
  <c r="Z815" i="13"/>
  <c r="V811" i="13"/>
  <c r="Z802" i="13"/>
  <c r="V797" i="13"/>
  <c r="AA796" i="13"/>
  <c r="V796" i="13"/>
  <c r="X805" i="13"/>
  <c r="M760" i="13"/>
  <c r="L746" i="13"/>
  <c r="M763" i="13"/>
  <c r="J753" i="13"/>
  <c r="M750" i="13"/>
  <c r="L759" i="13"/>
  <c r="J759" i="13"/>
  <c r="K766" i="13"/>
  <c r="N767" i="13"/>
  <c r="N753" i="13"/>
  <c r="L753" i="13"/>
  <c r="K763" i="13"/>
  <c r="M767" i="13"/>
  <c r="N761" i="13"/>
  <c r="O764" i="13"/>
  <c r="J763" i="13"/>
  <c r="K758" i="13"/>
  <c r="O760" i="13"/>
  <c r="J747" i="13"/>
  <c r="N749" i="13"/>
  <c r="O759" i="13"/>
  <c r="O761" i="13"/>
  <c r="O762" i="13"/>
  <c r="L762" i="13"/>
  <c r="N762" i="13"/>
  <c r="M745" i="13"/>
  <c r="J752" i="13"/>
  <c r="K746" i="13"/>
  <c r="O750" i="13"/>
  <c r="O745" i="13"/>
  <c r="J768" i="13"/>
  <c r="N754" i="13"/>
  <c r="N756" i="13"/>
  <c r="L760" i="13"/>
  <c r="M762" i="13"/>
  <c r="K757" i="13"/>
  <c r="K750" i="13"/>
  <c r="M764" i="13"/>
  <c r="L764" i="13"/>
  <c r="L745" i="13"/>
  <c r="O763" i="13"/>
  <c r="K749" i="13"/>
  <c r="J766" i="13"/>
  <c r="M758" i="13"/>
  <c r="M756" i="13"/>
  <c r="O747" i="13"/>
  <c r="J758" i="13"/>
  <c r="O748" i="13"/>
  <c r="O751" i="13"/>
  <c r="K751" i="13"/>
  <c r="O768" i="13"/>
  <c r="N764" i="13"/>
  <c r="M747" i="13"/>
  <c r="M746" i="13"/>
  <c r="M751" i="13"/>
  <c r="K765" i="13"/>
  <c r="L755" i="13"/>
  <c r="L765" i="13"/>
  <c r="O755" i="13"/>
  <c r="O754" i="13"/>
  <c r="L761" i="13"/>
  <c r="N758" i="13"/>
  <c r="N752" i="13"/>
  <c r="L758" i="13"/>
  <c r="M754" i="13"/>
  <c r="O765" i="13"/>
  <c r="K754" i="13"/>
  <c r="L752" i="13"/>
  <c r="J745" i="13"/>
  <c r="K764" i="13"/>
  <c r="K768" i="13"/>
  <c r="M753" i="13"/>
  <c r="M759" i="13"/>
  <c r="J760" i="13"/>
  <c r="K762" i="13"/>
  <c r="N766" i="13"/>
  <c r="L767" i="13"/>
  <c r="J761" i="13"/>
  <c r="O746" i="13"/>
  <c r="J764" i="13"/>
  <c r="J751" i="13"/>
  <c r="L748" i="13"/>
  <c r="L749" i="13"/>
  <c r="J748" i="13"/>
  <c r="N750" i="13"/>
  <c r="L747" i="13"/>
  <c r="N747" i="13"/>
  <c r="O756" i="13"/>
  <c r="M757" i="13"/>
  <c r="N768" i="13"/>
  <c r="M755" i="13"/>
  <c r="M766" i="13"/>
  <c r="J754" i="13"/>
  <c r="K747" i="13"/>
  <c r="O766" i="13"/>
  <c r="K752" i="13"/>
  <c r="L754" i="13"/>
  <c r="K753" i="13"/>
  <c r="J756" i="13"/>
  <c r="M748" i="13"/>
  <c r="N760" i="13"/>
  <c r="J755" i="13"/>
  <c r="J762" i="13"/>
  <c r="N745" i="13"/>
  <c r="N759" i="13"/>
  <c r="N757" i="13"/>
  <c r="L750" i="13"/>
  <c r="K748" i="13"/>
  <c r="O758" i="13"/>
  <c r="K759" i="13"/>
  <c r="K745" i="13"/>
  <c r="J765" i="13"/>
  <c r="J749" i="13"/>
  <c r="O749" i="13"/>
  <c r="N748" i="13"/>
  <c r="M749" i="13"/>
  <c r="K761" i="13"/>
  <c r="L768" i="13"/>
  <c r="K767" i="13"/>
  <c r="J750" i="13"/>
  <c r="N751" i="13"/>
  <c r="K755" i="13"/>
  <c r="L757" i="13"/>
  <c r="L763" i="13"/>
  <c r="M761" i="13"/>
  <c r="O757" i="13"/>
  <c r="K756" i="13"/>
  <c r="J757" i="13"/>
  <c r="K760" i="13"/>
  <c r="L766" i="13"/>
  <c r="O753" i="13"/>
  <c r="J746" i="13"/>
  <c r="L751" i="13"/>
  <c r="N763" i="13"/>
  <c r="N755" i="13"/>
  <c r="N765" i="13"/>
  <c r="N746" i="13"/>
  <c r="L756" i="13"/>
  <c r="O752" i="13"/>
  <c r="J767" i="13"/>
  <c r="M752" i="13"/>
  <c r="O767" i="13"/>
  <c r="Z854" i="13"/>
  <c r="AA856" i="13"/>
  <c r="Y860" i="13"/>
  <c r="W841" i="13"/>
  <c r="V853" i="13"/>
  <c r="Z857" i="13"/>
  <c r="W849" i="13"/>
  <c r="Y843" i="13"/>
  <c r="Y841" i="13"/>
  <c r="Y858" i="13"/>
  <c r="Z846" i="13"/>
  <c r="Z861" i="13"/>
  <c r="Z848" i="13"/>
  <c r="X855" i="13"/>
  <c r="X853" i="13"/>
  <c r="X846" i="13"/>
  <c r="X862" i="13"/>
  <c r="W852" i="13"/>
  <c r="X842" i="13"/>
  <c r="AA843" i="13"/>
  <c r="W863" i="13"/>
  <c r="X859" i="13"/>
  <c r="V845" i="13"/>
  <c r="V855" i="13"/>
  <c r="AA859" i="13"/>
  <c r="AA850" i="13"/>
  <c r="V842" i="13"/>
  <c r="X854" i="13"/>
  <c r="X860" i="13"/>
  <c r="Z841" i="13"/>
  <c r="V854" i="13"/>
  <c r="V856" i="13"/>
  <c r="V858" i="13"/>
  <c r="X850" i="13"/>
  <c r="AA857" i="13"/>
  <c r="Y857" i="13"/>
  <c r="Z860" i="13"/>
  <c r="Y848" i="13"/>
  <c r="W862" i="13"/>
  <c r="Y851" i="13"/>
  <c r="Z856" i="13"/>
  <c r="Z850" i="13"/>
  <c r="Z863" i="13"/>
  <c r="Y846" i="13"/>
  <c r="AA844" i="13"/>
  <c r="X845" i="13"/>
  <c r="Z849" i="13"/>
  <c r="V860" i="13"/>
  <c r="AA848" i="13"/>
  <c r="V859" i="13"/>
  <c r="W858" i="13"/>
  <c r="AA862" i="13"/>
  <c r="V847" i="13"/>
  <c r="V862" i="13"/>
  <c r="Z843" i="13"/>
  <c r="X841" i="13"/>
  <c r="Z851" i="13"/>
  <c r="V846" i="13"/>
  <c r="Y856" i="13"/>
  <c r="AA851" i="13"/>
  <c r="Y854" i="13"/>
  <c r="V848" i="13"/>
  <c r="Y855" i="13"/>
  <c r="X851" i="13"/>
  <c r="V849" i="13"/>
  <c r="V841" i="13"/>
  <c r="Y863" i="13"/>
  <c r="X844" i="13"/>
  <c r="W854" i="13"/>
  <c r="X864" i="13"/>
  <c r="Z858" i="13"/>
  <c r="X857" i="13"/>
  <c r="AA860" i="13"/>
  <c r="Z852" i="13"/>
  <c r="W848" i="13"/>
  <c r="W844" i="13"/>
  <c r="V863" i="13"/>
  <c r="V850" i="13"/>
  <c r="X856" i="13"/>
  <c r="AA849" i="13"/>
  <c r="Z853" i="13"/>
  <c r="Z844" i="13"/>
  <c r="V864" i="13"/>
  <c r="W846" i="13"/>
  <c r="Z859" i="13"/>
  <c r="Z845" i="13"/>
  <c r="V852" i="13"/>
  <c r="Y853" i="13"/>
  <c r="W864" i="13"/>
  <c r="W853" i="13"/>
  <c r="X861" i="13"/>
  <c r="W842" i="13"/>
  <c r="AA858" i="13"/>
  <c r="Z864" i="13"/>
  <c r="X852" i="13"/>
  <c r="X847" i="13"/>
  <c r="W860" i="13"/>
  <c r="AA853" i="13"/>
  <c r="AA863" i="13"/>
  <c r="W843" i="13"/>
  <c r="AA855" i="13"/>
  <c r="W859" i="13"/>
  <c r="Y864" i="13"/>
  <c r="Y849" i="13"/>
  <c r="W845" i="13"/>
  <c r="Y847" i="13"/>
  <c r="Y845" i="13"/>
  <c r="AA852" i="13"/>
  <c r="Y850" i="13"/>
  <c r="Y862" i="13"/>
  <c r="W850" i="13"/>
  <c r="V843" i="13"/>
  <c r="W855" i="13"/>
  <c r="Y852" i="13"/>
  <c r="AA846" i="13"/>
  <c r="Z855" i="13"/>
  <c r="V857" i="13"/>
  <c r="V861" i="13"/>
  <c r="Z862" i="13"/>
  <c r="Z842" i="13"/>
  <c r="X848" i="13"/>
  <c r="X843" i="13"/>
  <c r="W861" i="13"/>
  <c r="Y842" i="13"/>
  <c r="V851" i="13"/>
  <c r="W857" i="13"/>
  <c r="W851" i="13"/>
  <c r="AA841" i="13"/>
  <c r="AA864" i="13"/>
  <c r="AA854" i="13"/>
  <c r="X863" i="13"/>
  <c r="AA847" i="13"/>
  <c r="W847" i="13"/>
  <c r="X849" i="13"/>
  <c r="AA861" i="13"/>
  <c r="Z847" i="13"/>
  <c r="Y861" i="13"/>
  <c r="W856" i="13"/>
  <c r="Y844" i="13"/>
  <c r="AA845" i="13"/>
  <c r="AA842" i="13"/>
  <c r="Y859" i="13"/>
  <c r="V844" i="13"/>
  <c r="X858" i="13"/>
  <c r="J646" i="13"/>
  <c r="K649" i="13"/>
  <c r="K638" i="13"/>
  <c r="K657" i="13"/>
  <c r="L641" i="13"/>
  <c r="O637" i="13"/>
  <c r="L656" i="13"/>
  <c r="J638" i="13"/>
  <c r="J643" i="13"/>
  <c r="O655" i="13"/>
  <c r="L652" i="13"/>
  <c r="O648" i="13"/>
  <c r="L640" i="13"/>
  <c r="N658" i="13"/>
  <c r="M647" i="13"/>
  <c r="J659" i="13"/>
  <c r="N641" i="13"/>
  <c r="L645" i="13"/>
  <c r="K641" i="13"/>
  <c r="J637" i="13"/>
  <c r="J655" i="13"/>
  <c r="L654" i="13"/>
  <c r="K654" i="13"/>
  <c r="I642" i="13"/>
  <c r="N657" i="13"/>
  <c r="L637" i="13"/>
  <c r="M640" i="13"/>
  <c r="J651" i="13"/>
  <c r="I653" i="13"/>
  <c r="M660" i="13"/>
  <c r="N648" i="13"/>
  <c r="N659" i="13"/>
  <c r="I646" i="13"/>
  <c r="O646" i="13"/>
  <c r="O656" i="13"/>
  <c r="I637" i="13"/>
  <c r="L642" i="13"/>
  <c r="K656" i="13"/>
  <c r="N647" i="13"/>
  <c r="M659" i="13"/>
  <c r="J649" i="13"/>
  <c r="M641" i="13"/>
  <c r="K659" i="13"/>
  <c r="K660" i="13"/>
  <c r="O641" i="13"/>
  <c r="O660" i="13"/>
  <c r="O652" i="13"/>
  <c r="O651" i="13"/>
  <c r="J653" i="13"/>
  <c r="O640" i="13"/>
  <c r="O657" i="13"/>
  <c r="M654" i="13"/>
  <c r="I651" i="13"/>
  <c r="M656" i="13"/>
  <c r="L647" i="13"/>
  <c r="L639" i="13"/>
  <c r="J644" i="13"/>
  <c r="O650" i="13"/>
  <c r="I640" i="13"/>
  <c r="J652" i="13"/>
  <c r="M639" i="13"/>
  <c r="J645" i="13"/>
  <c r="J656" i="13"/>
  <c r="O659" i="13"/>
  <c r="N656" i="13"/>
  <c r="M650" i="13"/>
  <c r="I638" i="13"/>
  <c r="K653" i="13"/>
  <c r="N646" i="13"/>
  <c r="M648" i="13"/>
  <c r="N649" i="13"/>
  <c r="O658" i="13"/>
  <c r="O653" i="13"/>
  <c r="K642" i="13"/>
  <c r="I641" i="13"/>
  <c r="N650" i="13"/>
  <c r="K655" i="13"/>
  <c r="I650" i="13"/>
  <c r="N653" i="13"/>
  <c r="M645" i="13"/>
  <c r="J642" i="13"/>
  <c r="K639" i="13"/>
  <c r="M651" i="13"/>
  <c r="K645" i="13"/>
  <c r="O654" i="13"/>
  <c r="O644" i="13"/>
  <c r="K650" i="13"/>
  <c r="I655" i="13"/>
  <c r="I657" i="13"/>
  <c r="L638" i="13"/>
  <c r="O649" i="13"/>
  <c r="N644" i="13"/>
  <c r="L643" i="13"/>
  <c r="K643" i="13"/>
  <c r="I656" i="13"/>
  <c r="K647" i="13"/>
  <c r="I645" i="13"/>
  <c r="N639" i="13"/>
  <c r="M649" i="13"/>
  <c r="L646" i="13"/>
  <c r="K658" i="13"/>
  <c r="M657" i="13"/>
  <c r="J650" i="13"/>
  <c r="O643" i="13"/>
  <c r="J654" i="13"/>
  <c r="L649" i="13"/>
  <c r="I644" i="13"/>
  <c r="M638" i="13"/>
  <c r="L655" i="13"/>
  <c r="I647" i="13"/>
  <c r="K637" i="13"/>
  <c r="L658" i="13"/>
  <c r="N638" i="13"/>
  <c r="I658" i="13"/>
  <c r="N637" i="13"/>
  <c r="J641" i="13"/>
  <c r="N655" i="13"/>
  <c r="M642" i="13"/>
  <c r="M644" i="13"/>
  <c r="O647" i="13"/>
  <c r="M643" i="13"/>
  <c r="M646" i="13"/>
  <c r="O645" i="13"/>
  <c r="K652" i="13"/>
  <c r="J640" i="13"/>
  <c r="O639" i="13"/>
  <c r="L648" i="13"/>
  <c r="I643" i="13"/>
  <c r="I639" i="13"/>
  <c r="M652" i="13"/>
  <c r="I654" i="13"/>
  <c r="M655" i="13"/>
  <c r="J648" i="13"/>
  <c r="I652" i="13"/>
  <c r="N654" i="13"/>
  <c r="N651" i="13"/>
  <c r="N643" i="13"/>
  <c r="N660" i="13"/>
  <c r="J639" i="13"/>
  <c r="I659" i="13"/>
  <c r="M658" i="13"/>
  <c r="L650" i="13"/>
  <c r="M637" i="13"/>
  <c r="O638" i="13"/>
  <c r="N640" i="13"/>
  <c r="L660" i="13"/>
  <c r="L657" i="13"/>
  <c r="J657" i="13"/>
  <c r="O642" i="13"/>
  <c r="L659" i="13"/>
  <c r="J647" i="13"/>
  <c r="N642" i="13"/>
  <c r="K644" i="13"/>
  <c r="I660" i="13"/>
  <c r="M653" i="13"/>
  <c r="K646" i="13"/>
  <c r="L644" i="13"/>
  <c r="I649" i="13"/>
  <c r="L651" i="13"/>
  <c r="J658" i="13"/>
  <c r="K651" i="13"/>
  <c r="I648" i="13"/>
  <c r="L653" i="13"/>
  <c r="K640" i="13"/>
  <c r="K648" i="13"/>
  <c r="N645" i="13"/>
  <c r="J660" i="13"/>
  <c r="N652" i="13"/>
  <c r="M765" i="13"/>
  <c r="N792" i="13"/>
  <c r="L769" i="13"/>
  <c r="M783" i="13"/>
  <c r="O779" i="13"/>
  <c r="M789" i="13"/>
  <c r="K783" i="13"/>
  <c r="O770" i="13"/>
  <c r="N781" i="13"/>
  <c r="M790" i="13"/>
  <c r="M769" i="13"/>
  <c r="J772" i="13"/>
  <c r="M777" i="13"/>
  <c r="N777" i="13"/>
  <c r="K790" i="13"/>
  <c r="O775" i="13"/>
  <c r="M787" i="13"/>
  <c r="J786" i="13"/>
  <c r="J790" i="13"/>
  <c r="J791" i="13"/>
  <c r="O790" i="13"/>
  <c r="L770" i="13"/>
  <c r="O784" i="13"/>
  <c r="N769" i="13"/>
  <c r="K788" i="13"/>
  <c r="O792" i="13"/>
  <c r="J776" i="13"/>
  <c r="J787" i="13"/>
  <c r="N771" i="13"/>
  <c r="M792" i="13"/>
  <c r="L777" i="13"/>
  <c r="K791" i="13"/>
  <c r="K775" i="13"/>
  <c r="K789" i="13"/>
  <c r="N786" i="13"/>
  <c r="J788" i="13"/>
  <c r="M784" i="13"/>
  <c r="L787" i="13"/>
  <c r="M772" i="13"/>
  <c r="K776" i="13"/>
  <c r="N785" i="13"/>
  <c r="L771" i="13"/>
  <c r="O791" i="13"/>
  <c r="L790" i="13"/>
  <c r="K771" i="13"/>
  <c r="L789" i="13"/>
  <c r="M781" i="13"/>
  <c r="K777" i="13"/>
  <c r="N790" i="13"/>
  <c r="L774" i="13"/>
  <c r="L791" i="13"/>
  <c r="N779" i="13"/>
  <c r="O769" i="13"/>
  <c r="N787" i="13"/>
  <c r="J769" i="13"/>
  <c r="J771" i="13"/>
  <c r="N788" i="13"/>
  <c r="K792" i="13"/>
  <c r="N789" i="13"/>
  <c r="O778" i="13"/>
  <c r="J779" i="13"/>
  <c r="L778" i="13"/>
  <c r="O771" i="13"/>
  <c r="J780" i="13"/>
  <c r="L779" i="13"/>
  <c r="L782" i="13"/>
  <c r="L786" i="13"/>
  <c r="N778" i="13"/>
  <c r="N776" i="13"/>
  <c r="M785" i="13"/>
  <c r="O777" i="13"/>
  <c r="M774" i="13"/>
  <c r="M780" i="13"/>
  <c r="N791" i="13"/>
  <c r="O781" i="13"/>
  <c r="N784" i="13"/>
  <c r="L773" i="13"/>
  <c r="M779" i="13"/>
  <c r="J775" i="13"/>
  <c r="K774" i="13"/>
  <c r="O783" i="13"/>
  <c r="N770" i="13"/>
  <c r="J773" i="13"/>
  <c r="K784" i="13"/>
  <c r="O776" i="13"/>
  <c r="O789" i="13"/>
  <c r="M782" i="13"/>
  <c r="L775" i="13"/>
  <c r="K780" i="13"/>
  <c r="N772" i="13"/>
  <c r="K786" i="13"/>
  <c r="K772" i="13"/>
  <c r="N774" i="13"/>
  <c r="K769" i="13"/>
  <c r="M770" i="13"/>
  <c r="J783" i="13"/>
  <c r="L781" i="13"/>
  <c r="M776" i="13"/>
  <c r="M778" i="13"/>
  <c r="J785" i="13"/>
  <c r="O785" i="13"/>
  <c r="J774" i="13"/>
  <c r="O788" i="13"/>
  <c r="K785" i="13"/>
  <c r="L780" i="13"/>
  <c r="L784" i="13"/>
  <c r="L776" i="13"/>
  <c r="L772" i="13"/>
  <c r="O780" i="13"/>
  <c r="N782" i="13"/>
  <c r="M788" i="13"/>
  <c r="N775" i="13"/>
  <c r="N773" i="13"/>
  <c r="M771" i="13"/>
  <c r="L788" i="13"/>
  <c r="L785" i="13"/>
  <c r="O787" i="13"/>
  <c r="J782" i="13"/>
  <c r="O773" i="13"/>
  <c r="J778" i="13"/>
  <c r="N780" i="13"/>
  <c r="K782" i="13"/>
  <c r="O772" i="13"/>
  <c r="M786" i="13"/>
  <c r="J781" i="13"/>
  <c r="M775" i="13"/>
  <c r="J777" i="13"/>
  <c r="K778" i="13"/>
  <c r="O782" i="13"/>
  <c r="J770" i="13"/>
  <c r="J792" i="13"/>
  <c r="O786" i="13"/>
  <c r="J789" i="13"/>
  <c r="K781" i="13"/>
  <c r="K770" i="13"/>
  <c r="L783" i="13"/>
  <c r="K779" i="13"/>
  <c r="J784" i="13"/>
  <c r="L792" i="13"/>
  <c r="N783" i="13"/>
  <c r="M791" i="13"/>
  <c r="K773" i="13"/>
  <c r="O774" i="13"/>
  <c r="K787" i="13"/>
  <c r="M773" i="13"/>
  <c r="AA874" i="13"/>
  <c r="Z876" i="13"/>
  <c r="V883" i="13"/>
  <c r="V866" i="13"/>
  <c r="Z866" i="13"/>
  <c r="Z887" i="13"/>
  <c r="V871" i="13"/>
  <c r="V886" i="13"/>
  <c r="X872" i="13"/>
  <c r="X882" i="13"/>
  <c r="AA872" i="13"/>
  <c r="AA886" i="13"/>
  <c r="Z881" i="13"/>
  <c r="AA888" i="13"/>
  <c r="W885" i="13"/>
  <c r="W883" i="13"/>
  <c r="V875" i="13"/>
  <c r="W866" i="13"/>
  <c r="V888" i="13"/>
  <c r="Y865" i="13"/>
  <c r="Y880" i="13"/>
  <c r="Y874" i="13"/>
  <c r="AA880" i="13"/>
  <c r="W871" i="13"/>
  <c r="W888" i="13"/>
  <c r="Z875" i="13"/>
  <c r="X873" i="13"/>
  <c r="Z879" i="13"/>
  <c r="W884" i="13"/>
  <c r="X881" i="13"/>
  <c r="Y887" i="13"/>
  <c r="Y888" i="13"/>
  <c r="AA865" i="13"/>
  <c r="X865" i="13"/>
  <c r="Z880" i="13"/>
  <c r="V881" i="13"/>
  <c r="X880" i="13"/>
  <c r="AA884" i="13"/>
  <c r="W867" i="13"/>
  <c r="Z885" i="13"/>
  <c r="W879" i="13"/>
  <c r="AA868" i="13"/>
  <c r="X885" i="13"/>
  <c r="X877" i="13"/>
  <c r="V882" i="13"/>
  <c r="V885" i="13"/>
  <c r="AA876" i="13"/>
  <c r="X878" i="13"/>
  <c r="V887" i="13"/>
  <c r="W869" i="13"/>
  <c r="V872" i="13"/>
  <c r="Y876" i="13"/>
  <c r="W887" i="13"/>
  <c r="Y886" i="13"/>
  <c r="V880" i="13"/>
  <c r="X879" i="13"/>
  <c r="W886" i="13"/>
  <c r="W872" i="13"/>
  <c r="W880" i="13"/>
  <c r="Y877" i="13"/>
  <c r="AA877" i="13"/>
  <c r="W873" i="13"/>
  <c r="AA879" i="13"/>
  <c r="W874" i="13"/>
  <c r="X866" i="13"/>
  <c r="Z882" i="13"/>
  <c r="AA871" i="13"/>
  <c r="Y881" i="13"/>
  <c r="Z873" i="13"/>
  <c r="V865" i="13"/>
  <c r="Y868" i="13"/>
  <c r="Y873" i="13"/>
  <c r="V873" i="13"/>
  <c r="AA878" i="13"/>
  <c r="Z888" i="13"/>
  <c r="X874" i="13"/>
  <c r="Z867" i="13"/>
  <c r="W877" i="13"/>
  <c r="Z871" i="13"/>
  <c r="W868" i="13"/>
  <c r="W882" i="13"/>
  <c r="Z868" i="13"/>
  <c r="Y884" i="13"/>
  <c r="W876" i="13"/>
  <c r="AA870" i="13"/>
  <c r="W881" i="13"/>
  <c r="AA881" i="13"/>
  <c r="Z883" i="13"/>
  <c r="X871" i="13"/>
  <c r="V878" i="13"/>
  <c r="W875" i="13"/>
  <c r="Y885" i="13"/>
  <c r="Z865" i="13"/>
  <c r="AA867" i="13"/>
  <c r="Z869" i="13"/>
  <c r="Y883" i="13"/>
  <c r="AA887" i="13"/>
  <c r="Y875" i="13"/>
  <c r="V879" i="13"/>
  <c r="X884" i="13"/>
  <c r="X886" i="13"/>
  <c r="Y866" i="13"/>
  <c r="Y872" i="13"/>
  <c r="AA875" i="13"/>
  <c r="Z870" i="13"/>
  <c r="AA869" i="13"/>
  <c r="V867" i="13"/>
  <c r="V876" i="13"/>
  <c r="Y882" i="13"/>
  <c r="W878" i="13"/>
  <c r="V884" i="13"/>
  <c r="AA883" i="13"/>
  <c r="Z878" i="13"/>
  <c r="Z877" i="13"/>
  <c r="X869" i="13"/>
  <c r="AA885" i="13"/>
  <c r="Y870" i="13"/>
  <c r="V874" i="13"/>
  <c r="X887" i="13"/>
  <c r="X876" i="13"/>
  <c r="X870" i="13"/>
  <c r="Y871" i="13"/>
  <c r="V877" i="13"/>
  <c r="X883" i="13"/>
  <c r="Z872" i="13"/>
  <c r="W870" i="13"/>
  <c r="Y878" i="13"/>
  <c r="Y867" i="13"/>
  <c r="Y879" i="13"/>
  <c r="X868" i="13"/>
  <c r="X888" i="13"/>
  <c r="X867" i="13"/>
  <c r="Z886" i="13"/>
  <c r="X875" i="13"/>
  <c r="V868" i="13"/>
  <c r="AA866" i="13"/>
  <c r="Z884" i="13"/>
  <c r="V869" i="13"/>
  <c r="AA882" i="13"/>
  <c r="V870" i="13"/>
  <c r="Z874" i="13"/>
  <c r="AA873" i="13"/>
  <c r="W865" i="13"/>
  <c r="Y869" i="13"/>
  <c r="Z834" i="13"/>
  <c r="AA827" i="13"/>
  <c r="X833" i="13"/>
  <c r="W838" i="13"/>
  <c r="AA837" i="13"/>
  <c r="V829" i="13"/>
  <c r="AA822" i="13"/>
  <c r="V826" i="13"/>
  <c r="AA832" i="13"/>
  <c r="Z831" i="13"/>
  <c r="Z817" i="13"/>
  <c r="W831" i="13"/>
  <c r="AA823" i="13"/>
  <c r="V822" i="13"/>
  <c r="W822" i="13"/>
  <c r="Y828" i="13"/>
  <c r="W836" i="13"/>
  <c r="Z832" i="13"/>
  <c r="AA835" i="13"/>
  <c r="V830" i="13"/>
  <c r="AA834" i="13"/>
  <c r="Z830" i="13"/>
  <c r="X835" i="13"/>
  <c r="Z828" i="13"/>
  <c r="Y840" i="13"/>
  <c r="Z838" i="13"/>
  <c r="X823" i="13"/>
  <c r="X837" i="13"/>
  <c r="W823" i="13"/>
  <c r="AA825" i="13"/>
  <c r="Z826" i="13"/>
  <c r="Y827" i="13"/>
  <c r="X832" i="13"/>
  <c r="W835" i="13"/>
  <c r="AA821" i="13"/>
  <c r="X838" i="13"/>
  <c r="Z818" i="13"/>
  <c r="X836" i="13"/>
  <c r="AA826" i="13"/>
  <c r="V838" i="13"/>
  <c r="V834" i="13"/>
  <c r="Z833" i="13"/>
  <c r="V823" i="13"/>
  <c r="V828" i="13"/>
  <c r="AA830" i="13"/>
  <c r="V818" i="13"/>
  <c r="AA818" i="13"/>
  <c r="Z835" i="13"/>
  <c r="V832" i="13"/>
  <c r="Y833" i="13"/>
  <c r="AA820" i="13"/>
  <c r="Z825" i="13"/>
  <c r="Y819" i="13"/>
  <c r="X834" i="13"/>
  <c r="Y822" i="13"/>
  <c r="W819" i="13"/>
  <c r="V821" i="13"/>
  <c r="W839" i="13"/>
  <c r="Y838" i="13"/>
  <c r="X825" i="13"/>
  <c r="AA833" i="13"/>
  <c r="X828" i="13"/>
  <c r="Y821" i="13"/>
  <c r="V831" i="13"/>
  <c r="Z836" i="13"/>
  <c r="Z823" i="13"/>
  <c r="AA824" i="13"/>
  <c r="V833" i="13"/>
  <c r="X818" i="13"/>
  <c r="X830" i="13"/>
  <c r="Y839" i="13"/>
  <c r="W820" i="13"/>
  <c r="X822" i="13"/>
  <c r="V824" i="13"/>
  <c r="Y831" i="13"/>
  <c r="Y835" i="13"/>
  <c r="V837" i="13"/>
  <c r="V836" i="13"/>
  <c r="Y820" i="13"/>
  <c r="AA828" i="13"/>
  <c r="Y829" i="13"/>
  <c r="V820" i="13"/>
  <c r="Y832" i="13"/>
  <c r="Z840" i="13"/>
  <c r="W840" i="13"/>
  <c r="AA838" i="13"/>
  <c r="W821" i="13"/>
  <c r="X824" i="13"/>
  <c r="X820" i="13"/>
  <c r="V839" i="13"/>
  <c r="W837" i="13"/>
  <c r="AA831" i="13"/>
  <c r="X819" i="13"/>
  <c r="AA819" i="13"/>
  <c r="Z829" i="13"/>
  <c r="Z824" i="13"/>
  <c r="V819" i="13"/>
  <c r="Y824" i="13"/>
  <c r="X821" i="13"/>
  <c r="W817" i="13"/>
  <c r="W832" i="13"/>
  <c r="Z837" i="13"/>
  <c r="Y837" i="13"/>
  <c r="W828" i="13"/>
  <c r="Z827" i="13"/>
  <c r="X817" i="13"/>
  <c r="Y834" i="13"/>
  <c r="AA817" i="13"/>
  <c r="V840" i="13"/>
  <c r="AA836" i="13"/>
  <c r="Y826" i="13"/>
  <c r="Y836" i="13"/>
  <c r="X827" i="13"/>
  <c r="Y818" i="13"/>
  <c r="W818" i="13"/>
  <c r="AA829" i="13"/>
  <c r="Y830" i="13"/>
  <c r="X826" i="13"/>
  <c r="W826" i="13"/>
  <c r="X840" i="13"/>
  <c r="Y823" i="13"/>
  <c r="Z839" i="13"/>
  <c r="X831" i="13"/>
  <c r="X839" i="13"/>
  <c r="V817" i="13"/>
  <c r="AA840" i="13"/>
  <c r="Z819" i="13"/>
  <c r="W833" i="13"/>
  <c r="W825" i="13"/>
  <c r="W827" i="13"/>
  <c r="W829" i="13"/>
  <c r="V827" i="13"/>
  <c r="AA839" i="13"/>
  <c r="V835" i="13"/>
  <c r="Y825" i="13"/>
  <c r="W830" i="13"/>
  <c r="Z822" i="13"/>
  <c r="V825" i="13"/>
  <c r="Y817" i="13"/>
  <c r="X829" i="13"/>
  <c r="Z820" i="13"/>
  <c r="W834" i="13"/>
  <c r="Z821" i="13"/>
  <c r="W824" i="13"/>
  <c r="M768" i="13"/>
  <c r="L832" i="13"/>
  <c r="K834" i="13"/>
  <c r="K819" i="13"/>
  <c r="K831" i="13"/>
  <c r="L824" i="13"/>
  <c r="O827" i="13"/>
  <c r="N834" i="13"/>
  <c r="L821" i="13"/>
  <c r="O818" i="13"/>
  <c r="N835" i="13"/>
  <c r="K823" i="13"/>
  <c r="N827" i="13"/>
  <c r="N837" i="13"/>
  <c r="L829" i="13"/>
  <c r="M838" i="13"/>
  <c r="O832" i="13"/>
  <c r="N840" i="13"/>
  <c r="M836" i="13"/>
  <c r="O830" i="13"/>
  <c r="L836" i="13"/>
  <c r="O823" i="13"/>
  <c r="J826" i="13"/>
  <c r="O831" i="13"/>
  <c r="M825" i="13"/>
  <c r="L838" i="13"/>
  <c r="L837" i="13"/>
  <c r="K832" i="13"/>
  <c r="N838" i="13"/>
  <c r="J831" i="13"/>
  <c r="J838" i="13"/>
  <c r="K825" i="13"/>
  <c r="L840" i="13"/>
  <c r="J834" i="13"/>
  <c r="M829" i="13"/>
  <c r="N826" i="13"/>
  <c r="N830" i="13"/>
  <c r="N822" i="13"/>
  <c r="J828" i="13"/>
  <c r="N829" i="13"/>
  <c r="K840" i="13"/>
  <c r="O835" i="13"/>
  <c r="K838" i="13"/>
  <c r="K826" i="13"/>
  <c r="M820" i="13"/>
  <c r="M837" i="13"/>
  <c r="M823" i="13"/>
  <c r="J840" i="13"/>
  <c r="K827" i="13"/>
  <c r="O824" i="13"/>
  <c r="O825" i="13"/>
  <c r="L818" i="13"/>
  <c r="N817" i="13"/>
  <c r="N823" i="13"/>
  <c r="L830" i="13"/>
  <c r="J830" i="13"/>
  <c r="O836" i="13"/>
  <c r="J821" i="13"/>
  <c r="J825" i="13"/>
  <c r="L833" i="13"/>
  <c r="N836" i="13"/>
  <c r="K836" i="13"/>
  <c r="N832" i="13"/>
  <c r="J820" i="13"/>
  <c r="N831" i="13"/>
  <c r="M824" i="13"/>
  <c r="L820" i="13"/>
  <c r="J829" i="13"/>
  <c r="M828" i="13"/>
  <c r="J836" i="13"/>
  <c r="M819" i="13"/>
  <c r="O838" i="13"/>
  <c r="J818" i="13"/>
  <c r="O834" i="13"/>
  <c r="M840" i="13"/>
  <c r="M839" i="13"/>
  <c r="M817" i="13"/>
  <c r="M834" i="13"/>
  <c r="L828" i="13"/>
  <c r="J824" i="13"/>
  <c r="J835" i="13"/>
  <c r="K839" i="13"/>
  <c r="N821" i="13"/>
  <c r="K817" i="13"/>
  <c r="N839" i="13"/>
  <c r="J827" i="13"/>
  <c r="K821" i="13"/>
  <c r="J817" i="13"/>
  <c r="M831" i="13"/>
  <c r="K828" i="13"/>
  <c r="L826" i="13"/>
  <c r="K818" i="13"/>
  <c r="L823" i="13"/>
  <c r="N824" i="13"/>
  <c r="L827" i="13"/>
  <c r="O822" i="13"/>
  <c r="K837" i="13"/>
  <c r="O817" i="13"/>
  <c r="L834" i="13"/>
  <c r="N818" i="13"/>
  <c r="M833" i="13"/>
  <c r="L831" i="13"/>
  <c r="K822" i="13"/>
  <c r="J823" i="13"/>
  <c r="O819" i="13"/>
  <c r="O829" i="13"/>
  <c r="O821" i="13"/>
  <c r="L839" i="13"/>
  <c r="N825" i="13"/>
  <c r="M822" i="13"/>
  <c r="O828" i="13"/>
  <c r="M832" i="13"/>
  <c r="L835" i="13"/>
  <c r="K820" i="13"/>
  <c r="N833" i="13"/>
  <c r="N819" i="13"/>
  <c r="L822" i="13"/>
  <c r="L817" i="13"/>
  <c r="O820" i="13"/>
  <c r="K830" i="13"/>
  <c r="K824" i="13"/>
  <c r="O833" i="13"/>
  <c r="M830" i="13"/>
  <c r="J822" i="13"/>
  <c r="J819" i="13"/>
  <c r="M826" i="13"/>
  <c r="J839" i="13"/>
  <c r="M827" i="13"/>
  <c r="M835" i="13"/>
  <c r="L819" i="13"/>
  <c r="K833" i="13"/>
  <c r="O840" i="13"/>
  <c r="J832" i="13"/>
  <c r="M818" i="13"/>
  <c r="J837" i="13"/>
  <c r="N828" i="13"/>
  <c r="N820" i="13"/>
  <c r="L825" i="13"/>
  <c r="J833" i="13"/>
  <c r="K835" i="13"/>
  <c r="O837" i="13"/>
  <c r="O839" i="13"/>
  <c r="K829" i="13"/>
  <c r="M821" i="13"/>
  <c r="O826" i="13"/>
  <c r="M152" i="15" l="1"/>
  <c r="M149" i="15"/>
  <c r="N147" i="15"/>
  <c r="M150" i="15"/>
  <c r="N152" i="15"/>
  <c r="N148" i="15"/>
  <c r="L145" i="15" a="1"/>
  <c r="L146" i="15" s="1"/>
  <c r="K145" i="15" a="1"/>
  <c r="N149" i="15"/>
  <c r="M145" i="15"/>
  <c r="N145" i="15"/>
  <c r="M147" i="15"/>
  <c r="N150" i="15"/>
  <c r="M151" i="15"/>
  <c r="N151" i="15"/>
  <c r="K148" i="15"/>
  <c r="M148" i="15"/>
  <c r="K137" i="15" a="1"/>
  <c r="K139" i="15" s="1"/>
  <c r="L129" i="15" a="1"/>
  <c r="L132" i="15" s="1"/>
  <c r="X137" i="15" a="1"/>
  <c r="X142" i="15" s="1"/>
  <c r="N129" i="15" a="1"/>
  <c r="N132" i="15" s="1"/>
  <c r="X139" i="15"/>
  <c r="K153" i="15" a="1"/>
  <c r="K157" i="15" s="1"/>
  <c r="M153" i="15" a="1"/>
  <c r="M155" i="15" s="1"/>
  <c r="L153" i="15" a="1"/>
  <c r="L155" i="15" s="1"/>
  <c r="N153" i="15" a="1"/>
  <c r="N159" i="15" s="1"/>
  <c r="W137" i="15" a="1"/>
  <c r="Y137" i="15" a="1"/>
  <c r="Y140" i="15" s="1"/>
  <c r="V137" i="15" a="1"/>
  <c r="V144" i="15" s="1"/>
  <c r="Y145" i="15" a="1"/>
  <c r="Y145" i="15" s="1"/>
  <c r="V145" i="15" a="1"/>
  <c r="V146" i="15" s="1"/>
  <c r="X145" i="15" a="1"/>
  <c r="X147" i="15" s="1"/>
  <c r="W145" i="15" a="1"/>
  <c r="W148" i="15" s="1"/>
  <c r="W153" i="15" a="1"/>
  <c r="W156" i="15" s="1"/>
  <c r="Y153" i="15" a="1"/>
  <c r="Y159" i="15" s="1"/>
  <c r="X153" i="15" a="1"/>
  <c r="X153" i="15" s="1"/>
  <c r="V153" i="15" a="1"/>
  <c r="V159" i="15" s="1"/>
  <c r="M137" i="15" a="1"/>
  <c r="M140" i="15" s="1"/>
  <c r="L137" i="15" a="1"/>
  <c r="L141" i="15" s="1"/>
  <c r="M142" i="15"/>
  <c r="W144" i="15"/>
  <c r="K137" i="15"/>
  <c r="M133" i="15"/>
  <c r="Y137" i="15"/>
  <c r="K129" i="15" a="1"/>
  <c r="K132" i="15" s="1"/>
  <c r="N137" i="15" a="1"/>
  <c r="N143" i="15" s="1"/>
  <c r="W129" i="15" a="1"/>
  <c r="W132" i="15" s="1"/>
  <c r="X132" i="15"/>
  <c r="M141" i="15"/>
  <c r="Y129" i="15" a="1"/>
  <c r="Y136" i="15" s="1"/>
  <c r="X129" i="15" a="1"/>
  <c r="X131" i="15" s="1"/>
  <c r="V129" i="15" a="1"/>
  <c r="V134" i="15" s="1"/>
  <c r="Y139" i="15"/>
  <c r="Y143" i="15"/>
  <c r="L139" i="15"/>
  <c r="M139" i="15"/>
  <c r="X143" i="15"/>
  <c r="K143" i="15"/>
  <c r="M130" i="15"/>
  <c r="K142" i="15"/>
  <c r="M129" i="15"/>
  <c r="Y142" i="15"/>
  <c r="L130" i="15"/>
  <c r="V130" i="15"/>
  <c r="K138" i="15"/>
  <c r="M143" i="15"/>
  <c r="W137" i="15"/>
  <c r="Y144" i="15"/>
  <c r="L133" i="15"/>
  <c r="M134" i="15"/>
  <c r="M138" i="15"/>
  <c r="X135" i="15"/>
  <c r="X138" i="15"/>
  <c r="Y138" i="15"/>
  <c r="L136" i="15"/>
  <c r="L131" i="15"/>
  <c r="M137" i="15"/>
  <c r="K140" i="15"/>
  <c r="M131" i="15"/>
  <c r="Y141" i="15"/>
  <c r="M136" i="15"/>
  <c r="L143" i="15"/>
  <c r="N158" i="15"/>
  <c r="K141" i="15"/>
  <c r="M135" i="15"/>
  <c r="Y157" i="15"/>
  <c r="N154" i="15"/>
  <c r="K144" i="15"/>
  <c r="X144" i="15"/>
  <c r="L137" i="15"/>
  <c r="U745" i="13" a="1"/>
  <c r="U793" i="13" a="1"/>
  <c r="I689" i="13" a="1"/>
  <c r="I663" i="13" a="1"/>
  <c r="I793" i="13" a="1"/>
  <c r="I769" i="13" a="1"/>
  <c r="I841" i="13" a="1"/>
  <c r="U865" i="13" a="1"/>
  <c r="U841" i="13" a="1"/>
  <c r="U769" i="13" a="1"/>
  <c r="U817" i="13" a="1"/>
  <c r="U663" i="13" a="1"/>
  <c r="U689" i="13" a="1"/>
  <c r="I817" i="13" a="1"/>
  <c r="I745" i="13" a="1"/>
  <c r="I865" i="13" a="1"/>
  <c r="M158" i="15" l="1"/>
  <c r="L150" i="15"/>
  <c r="N144" i="15"/>
  <c r="K146" i="15"/>
  <c r="K149" i="15"/>
  <c r="V157" i="15"/>
  <c r="X155" i="15"/>
  <c r="N139" i="15"/>
  <c r="K147" i="15"/>
  <c r="K152" i="15"/>
  <c r="M157" i="15"/>
  <c r="N138" i="15"/>
  <c r="L160" i="15"/>
  <c r="V132" i="15"/>
  <c r="K151" i="15"/>
  <c r="L151" i="15"/>
  <c r="X157" i="15"/>
  <c r="N141" i="15"/>
  <c r="N134" i="15"/>
  <c r="W129" i="15"/>
  <c r="X159" i="15"/>
  <c r="V155" i="15"/>
  <c r="V156" i="15"/>
  <c r="X156" i="15"/>
  <c r="W134" i="15"/>
  <c r="K130" i="15"/>
  <c r="V153" i="15"/>
  <c r="N140" i="15"/>
  <c r="M159" i="15"/>
  <c r="M154" i="15"/>
  <c r="N135" i="15"/>
  <c r="M153" i="15"/>
  <c r="N133" i="15"/>
  <c r="N142" i="15"/>
  <c r="X141" i="15"/>
  <c r="K145" i="15"/>
  <c r="L145" i="15"/>
  <c r="K131" i="15"/>
  <c r="V133" i="15"/>
  <c r="N136" i="15"/>
  <c r="N137" i="15"/>
  <c r="W147" i="15"/>
  <c r="X137" i="15"/>
  <c r="L148" i="15"/>
  <c r="L147" i="15"/>
  <c r="K150" i="15"/>
  <c r="Y155" i="15"/>
  <c r="X148" i="15"/>
  <c r="W133" i="15"/>
  <c r="N130" i="15"/>
  <c r="L149" i="15"/>
  <c r="L152" i="15"/>
  <c r="W155" i="15"/>
  <c r="V148" i="15"/>
  <c r="L135" i="15"/>
  <c r="X140" i="15"/>
  <c r="K135" i="15"/>
  <c r="K160" i="15"/>
  <c r="L134" i="15"/>
  <c r="Y131" i="15"/>
  <c r="K134" i="15"/>
  <c r="V149" i="15"/>
  <c r="M160" i="15"/>
  <c r="V136" i="15"/>
  <c r="K153" i="15"/>
  <c r="K133" i="15"/>
  <c r="V137" i="15"/>
  <c r="W149" i="15"/>
  <c r="K155" i="15"/>
  <c r="V142" i="15"/>
  <c r="K136" i="15"/>
  <c r="V141" i="15"/>
  <c r="X149" i="15"/>
  <c r="N129" i="15"/>
  <c r="V150" i="15"/>
  <c r="K158" i="15"/>
  <c r="X129" i="15"/>
  <c r="Y152" i="15"/>
  <c r="V138" i="15"/>
  <c r="N131" i="15"/>
  <c r="V151" i="15"/>
  <c r="K154" i="15"/>
  <c r="X150" i="15"/>
  <c r="M156" i="15"/>
  <c r="L142" i="15"/>
  <c r="V152" i="15"/>
  <c r="L129" i="15"/>
  <c r="K129" i="15"/>
  <c r="M144" i="15"/>
  <c r="W150" i="15"/>
  <c r="X146" i="15"/>
  <c r="K156" i="15"/>
  <c r="Y150" i="15"/>
  <c r="V129" i="15"/>
  <c r="Y130" i="15"/>
  <c r="Y158" i="15"/>
  <c r="Y154" i="15"/>
  <c r="Y160" i="15"/>
  <c r="W158" i="15"/>
  <c r="W154" i="15"/>
  <c r="W160" i="15"/>
  <c r="Y129" i="15"/>
  <c r="W143" i="15"/>
  <c r="W140" i="15"/>
  <c r="Y149" i="15"/>
  <c r="W157" i="15"/>
  <c r="L158" i="15"/>
  <c r="W159" i="15"/>
  <c r="V135" i="15"/>
  <c r="W139" i="15"/>
  <c r="L154" i="15"/>
  <c r="Y133" i="15"/>
  <c r="W153" i="15"/>
  <c r="Y132" i="15"/>
  <c r="Y134" i="15"/>
  <c r="X136" i="15"/>
  <c r="X151" i="15"/>
  <c r="N160" i="15"/>
  <c r="V147" i="15"/>
  <c r="Y135" i="15"/>
  <c r="Y153" i="15"/>
  <c r="W146" i="15"/>
  <c r="Y156" i="15"/>
  <c r="N156" i="15"/>
  <c r="W130" i="15"/>
  <c r="X152" i="15"/>
  <c r="W142" i="15"/>
  <c r="L138" i="15"/>
  <c r="W135" i="15"/>
  <c r="W151" i="15"/>
  <c r="X145" i="15"/>
  <c r="N157" i="15"/>
  <c r="Y146" i="15"/>
  <c r="N153" i="15"/>
  <c r="L156" i="15"/>
  <c r="W131" i="15"/>
  <c r="W152" i="15"/>
  <c r="X130" i="15"/>
  <c r="X133" i="15"/>
  <c r="L140" i="15"/>
  <c r="V139" i="15"/>
  <c r="V140" i="15"/>
  <c r="Y151" i="15"/>
  <c r="V145" i="15"/>
  <c r="Y147" i="15"/>
  <c r="L159" i="15"/>
  <c r="W136" i="15"/>
  <c r="W141" i="15"/>
  <c r="V143" i="15"/>
  <c r="V131" i="15"/>
  <c r="W145" i="15"/>
  <c r="Y148" i="15"/>
  <c r="L157" i="15"/>
  <c r="L144" i="15"/>
  <c r="L153" i="15"/>
  <c r="N155" i="15"/>
  <c r="K159" i="15"/>
  <c r="W138" i="15"/>
  <c r="X134" i="15"/>
  <c r="V158" i="15"/>
  <c r="V154" i="15"/>
  <c r="V160" i="15"/>
  <c r="X158" i="15"/>
  <c r="X154" i="15"/>
  <c r="X160" i="15"/>
  <c r="U752" i="13"/>
  <c r="U945" i="13" s="1" a="1"/>
  <c r="U768" i="13"/>
  <c r="U1057" i="13" s="1" a="1"/>
  <c r="U746" i="13"/>
  <c r="U903" i="13" s="1" a="1"/>
  <c r="U755" i="13"/>
  <c r="U966" i="13" s="1" a="1"/>
  <c r="U763" i="13"/>
  <c r="U1022" i="13" s="1" a="1"/>
  <c r="U756" i="13"/>
  <c r="U973" i="13" s="1" a="1"/>
  <c r="U765" i="13"/>
  <c r="U1036" i="13" s="1" a="1"/>
  <c r="U762" i="13"/>
  <c r="U1015" i="13" s="1" a="1"/>
  <c r="U747" i="13"/>
  <c r="U910" i="13" s="1" a="1"/>
  <c r="U758" i="13"/>
  <c r="U987" i="13" s="1" a="1"/>
  <c r="U754" i="13"/>
  <c r="U959" i="13" s="1" a="1"/>
  <c r="U750" i="13"/>
  <c r="U931" i="13" s="1" a="1"/>
  <c r="U766" i="13"/>
  <c r="U1043" i="13" s="1" a="1"/>
  <c r="U767" i="13"/>
  <c r="U1050" i="13" s="1" a="1"/>
  <c r="U748" i="13"/>
  <c r="U917" i="13" s="1" a="1"/>
  <c r="U764" i="13"/>
  <c r="U1029" i="13" s="1" a="1"/>
  <c r="U759" i="13"/>
  <c r="U994" i="13" s="1" a="1"/>
  <c r="U745" i="13"/>
  <c r="U896" i="13" s="1" a="1"/>
  <c r="X896" i="13" s="1"/>
  <c r="U757" i="13"/>
  <c r="U980" i="13" s="1" a="1"/>
  <c r="U760" i="13"/>
  <c r="U1001" i="13" s="1" a="1"/>
  <c r="U761" i="13"/>
  <c r="U1008" i="13" s="1" a="1"/>
  <c r="U749" i="13"/>
  <c r="U924" i="13" s="1" a="1"/>
  <c r="U751" i="13"/>
  <c r="U938" i="13" s="1" a="1"/>
  <c r="U753" i="13"/>
  <c r="U952" i="13" s="1" a="1"/>
  <c r="U712" i="13"/>
  <c r="U705" i="13"/>
  <c r="V691" i="13"/>
  <c r="U700" i="13"/>
  <c r="AA698" i="13"/>
  <c r="Z691" i="13"/>
  <c r="U693" i="13"/>
  <c r="Z709" i="13"/>
  <c r="AA693" i="13"/>
  <c r="Y699" i="13"/>
  <c r="Y702" i="13"/>
  <c r="U690" i="13"/>
  <c r="W701" i="13"/>
  <c r="W705" i="13"/>
  <c r="V712" i="13"/>
  <c r="Y711" i="13"/>
  <c r="V696" i="13"/>
  <c r="Z689" i="13"/>
  <c r="X707" i="13"/>
  <c r="X699" i="13"/>
  <c r="Z696" i="13"/>
  <c r="V695" i="13"/>
  <c r="X706" i="13"/>
  <c r="Y690" i="13"/>
  <c r="W693" i="13"/>
  <c r="W711" i="13"/>
  <c r="AA705" i="13"/>
  <c r="V693" i="13"/>
  <c r="U710" i="13"/>
  <c r="U692" i="13"/>
  <c r="W699" i="13"/>
  <c r="Z695" i="13"/>
  <c r="X694" i="13"/>
  <c r="V700" i="13"/>
  <c r="V706" i="13"/>
  <c r="AA699" i="13"/>
  <c r="V705" i="13"/>
  <c r="Z711" i="13"/>
  <c r="W706" i="13"/>
  <c r="V711" i="13"/>
  <c r="AA708" i="13"/>
  <c r="V697" i="13"/>
  <c r="W702" i="13"/>
  <c r="V698" i="13"/>
  <c r="AA711" i="13"/>
  <c r="W703" i="13"/>
  <c r="V709" i="13"/>
  <c r="U695" i="13"/>
  <c r="AA689" i="13"/>
  <c r="U691" i="13"/>
  <c r="Y695" i="13"/>
  <c r="Z690" i="13"/>
  <c r="X711" i="13"/>
  <c r="Y691" i="13"/>
  <c r="Y704" i="13"/>
  <c r="W712" i="13"/>
  <c r="U697" i="13"/>
  <c r="X690" i="13"/>
  <c r="AA696" i="13"/>
  <c r="Z700" i="13"/>
  <c r="Y710" i="13"/>
  <c r="W690" i="13"/>
  <c r="V692" i="13"/>
  <c r="AA697" i="13"/>
  <c r="Z712" i="13"/>
  <c r="Z708" i="13"/>
  <c r="X697" i="13"/>
  <c r="AA707" i="13"/>
  <c r="Y708" i="13"/>
  <c r="X698" i="13"/>
  <c r="Y701" i="13"/>
  <c r="Z699" i="13"/>
  <c r="AA702" i="13"/>
  <c r="AA703" i="13"/>
  <c r="V703" i="13"/>
  <c r="Z693" i="13"/>
  <c r="W708" i="13"/>
  <c r="W700" i="13"/>
  <c r="AA690" i="13"/>
  <c r="Z698" i="13"/>
  <c r="Z694" i="13"/>
  <c r="V701" i="13"/>
  <c r="W689" i="13"/>
  <c r="Y709" i="13"/>
  <c r="U696" i="13"/>
  <c r="Y703" i="13"/>
  <c r="W696" i="13"/>
  <c r="W704" i="13"/>
  <c r="X703" i="13"/>
  <c r="Y696" i="13"/>
  <c r="Z697" i="13"/>
  <c r="U698" i="13"/>
  <c r="Z710" i="13"/>
  <c r="W710" i="13"/>
  <c r="Y693" i="13"/>
  <c r="U689" i="13"/>
  <c r="U709" i="13"/>
  <c r="X710" i="13"/>
  <c r="V694" i="13"/>
  <c r="Z705" i="13"/>
  <c r="Y698" i="13"/>
  <c r="AA706" i="13"/>
  <c r="Y689" i="13"/>
  <c r="V702" i="13"/>
  <c r="X695" i="13"/>
  <c r="AA701" i="13"/>
  <c r="W692" i="13"/>
  <c r="Z701" i="13"/>
  <c r="U701" i="13"/>
  <c r="W691" i="13"/>
  <c r="Y694" i="13"/>
  <c r="X712" i="13"/>
  <c r="X696" i="13"/>
  <c r="AA712" i="13"/>
  <c r="Z707" i="13"/>
  <c r="W709" i="13"/>
  <c r="AA704" i="13"/>
  <c r="AA691" i="13"/>
  <c r="Y705" i="13"/>
  <c r="X692" i="13"/>
  <c r="U711" i="13"/>
  <c r="X708" i="13"/>
  <c r="U707" i="13"/>
  <c r="V704" i="13"/>
  <c r="AA700" i="13"/>
  <c r="U694" i="13"/>
  <c r="W698" i="13"/>
  <c r="V699" i="13"/>
  <c r="X700" i="13"/>
  <c r="Z704" i="13"/>
  <c r="W707" i="13"/>
  <c r="Y706" i="13"/>
  <c r="Y697" i="13"/>
  <c r="Z692" i="13"/>
  <c r="Y692" i="13"/>
  <c r="U703" i="13"/>
  <c r="W697" i="13"/>
  <c r="AA695" i="13"/>
  <c r="AA709" i="13"/>
  <c r="V690" i="13"/>
  <c r="V689" i="13"/>
  <c r="X705" i="13"/>
  <c r="Y707" i="13"/>
  <c r="X693" i="13"/>
  <c r="Y712" i="13"/>
  <c r="AA710" i="13"/>
  <c r="U706" i="13"/>
  <c r="W695" i="13"/>
  <c r="AA694" i="13"/>
  <c r="V708" i="13"/>
  <c r="Z702" i="13"/>
  <c r="X702" i="13"/>
  <c r="U708" i="13"/>
  <c r="W694" i="13"/>
  <c r="Y700" i="13"/>
  <c r="U704" i="13"/>
  <c r="V707" i="13"/>
  <c r="Z703" i="13"/>
  <c r="X709" i="13"/>
  <c r="X704" i="13"/>
  <c r="X689" i="13"/>
  <c r="X701" i="13"/>
  <c r="V710" i="13"/>
  <c r="Z706" i="13"/>
  <c r="X691" i="13"/>
  <c r="U699" i="13"/>
  <c r="AA692" i="13"/>
  <c r="U702" i="13"/>
  <c r="U683" i="13"/>
  <c r="U675" i="13"/>
  <c r="V678" i="13"/>
  <c r="AA665" i="13"/>
  <c r="Y666" i="13"/>
  <c r="AA680" i="13"/>
  <c r="AA663" i="13"/>
  <c r="AA664" i="13"/>
  <c r="X679" i="13"/>
  <c r="AA670" i="13"/>
  <c r="X663" i="13"/>
  <c r="AA681" i="13"/>
  <c r="Z670" i="13"/>
  <c r="AA686" i="13"/>
  <c r="U674" i="13"/>
  <c r="V677" i="13"/>
  <c r="W665" i="13"/>
  <c r="W676" i="13"/>
  <c r="W682" i="13"/>
  <c r="X686" i="13"/>
  <c r="AA666" i="13"/>
  <c r="V681" i="13"/>
  <c r="AA669" i="13"/>
  <c r="V676" i="13"/>
  <c r="Z684" i="13"/>
  <c r="Y667" i="13"/>
  <c r="W663" i="13"/>
  <c r="Y671" i="13"/>
  <c r="U669" i="13"/>
  <c r="W672" i="13"/>
  <c r="U682" i="13"/>
  <c r="U676" i="13"/>
  <c r="U679" i="13"/>
  <c r="AA685" i="13"/>
  <c r="X665" i="13"/>
  <c r="U684" i="13"/>
  <c r="Y673" i="13"/>
  <c r="W674" i="13"/>
  <c r="W681" i="13"/>
  <c r="W670" i="13"/>
  <c r="X667" i="13"/>
  <c r="Y682" i="13"/>
  <c r="W679" i="13"/>
  <c r="Y681" i="13"/>
  <c r="U677" i="13"/>
  <c r="V665" i="13"/>
  <c r="W683" i="13"/>
  <c r="AA674" i="13"/>
  <c r="Z681" i="13"/>
  <c r="Y665" i="13"/>
  <c r="Y663" i="13"/>
  <c r="U664" i="13"/>
  <c r="Z677" i="13"/>
  <c r="X672" i="13"/>
  <c r="W685" i="13"/>
  <c r="V680" i="13"/>
  <c r="V674" i="13"/>
  <c r="U686" i="13"/>
  <c r="W686" i="13"/>
  <c r="Z682" i="13"/>
  <c r="U663" i="13"/>
  <c r="Z665" i="13"/>
  <c r="Y683" i="13"/>
  <c r="X678" i="13"/>
  <c r="W667" i="13"/>
  <c r="AA683" i="13"/>
  <c r="X671" i="13"/>
  <c r="Z664" i="13"/>
  <c r="AA679" i="13"/>
  <c r="Z679" i="13"/>
  <c r="U678" i="13"/>
  <c r="U680" i="13"/>
  <c r="X683" i="13"/>
  <c r="V675" i="13"/>
  <c r="V686" i="13"/>
  <c r="Z680" i="13"/>
  <c r="W668" i="13"/>
  <c r="Z678" i="13"/>
  <c r="Z675" i="13"/>
  <c r="X670" i="13"/>
  <c r="Y669" i="13"/>
  <c r="AA675" i="13"/>
  <c r="U685" i="13"/>
  <c r="Y686" i="13"/>
  <c r="X681" i="13"/>
  <c r="V670" i="13"/>
  <c r="W678" i="13"/>
  <c r="Y668" i="13"/>
  <c r="Z676" i="13"/>
  <c r="AA673" i="13"/>
  <c r="Y676" i="13"/>
  <c r="V684" i="13"/>
  <c r="Y680" i="13"/>
  <c r="W666" i="13"/>
  <c r="X682" i="13"/>
  <c r="Y679" i="13"/>
  <c r="X677" i="13"/>
  <c r="W671" i="13"/>
  <c r="X668" i="13"/>
  <c r="V668" i="13"/>
  <c r="AA672" i="13"/>
  <c r="X673" i="13"/>
  <c r="AA676" i="13"/>
  <c r="Y664" i="13"/>
  <c r="Z685" i="13"/>
  <c r="W675" i="13"/>
  <c r="X676" i="13"/>
  <c r="U666" i="13"/>
  <c r="Y674" i="13"/>
  <c r="V683" i="13"/>
  <c r="Y675" i="13"/>
  <c r="V682" i="13"/>
  <c r="Z663" i="13"/>
  <c r="Z673" i="13"/>
  <c r="V664" i="13"/>
  <c r="Z671" i="13"/>
  <c r="W669" i="13"/>
  <c r="X674" i="13"/>
  <c r="Z672" i="13"/>
  <c r="Z668" i="13"/>
  <c r="AA682" i="13"/>
  <c r="X685" i="13"/>
  <c r="Z674" i="13"/>
  <c r="Z683" i="13"/>
  <c r="AA678" i="13"/>
  <c r="U672" i="13"/>
  <c r="Y684" i="13"/>
  <c r="V667" i="13"/>
  <c r="U668" i="13"/>
  <c r="V671" i="13"/>
  <c r="V663" i="13"/>
  <c r="V666" i="13"/>
  <c r="U667" i="13"/>
  <c r="Y678" i="13"/>
  <c r="U673" i="13"/>
  <c r="X680" i="13"/>
  <c r="X684" i="13"/>
  <c r="V673" i="13"/>
  <c r="W680" i="13"/>
  <c r="W677" i="13"/>
  <c r="X675" i="13"/>
  <c r="W673" i="13"/>
  <c r="W664" i="13"/>
  <c r="AA668" i="13"/>
  <c r="Y677" i="13"/>
  <c r="Y670" i="13"/>
  <c r="W684" i="13"/>
  <c r="Z667" i="13"/>
  <c r="AA671" i="13"/>
  <c r="Y672" i="13"/>
  <c r="Z666" i="13"/>
  <c r="U671" i="13"/>
  <c r="AA677" i="13"/>
  <c r="V672" i="13"/>
  <c r="X666" i="13"/>
  <c r="AA684" i="13"/>
  <c r="U665" i="13"/>
  <c r="V669" i="13"/>
  <c r="U670" i="13"/>
  <c r="AA667" i="13"/>
  <c r="Z686" i="13"/>
  <c r="V685" i="13"/>
  <c r="U681" i="13"/>
  <c r="Y685" i="13"/>
  <c r="X664" i="13"/>
  <c r="Z669" i="13"/>
  <c r="X669" i="13"/>
  <c r="V679" i="13"/>
  <c r="U838" i="13"/>
  <c r="U1046" i="13" s="1" a="1"/>
  <c r="U1046" i="13" s="1"/>
  <c r="U824" i="13"/>
  <c r="U948" i="13" s="1" a="1"/>
  <c r="Z948" i="13" s="1"/>
  <c r="U819" i="13"/>
  <c r="U913" i="13" s="1" a="1"/>
  <c r="U913" i="13" s="1"/>
  <c r="U823" i="13"/>
  <c r="U941" i="13" s="1" a="1"/>
  <c r="U941" i="13" s="1"/>
  <c r="U840" i="13"/>
  <c r="U1060" i="13" s="1" a="1"/>
  <c r="U1060" i="13" s="1"/>
  <c r="U825" i="13"/>
  <c r="U955" i="13" s="1" a="1"/>
  <c r="U955" i="13" s="1"/>
  <c r="U820" i="13"/>
  <c r="U920" i="13" s="1" a="1"/>
  <c r="U920" i="13" s="1"/>
  <c r="U830" i="13"/>
  <c r="U990" i="13" s="1" a="1"/>
  <c r="U990" i="13" s="1"/>
  <c r="U832" i="13"/>
  <c r="U1004" i="13" s="1" a="1"/>
  <c r="U822" i="13"/>
  <c r="U934" i="13" s="1" a="1"/>
  <c r="U934" i="13" s="1"/>
  <c r="U836" i="13"/>
  <c r="U1032" i="13" s="1" a="1"/>
  <c r="U1032" i="13" s="1"/>
  <c r="U839" i="13"/>
  <c r="U1053" i="13" s="1" a="1"/>
  <c r="W1053" i="13" s="1"/>
  <c r="U835" i="13"/>
  <c r="U1025" i="13" s="1" a="1"/>
  <c r="U1025" i="13" s="1"/>
  <c r="U818" i="13"/>
  <c r="U906" i="13" s="1" a="1"/>
  <c r="AA906" i="13" s="1"/>
  <c r="U834" i="13"/>
  <c r="U1018" i="13" s="1" a="1"/>
  <c r="V1018" i="13" s="1"/>
  <c r="U817" i="13"/>
  <c r="U899" i="13" s="1" a="1"/>
  <c r="U899" i="13" s="1"/>
  <c r="U833" i="13"/>
  <c r="U1011" i="13" s="1" a="1"/>
  <c r="U1011" i="13" s="1"/>
  <c r="U828" i="13"/>
  <c r="U976" i="13" s="1" a="1"/>
  <c r="U976" i="13" s="1"/>
  <c r="U837" i="13"/>
  <c r="U1039" i="13" s="1" a="1"/>
  <c r="U829" i="13"/>
  <c r="U983" i="13" s="1" a="1"/>
  <c r="U983" i="13" s="1"/>
  <c r="U827" i="13"/>
  <c r="U969" i="13" s="1" a="1"/>
  <c r="U969" i="13" s="1"/>
  <c r="U826" i="13"/>
  <c r="U962" i="13" s="1" a="1"/>
  <c r="U962" i="13" s="1"/>
  <c r="U831" i="13"/>
  <c r="U997" i="13" s="1" a="1"/>
  <c r="U997" i="13" s="1"/>
  <c r="U821" i="13"/>
  <c r="U927" i="13" s="1" a="1"/>
  <c r="AA927" i="13" s="1"/>
  <c r="U774" i="13"/>
  <c r="U932" i="13" s="1" a="1"/>
  <c r="U932" i="13" s="1"/>
  <c r="U791" i="13"/>
  <c r="U1051" i="13" s="1" a="1"/>
  <c r="U1051" i="13" s="1"/>
  <c r="U789" i="13"/>
  <c r="U1037" i="13" s="1" a="1"/>
  <c r="Z1037" i="13" s="1"/>
  <c r="U775" i="13"/>
  <c r="U939" i="13" s="1" a="1"/>
  <c r="U939" i="13" s="1"/>
  <c r="U792" i="13"/>
  <c r="U1058" i="13" s="1" a="1"/>
  <c r="AA1058" i="13" s="1"/>
  <c r="U776" i="13"/>
  <c r="U946" i="13" s="1" a="1"/>
  <c r="U946" i="13" s="1"/>
  <c r="U785" i="13"/>
  <c r="U1009" i="13" s="1" a="1"/>
  <c r="U1009" i="13" s="1"/>
  <c r="U790" i="13"/>
  <c r="U1044" i="13" s="1" a="1"/>
  <c r="Y1044" i="13" s="1"/>
  <c r="U782" i="13"/>
  <c r="U988" i="13" s="1" a="1"/>
  <c r="U988" i="13" s="1"/>
  <c r="U779" i="13"/>
  <c r="U967" i="13" s="1" a="1"/>
  <c r="U786" i="13"/>
  <c r="U1016" i="13" s="1" a="1"/>
  <c r="U784" i="13"/>
  <c r="U1002" i="13" s="1" a="1"/>
  <c r="U1002" i="13" s="1"/>
  <c r="U771" i="13"/>
  <c r="U911" i="13" s="1" a="1"/>
  <c r="U911" i="13" s="1"/>
  <c r="U778" i="13"/>
  <c r="U960" i="13" s="1" a="1"/>
  <c r="U960" i="13" s="1"/>
  <c r="U787" i="13"/>
  <c r="U1023" i="13" s="1" a="1"/>
  <c r="V1023" i="13" s="1"/>
  <c r="U769" i="13"/>
  <c r="U788" i="13"/>
  <c r="U1030" i="13" s="1" a="1"/>
  <c r="U1030" i="13" s="1"/>
  <c r="U777" i="13"/>
  <c r="U953" i="13" s="1" a="1"/>
  <c r="Y953" i="13" s="1"/>
  <c r="U772" i="13"/>
  <c r="U918" i="13" s="1" a="1"/>
  <c r="U918" i="13" s="1"/>
  <c r="U773" i="13"/>
  <c r="U925" i="13" s="1" a="1"/>
  <c r="W925" i="13" s="1"/>
  <c r="U780" i="13"/>
  <c r="U974" i="13" s="1" a="1"/>
  <c r="U974" i="13" s="1"/>
  <c r="U781" i="13"/>
  <c r="U981" i="13" s="1" a="1"/>
  <c r="U783" i="13"/>
  <c r="U995" i="13" s="1" a="1"/>
  <c r="U995" i="13" s="1"/>
  <c r="U770" i="13"/>
  <c r="U904" i="13" s="1" a="1"/>
  <c r="U904" i="13" s="1"/>
  <c r="U856" i="13"/>
  <c r="U1005" i="13" s="1" a="1"/>
  <c r="U1005" i="13" s="1"/>
  <c r="U842" i="13"/>
  <c r="U907" i="13" s="1" a="1"/>
  <c r="Z907" i="13" s="1"/>
  <c r="U861" i="13"/>
  <c r="U1040" i="13" s="1" a="1"/>
  <c r="U1040" i="13" s="1"/>
  <c r="U860" i="13"/>
  <c r="U1033" i="13" s="1" a="1"/>
  <c r="U1033" i="13" s="1"/>
  <c r="U859" i="13"/>
  <c r="U1026" i="13" s="1" a="1"/>
  <c r="U1026" i="13" s="1"/>
  <c r="U847" i="13"/>
  <c r="U942" i="13" s="1" a="1"/>
  <c r="U942" i="13" s="1"/>
  <c r="U863" i="13"/>
  <c r="U1054" i="13" s="1" a="1"/>
  <c r="U1054" i="13" s="1"/>
  <c r="U858" i="13"/>
  <c r="U1019" i="13" s="1" a="1"/>
  <c r="U1019" i="13" s="1"/>
  <c r="U862" i="13"/>
  <c r="U1047" i="13" s="1" a="1"/>
  <c r="U855" i="13"/>
  <c r="U998" i="13" s="1" a="1"/>
  <c r="U998" i="13" s="1"/>
  <c r="U854" i="13"/>
  <c r="U991" i="13" s="1" a="1"/>
  <c r="U848" i="13"/>
  <c r="U949" i="13" s="1" a="1"/>
  <c r="Y949" i="13" s="1"/>
  <c r="U844" i="13"/>
  <c r="U921" i="13" s="1" a="1"/>
  <c r="U921" i="13" s="1"/>
  <c r="U849" i="13"/>
  <c r="U956" i="13" s="1" a="1"/>
  <c r="U956" i="13" s="1"/>
  <c r="U843" i="13"/>
  <c r="U914" i="13" s="1" a="1"/>
  <c r="U914" i="13" s="1"/>
  <c r="U853" i="13"/>
  <c r="U984" i="13" s="1" a="1"/>
  <c r="U984" i="13" s="1"/>
  <c r="U841" i="13"/>
  <c r="U900" i="13" s="1" a="1"/>
  <c r="U900" i="13" s="1"/>
  <c r="U864" i="13"/>
  <c r="U1061" i="13" s="1" a="1"/>
  <c r="Z1061" i="13" s="1"/>
  <c r="U846" i="13"/>
  <c r="U935" i="13" s="1" a="1"/>
  <c r="U850" i="13"/>
  <c r="U963" i="13" s="1" a="1"/>
  <c r="U963" i="13" s="1"/>
  <c r="U851" i="13"/>
  <c r="U970" i="13" s="1" a="1"/>
  <c r="U970" i="13" s="1"/>
  <c r="U857" i="13"/>
  <c r="U1012" i="13" s="1" a="1"/>
  <c r="U1012" i="13" s="1"/>
  <c r="U845" i="13"/>
  <c r="U928" i="13" s="1" a="1"/>
  <c r="U928" i="13" s="1"/>
  <c r="U852" i="13"/>
  <c r="U977" i="13" s="1" a="1"/>
  <c r="U977" i="13" s="1"/>
  <c r="U882" i="13"/>
  <c r="U1020" i="13" s="1" a="1"/>
  <c r="U1020" i="13" s="1"/>
  <c r="U874" i="13"/>
  <c r="U964" i="13" s="1" a="1"/>
  <c r="U964" i="13" s="1"/>
  <c r="U879" i="13"/>
  <c r="U999" i="13" s="1" a="1"/>
  <c r="Z999" i="13" s="1"/>
  <c r="U872" i="13"/>
  <c r="U950" i="13" s="1" a="1"/>
  <c r="U950" i="13" s="1"/>
  <c r="U869" i="13"/>
  <c r="U929" i="13" s="1" a="1"/>
  <c r="U929" i="13" s="1"/>
  <c r="U880" i="13"/>
  <c r="U1006" i="13" s="1" a="1"/>
  <c r="U1006" i="13" s="1"/>
  <c r="U884" i="13"/>
  <c r="U1034" i="13" s="1" a="1"/>
  <c r="U1034" i="13" s="1"/>
  <c r="U876" i="13"/>
  <c r="U978" i="13" s="1" a="1"/>
  <c r="U978" i="13" s="1"/>
  <c r="U881" i="13"/>
  <c r="U1013" i="13" s="1" a="1"/>
  <c r="U1013" i="13" s="1"/>
  <c r="U888" i="13"/>
  <c r="U1062" i="13" s="1" a="1"/>
  <c r="U1062" i="13" s="1"/>
  <c r="U885" i="13"/>
  <c r="U1041" i="13" s="1" a="1"/>
  <c r="U1041" i="13" s="1"/>
  <c r="U883" i="13"/>
  <c r="U1027" i="13" s="1" a="1"/>
  <c r="U1027" i="13" s="1"/>
  <c r="U865" i="13"/>
  <c r="U901" i="13" s="1" a="1"/>
  <c r="X901" i="13" s="1"/>
  <c r="U867" i="13"/>
  <c r="U915" i="13" s="1" a="1"/>
  <c r="Y915" i="13" s="1"/>
  <c r="U875" i="13"/>
  <c r="U971" i="13" s="1" a="1"/>
  <c r="X971" i="13" s="1"/>
  <c r="U866" i="13"/>
  <c r="U908" i="13" s="1" a="1"/>
  <c r="U908" i="13" s="1"/>
  <c r="U877" i="13"/>
  <c r="U985" i="13" s="1" a="1"/>
  <c r="Y985" i="13" s="1"/>
  <c r="U873" i="13"/>
  <c r="U957" i="13" s="1" a="1"/>
  <c r="AA957" i="13" s="1"/>
  <c r="U887" i="13"/>
  <c r="U1055" i="13" s="1" a="1"/>
  <c r="U1055" i="13" s="1"/>
  <c r="U868" i="13"/>
  <c r="U922" i="13" s="1" a="1"/>
  <c r="U922" i="13" s="1"/>
  <c r="U878" i="13"/>
  <c r="U992" i="13" s="1" a="1"/>
  <c r="U871" i="13"/>
  <c r="U943" i="13" s="1" a="1"/>
  <c r="Y943" i="13" s="1"/>
  <c r="U886" i="13"/>
  <c r="U1048" i="13" s="1" a="1"/>
  <c r="U1048" i="13" s="1"/>
  <c r="U870" i="13"/>
  <c r="U936" i="13" s="1" a="1"/>
  <c r="Z936" i="13" s="1"/>
  <c r="I858" i="13"/>
  <c r="I1019" i="13" s="1" a="1"/>
  <c r="I845" i="13"/>
  <c r="I928" i="13" s="1" a="1"/>
  <c r="I864" i="13"/>
  <c r="I1061" i="13" s="1" a="1"/>
  <c r="I860" i="13"/>
  <c r="I1033" i="13" s="1" a="1"/>
  <c r="I861" i="13"/>
  <c r="I1040" i="13" s="1" a="1"/>
  <c r="I853" i="13"/>
  <c r="I984" i="13" s="1" a="1"/>
  <c r="I847" i="13"/>
  <c r="I942" i="13" s="1" a="1"/>
  <c r="I846" i="13"/>
  <c r="I935" i="13" s="1" a="1"/>
  <c r="I852" i="13"/>
  <c r="I977" i="13" s="1" a="1"/>
  <c r="I856" i="13"/>
  <c r="I1005" i="13" s="1" a="1"/>
  <c r="I859" i="13"/>
  <c r="I1026" i="13" s="1" a="1"/>
  <c r="I849" i="13"/>
  <c r="I956" i="13" s="1" a="1"/>
  <c r="I863" i="13"/>
  <c r="I1054" i="13" s="1" a="1"/>
  <c r="I842" i="13"/>
  <c r="I907" i="13" s="1" a="1"/>
  <c r="I855" i="13"/>
  <c r="I998" i="13" s="1" a="1"/>
  <c r="I848" i="13"/>
  <c r="I949" i="13" s="1" a="1"/>
  <c r="I844" i="13"/>
  <c r="I921" i="13" s="1" a="1"/>
  <c r="I854" i="13"/>
  <c r="I991" i="13" s="1" a="1"/>
  <c r="I851" i="13"/>
  <c r="I970" i="13" s="1" a="1"/>
  <c r="I841" i="13"/>
  <c r="I900" i="13" s="1" a="1"/>
  <c r="I862" i="13"/>
  <c r="I1047" i="13" s="1" a="1"/>
  <c r="I843" i="13"/>
  <c r="I914" i="13" s="1" a="1"/>
  <c r="I850" i="13"/>
  <c r="I963" i="13" s="1" a="1"/>
  <c r="I857" i="13"/>
  <c r="I1012" i="13" s="1" a="1"/>
  <c r="I773" i="13"/>
  <c r="I925" i="13" s="1" a="1"/>
  <c r="I925" i="13" s="1"/>
  <c r="I791" i="13"/>
  <c r="I1051" i="13" s="1" a="1"/>
  <c r="M1051" i="13" s="1"/>
  <c r="I792" i="13"/>
  <c r="I1058" i="13" s="1" a="1"/>
  <c r="I1058" i="13" s="1"/>
  <c r="I776" i="13"/>
  <c r="I946" i="13" s="1" a="1"/>
  <c r="I946" i="13" s="1"/>
  <c r="I790" i="13"/>
  <c r="I1044" i="13" s="1" a="1"/>
  <c r="N1044" i="13" s="1"/>
  <c r="I779" i="13"/>
  <c r="I967" i="13" s="1" a="1"/>
  <c r="I967" i="13" s="1"/>
  <c r="I770" i="13"/>
  <c r="I904" i="13" s="1" a="1"/>
  <c r="I904" i="13" s="1"/>
  <c r="I769" i="13"/>
  <c r="I897" i="13" s="1" a="1"/>
  <c r="I897" i="13" s="1"/>
  <c r="I771" i="13"/>
  <c r="I911" i="13" s="1" a="1"/>
  <c r="I788" i="13"/>
  <c r="I1030" i="13" s="1" a="1"/>
  <c r="I1030" i="13" s="1"/>
  <c r="I774" i="13"/>
  <c r="I932" i="13" s="1" a="1"/>
  <c r="I932" i="13" s="1"/>
  <c r="I783" i="13"/>
  <c r="I995" i="13" s="1" a="1"/>
  <c r="I995" i="13" s="1"/>
  <c r="I780" i="13"/>
  <c r="I974" i="13" s="1" a="1"/>
  <c r="L974" i="13" s="1"/>
  <c r="I786" i="13"/>
  <c r="I1016" i="13" s="1" a="1"/>
  <c r="M1016" i="13" s="1"/>
  <c r="I778" i="13"/>
  <c r="I960" i="13" s="1" a="1"/>
  <c r="I960" i="13" s="1"/>
  <c r="I785" i="13"/>
  <c r="I1009" i="13" s="1" a="1"/>
  <c r="I1009" i="13" s="1"/>
  <c r="I775" i="13"/>
  <c r="I939" i="13" s="1" a="1"/>
  <c r="K939" i="13" s="1"/>
  <c r="I784" i="13"/>
  <c r="I1002" i="13" s="1" a="1"/>
  <c r="K1002" i="13" s="1"/>
  <c r="I789" i="13"/>
  <c r="I1037" i="13" s="1" a="1"/>
  <c r="I1037" i="13" s="1"/>
  <c r="I772" i="13"/>
  <c r="I918" i="13" s="1" a="1"/>
  <c r="J918" i="13" s="1"/>
  <c r="I777" i="13"/>
  <c r="I953" i="13" s="1" a="1"/>
  <c r="I953" i="13" s="1"/>
  <c r="I787" i="13"/>
  <c r="I1023" i="13" s="1" a="1"/>
  <c r="I1023" i="13" s="1"/>
  <c r="I782" i="13"/>
  <c r="I988" i="13" s="1" a="1"/>
  <c r="J988" i="13" s="1"/>
  <c r="I781" i="13"/>
  <c r="I981" i="13" s="1" a="1"/>
  <c r="I981" i="13" s="1"/>
  <c r="I808" i="13"/>
  <c r="I1003" i="13" s="1" a="1"/>
  <c r="J1003" i="13" s="1"/>
  <c r="I810" i="13"/>
  <c r="I1017" i="13" s="1" a="1"/>
  <c r="I1017" i="13" s="1"/>
  <c r="I814" i="13"/>
  <c r="I1045" i="13" s="1" a="1"/>
  <c r="I1045" i="13" s="1"/>
  <c r="I795" i="13"/>
  <c r="I912" i="13" s="1" a="1"/>
  <c r="I912" i="13" s="1"/>
  <c r="I812" i="13"/>
  <c r="I1031" i="13" s="1" a="1"/>
  <c r="M1031" i="13" s="1"/>
  <c r="I809" i="13"/>
  <c r="I1010" i="13" s="1" a="1"/>
  <c r="I1010" i="13" s="1"/>
  <c r="I816" i="13"/>
  <c r="I1059" i="13" s="1" a="1"/>
  <c r="I793" i="13"/>
  <c r="I898" i="13" s="1" a="1"/>
  <c r="M898" i="13" s="1"/>
  <c r="I802" i="13"/>
  <c r="I961" i="13" s="1" a="1"/>
  <c r="I961" i="13" s="1"/>
  <c r="I811" i="13"/>
  <c r="I1024" i="13" s="1" a="1"/>
  <c r="M1024" i="13" s="1"/>
  <c r="I804" i="13"/>
  <c r="I975" i="13" s="1" a="1"/>
  <c r="I975" i="13" s="1"/>
  <c r="I800" i="13"/>
  <c r="I947" i="13" s="1" a="1"/>
  <c r="I947" i="13" s="1"/>
  <c r="I799" i="13"/>
  <c r="I940" i="13" s="1" a="1"/>
  <c r="M940" i="13" s="1"/>
  <c r="I813" i="13"/>
  <c r="I1038" i="13" s="1" a="1"/>
  <c r="I1038" i="13" s="1"/>
  <c r="I805" i="13"/>
  <c r="I982" i="13" s="1" a="1"/>
  <c r="I982" i="13" s="1"/>
  <c r="I796" i="13"/>
  <c r="I919" i="13" s="1" a="1"/>
  <c r="I919" i="13" s="1"/>
  <c r="I798" i="13"/>
  <c r="I933" i="13" s="1" a="1"/>
  <c r="I933" i="13" s="1"/>
  <c r="I803" i="13"/>
  <c r="I968" i="13" s="1" a="1"/>
  <c r="I968" i="13" s="1"/>
  <c r="I806" i="13"/>
  <c r="I989" i="13" s="1" a="1"/>
  <c r="I989" i="13" s="1"/>
  <c r="I794" i="13"/>
  <c r="I905" i="13" s="1" a="1"/>
  <c r="I905" i="13" s="1"/>
  <c r="I815" i="13"/>
  <c r="I1052" i="13" s="1" a="1"/>
  <c r="I797" i="13"/>
  <c r="I926" i="13" s="1" a="1"/>
  <c r="I926" i="13" s="1"/>
  <c r="I801" i="13"/>
  <c r="I954" i="13" s="1" a="1"/>
  <c r="I954" i="13" s="1"/>
  <c r="I807" i="13"/>
  <c r="I996" i="13" s="1" a="1"/>
  <c r="I996" i="13" s="1"/>
  <c r="I881" i="13"/>
  <c r="I1013" i="13" s="1" a="1"/>
  <c r="I875" i="13"/>
  <c r="I971" i="13" s="1" a="1"/>
  <c r="I971" i="13" s="1"/>
  <c r="I880" i="13"/>
  <c r="I1006" i="13" s="1" a="1"/>
  <c r="I1006" i="13" s="1"/>
  <c r="I876" i="13"/>
  <c r="I978" i="13" s="1" a="1"/>
  <c r="J978" i="13" s="1"/>
  <c r="I869" i="13"/>
  <c r="I929" i="13" s="1" a="1"/>
  <c r="I929" i="13" s="1"/>
  <c r="I883" i="13"/>
  <c r="I1027" i="13" s="1" a="1"/>
  <c r="I1027" i="13" s="1"/>
  <c r="I867" i="13"/>
  <c r="I915" i="13" s="1" a="1"/>
  <c r="I870" i="13"/>
  <c r="I936" i="13" s="1" a="1"/>
  <c r="I936" i="13" s="1"/>
  <c r="I888" i="13"/>
  <c r="I1062" i="13" s="1" a="1"/>
  <c r="I1062" i="13" s="1"/>
  <c r="I865" i="13"/>
  <c r="I901" i="13" s="1" a="1"/>
  <c r="I901" i="13" s="1"/>
  <c r="I872" i="13"/>
  <c r="I950" i="13" s="1" a="1"/>
  <c r="I950" i="13" s="1"/>
  <c r="I878" i="13"/>
  <c r="I992" i="13" s="1" a="1"/>
  <c r="I992" i="13" s="1"/>
  <c r="I879" i="13"/>
  <c r="I999" i="13" s="1" a="1"/>
  <c r="I999" i="13" s="1"/>
  <c r="I884" i="13"/>
  <c r="I1034" i="13" s="1" a="1"/>
  <c r="I1034" i="13" s="1"/>
  <c r="I877" i="13"/>
  <c r="I985" i="13" s="1" a="1"/>
  <c r="I985" i="13" s="1"/>
  <c r="I874" i="13"/>
  <c r="I964" i="13" s="1" a="1"/>
  <c r="I964" i="13" s="1"/>
  <c r="I866" i="13"/>
  <c r="I908" i="13" s="1" a="1"/>
  <c r="I908" i="13" s="1"/>
  <c r="I868" i="13"/>
  <c r="I922" i="13" s="1" a="1"/>
  <c r="I922" i="13" s="1"/>
  <c r="I887" i="13"/>
  <c r="I1055" i="13" s="1" a="1"/>
  <c r="I1055" i="13" s="1"/>
  <c r="I886" i="13"/>
  <c r="I1048" i="13" s="1" a="1"/>
  <c r="I1048" i="13" s="1"/>
  <c r="I873" i="13"/>
  <c r="I957" i="13" s="1" a="1"/>
  <c r="I957" i="13" s="1"/>
  <c r="I885" i="13"/>
  <c r="I1041" i="13" s="1" a="1"/>
  <c r="I1041" i="13" s="1"/>
  <c r="I882" i="13"/>
  <c r="I1020" i="13" s="1" a="1"/>
  <c r="I1020" i="13" s="1"/>
  <c r="I871" i="13"/>
  <c r="I943" i="13" s="1" a="1"/>
  <c r="I943" i="13" s="1"/>
  <c r="L674" i="13"/>
  <c r="L676" i="13"/>
  <c r="K667" i="13"/>
  <c r="M667" i="13"/>
  <c r="M681" i="13"/>
  <c r="N673" i="13"/>
  <c r="K672" i="13"/>
  <c r="O676" i="13"/>
  <c r="J666" i="13"/>
  <c r="L682" i="13"/>
  <c r="J673" i="13"/>
  <c r="N680" i="13"/>
  <c r="J664" i="13"/>
  <c r="K676" i="13"/>
  <c r="N677" i="13"/>
  <c r="L677" i="13"/>
  <c r="K670" i="13"/>
  <c r="L684" i="13"/>
  <c r="I664" i="13"/>
  <c r="N668" i="13"/>
  <c r="I684" i="13"/>
  <c r="M680" i="13"/>
  <c r="O667" i="13"/>
  <c r="M665" i="13"/>
  <c r="O666" i="13"/>
  <c r="I663" i="13"/>
  <c r="J668" i="13"/>
  <c r="J682" i="13"/>
  <c r="L667" i="13"/>
  <c r="L670" i="13"/>
  <c r="J671" i="13"/>
  <c r="O682" i="13"/>
  <c r="K681" i="13"/>
  <c r="J675" i="13"/>
  <c r="O679" i="13"/>
  <c r="M679" i="13"/>
  <c r="O677" i="13"/>
  <c r="I670" i="13"/>
  <c r="K684" i="13"/>
  <c r="I682" i="13"/>
  <c r="O675" i="13"/>
  <c r="I669" i="13"/>
  <c r="N682" i="13"/>
  <c r="M664" i="13"/>
  <c r="J672" i="13"/>
  <c r="M676" i="13"/>
  <c r="J684" i="13"/>
  <c r="M663" i="13"/>
  <c r="K675" i="13"/>
  <c r="M686" i="13"/>
  <c r="K669" i="13"/>
  <c r="L680" i="13"/>
  <c r="J677" i="13"/>
  <c r="O664" i="13"/>
  <c r="L683" i="13"/>
  <c r="K663" i="13"/>
  <c r="N676" i="13"/>
  <c r="I674" i="13"/>
  <c r="N686" i="13"/>
  <c r="M671" i="13"/>
  <c r="O683" i="13"/>
  <c r="I666" i="13"/>
  <c r="I675" i="13"/>
  <c r="K666" i="13"/>
  <c r="I668" i="13"/>
  <c r="M684" i="13"/>
  <c r="O678" i="13"/>
  <c r="L669" i="13"/>
  <c r="K665" i="13"/>
  <c r="N675" i="13"/>
  <c r="M682" i="13"/>
  <c r="O681" i="13"/>
  <c r="O673" i="13"/>
  <c r="L673" i="13"/>
  <c r="L678" i="13"/>
  <c r="J679" i="13"/>
  <c r="M685" i="13"/>
  <c r="I673" i="13"/>
  <c r="O680" i="13"/>
  <c r="O686" i="13"/>
  <c r="M675" i="13"/>
  <c r="K677" i="13"/>
  <c r="M677" i="13"/>
  <c r="L675" i="13"/>
  <c r="N663" i="13"/>
  <c r="N665" i="13"/>
  <c r="N671" i="13"/>
  <c r="L685" i="13"/>
  <c r="O685" i="13"/>
  <c r="I679" i="13"/>
  <c r="O668" i="13"/>
  <c r="J681" i="13"/>
  <c r="K673" i="13"/>
  <c r="K678" i="13"/>
  <c r="I681" i="13"/>
  <c r="I667" i="13"/>
  <c r="M669" i="13"/>
  <c r="K683" i="13"/>
  <c r="I665" i="13"/>
  <c r="I686" i="13"/>
  <c r="I680" i="13"/>
  <c r="L686" i="13"/>
  <c r="K685" i="13"/>
  <c r="K682" i="13"/>
  <c r="N674" i="13"/>
  <c r="J686" i="13"/>
  <c r="K674" i="13"/>
  <c r="K680" i="13"/>
  <c r="J667" i="13"/>
  <c r="L665" i="13"/>
  <c r="J683" i="13"/>
  <c r="O665" i="13"/>
  <c r="I677" i="13"/>
  <c r="I685" i="13"/>
  <c r="J670" i="13"/>
  <c r="J665" i="13"/>
  <c r="L663" i="13"/>
  <c r="J685" i="13"/>
  <c r="J663" i="13"/>
  <c r="O671" i="13"/>
  <c r="N681" i="13"/>
  <c r="O684" i="13"/>
  <c r="N679" i="13"/>
  <c r="J678" i="13"/>
  <c r="O669" i="13"/>
  <c r="L672" i="13"/>
  <c r="N666" i="13"/>
  <c r="M670" i="13"/>
  <c r="O670" i="13"/>
  <c r="I678" i="13"/>
  <c r="I672" i="13"/>
  <c r="N669" i="13"/>
  <c r="J669" i="13"/>
  <c r="N684" i="13"/>
  <c r="I671" i="13"/>
  <c r="N678" i="13"/>
  <c r="L664" i="13"/>
  <c r="M678" i="13"/>
  <c r="J676" i="13"/>
  <c r="N672" i="13"/>
  <c r="K668" i="13"/>
  <c r="O674" i="13"/>
  <c r="L679" i="13"/>
  <c r="N685" i="13"/>
  <c r="K686" i="13"/>
  <c r="K679" i="13"/>
  <c r="J680" i="13"/>
  <c r="I676" i="13"/>
  <c r="M666" i="13"/>
  <c r="K671" i="13"/>
  <c r="N664" i="13"/>
  <c r="L666" i="13"/>
  <c r="N683" i="13"/>
  <c r="M673" i="13"/>
  <c r="J674" i="13"/>
  <c r="I683" i="13"/>
  <c r="L668" i="13"/>
  <c r="M668" i="13"/>
  <c r="M674" i="13"/>
  <c r="N670" i="13"/>
  <c r="O663" i="13"/>
  <c r="O672" i="13"/>
  <c r="K664" i="13"/>
  <c r="L681" i="13"/>
  <c r="N667" i="13"/>
  <c r="M683" i="13"/>
  <c r="M672" i="13"/>
  <c r="L671" i="13"/>
  <c r="J693" i="13"/>
  <c r="L701" i="13"/>
  <c r="L712" i="13"/>
  <c r="O691" i="13"/>
  <c r="J691" i="13"/>
  <c r="K701" i="13"/>
  <c r="J710" i="13"/>
  <c r="I711" i="13"/>
  <c r="M712" i="13"/>
  <c r="I696" i="13"/>
  <c r="I691" i="13"/>
  <c r="L694" i="13"/>
  <c r="J708" i="13"/>
  <c r="J690" i="13"/>
  <c r="L696" i="13"/>
  <c r="N704" i="13"/>
  <c r="L711" i="13"/>
  <c r="K691" i="13"/>
  <c r="M701" i="13"/>
  <c r="J700" i="13"/>
  <c r="M702" i="13"/>
  <c r="L692" i="13"/>
  <c r="M690" i="13"/>
  <c r="I705" i="13"/>
  <c r="O709" i="13"/>
  <c r="K694" i="13"/>
  <c r="K706" i="13"/>
  <c r="M707" i="13"/>
  <c r="O698" i="13"/>
  <c r="O701" i="13"/>
  <c r="N698" i="13"/>
  <c r="L707" i="13"/>
  <c r="M703" i="13"/>
  <c r="M710" i="13"/>
  <c r="N712" i="13"/>
  <c r="J711" i="13"/>
  <c r="O705" i="13"/>
  <c r="I703" i="13"/>
  <c r="J709" i="13"/>
  <c r="M705" i="13"/>
  <c r="L703" i="13"/>
  <c r="K704" i="13"/>
  <c r="N705" i="13"/>
  <c r="I708" i="13"/>
  <c r="M700" i="13"/>
  <c r="N697" i="13"/>
  <c r="L709" i="13"/>
  <c r="O707" i="13"/>
  <c r="I693" i="13"/>
  <c r="K708" i="13"/>
  <c r="O710" i="13"/>
  <c r="O696" i="13"/>
  <c r="J707" i="13"/>
  <c r="K712" i="13"/>
  <c r="M711" i="13"/>
  <c r="I712" i="13"/>
  <c r="O706" i="13"/>
  <c r="J703" i="13"/>
  <c r="O699" i="13"/>
  <c r="K696" i="13"/>
  <c r="N689" i="13"/>
  <c r="I701" i="13"/>
  <c r="L690" i="13"/>
  <c r="K702" i="13"/>
  <c r="K700" i="13"/>
  <c r="M693" i="13"/>
  <c r="N703" i="13"/>
  <c r="J702" i="13"/>
  <c r="I690" i="13"/>
  <c r="L695" i="13"/>
  <c r="J695" i="13"/>
  <c r="M709" i="13"/>
  <c r="N692" i="13"/>
  <c r="M691" i="13"/>
  <c r="M696" i="13"/>
  <c r="J704" i="13"/>
  <c r="J689" i="13"/>
  <c r="J701" i="13"/>
  <c r="N711" i="13"/>
  <c r="I694" i="13"/>
  <c r="L691" i="13"/>
  <c r="I695" i="13"/>
  <c r="K693" i="13"/>
  <c r="N694" i="13"/>
  <c r="I700" i="13"/>
  <c r="K695" i="13"/>
  <c r="I697" i="13"/>
  <c r="M694" i="13"/>
  <c r="M695" i="13"/>
  <c r="K689" i="13"/>
  <c r="K690" i="13"/>
  <c r="L710" i="13"/>
  <c r="I699" i="13"/>
  <c r="O692" i="13"/>
  <c r="M697" i="13"/>
  <c r="N701" i="13"/>
  <c r="N700" i="13"/>
  <c r="L708" i="13"/>
  <c r="J694" i="13"/>
  <c r="K705" i="13"/>
  <c r="J706" i="13"/>
  <c r="I706" i="13"/>
  <c r="L704" i="13"/>
  <c r="N702" i="13"/>
  <c r="O694" i="13"/>
  <c r="J696" i="13"/>
  <c r="J692" i="13"/>
  <c r="K703" i="13"/>
  <c r="J698" i="13"/>
  <c r="M708" i="13"/>
  <c r="L706" i="13"/>
  <c r="M689" i="13"/>
  <c r="N690" i="13"/>
  <c r="M704" i="13"/>
  <c r="K711" i="13"/>
  <c r="J712" i="13"/>
  <c r="O702" i="13"/>
  <c r="O711" i="13"/>
  <c r="I702" i="13"/>
  <c r="O712" i="13"/>
  <c r="L705" i="13"/>
  <c r="K692" i="13"/>
  <c r="L699" i="13"/>
  <c r="K699" i="13"/>
  <c r="O693" i="13"/>
  <c r="I698" i="13"/>
  <c r="I710" i="13"/>
  <c r="K709" i="13"/>
  <c r="N706" i="13"/>
  <c r="N695" i="13"/>
  <c r="L698" i="13"/>
  <c r="O695" i="13"/>
  <c r="O700" i="13"/>
  <c r="N699" i="13"/>
  <c r="J705" i="13"/>
  <c r="J699" i="13"/>
  <c r="I707" i="13"/>
  <c r="K697" i="13"/>
  <c r="M699" i="13"/>
  <c r="L700" i="13"/>
  <c r="N708" i="13"/>
  <c r="O708" i="13"/>
  <c r="N691" i="13"/>
  <c r="I709" i="13"/>
  <c r="I692" i="13"/>
  <c r="I689" i="13"/>
  <c r="K710" i="13"/>
  <c r="K698" i="13"/>
  <c r="O704" i="13"/>
  <c r="I704" i="13"/>
  <c r="L697" i="13"/>
  <c r="N693" i="13"/>
  <c r="O689" i="13"/>
  <c r="M692" i="13"/>
  <c r="O703" i="13"/>
  <c r="K707" i="13"/>
  <c r="O697" i="13"/>
  <c r="M706" i="13"/>
  <c r="L702" i="13"/>
  <c r="N696" i="13"/>
  <c r="J697" i="13"/>
  <c r="O690" i="13"/>
  <c r="N707" i="13"/>
  <c r="M698" i="13"/>
  <c r="N709" i="13"/>
  <c r="N710" i="13"/>
  <c r="L689" i="13"/>
  <c r="L693" i="13"/>
  <c r="I755" i="13"/>
  <c r="I966" i="13" s="1" a="1"/>
  <c r="I754" i="13"/>
  <c r="I959" i="13" s="1" a="1"/>
  <c r="I749" i="13"/>
  <c r="I924" i="13" s="1" a="1"/>
  <c r="I759" i="13"/>
  <c r="I994" i="13" s="1" a="1"/>
  <c r="I768" i="13"/>
  <c r="I1057" i="13" s="1" a="1"/>
  <c r="I747" i="13"/>
  <c r="I910" i="13" s="1" a="1"/>
  <c r="I748" i="13"/>
  <c r="I917" i="13" s="1" a="1"/>
  <c r="I751" i="13"/>
  <c r="I938" i="13" s="1" a="1"/>
  <c r="I766" i="13"/>
  <c r="I1043" i="13" s="1" a="1"/>
  <c r="I756" i="13"/>
  <c r="I973" i="13" s="1" a="1"/>
  <c r="I753" i="13"/>
  <c r="I952" i="13" s="1" a="1"/>
  <c r="I758" i="13"/>
  <c r="I987" i="13" s="1" a="1"/>
  <c r="I746" i="13"/>
  <c r="I903" i="13" s="1" a="1"/>
  <c r="I760" i="13"/>
  <c r="I1001" i="13" s="1" a="1"/>
  <c r="I757" i="13"/>
  <c r="I980" i="13" s="1" a="1"/>
  <c r="I765" i="13"/>
  <c r="I1036" i="13" s="1" a="1"/>
  <c r="I750" i="13"/>
  <c r="I931" i="13" s="1" a="1"/>
  <c r="I752" i="13"/>
  <c r="I945" i="13" s="1" a="1"/>
  <c r="I763" i="13"/>
  <c r="I1022" i="13" s="1" a="1"/>
  <c r="I762" i="13"/>
  <c r="I1015" i="13" s="1" a="1"/>
  <c r="I745" i="13"/>
  <c r="I767" i="13"/>
  <c r="I1050" i="13" s="1" a="1"/>
  <c r="I761" i="13"/>
  <c r="I1008" i="13" s="1" a="1"/>
  <c r="I764" i="13"/>
  <c r="I1029" i="13" s="1" a="1"/>
  <c r="I838" i="13"/>
  <c r="I1046" i="13" s="1" a="1"/>
  <c r="I1046" i="13" s="1"/>
  <c r="I825" i="13"/>
  <c r="I955" i="13" s="1" a="1"/>
  <c r="L955" i="13" s="1"/>
  <c r="I819" i="13"/>
  <c r="I913" i="13" s="1" a="1"/>
  <c r="I913" i="13" s="1"/>
  <c r="I824" i="13"/>
  <c r="I948" i="13" s="1" a="1"/>
  <c r="I948" i="13" s="1"/>
  <c r="I822" i="13"/>
  <c r="I934" i="13" s="1" a="1"/>
  <c r="I934" i="13" s="1"/>
  <c r="I823" i="13"/>
  <c r="I941" i="13" s="1" a="1"/>
  <c r="I941" i="13" s="1"/>
  <c r="I839" i="13"/>
  <c r="I1053" i="13" s="1" a="1"/>
  <c r="I1053" i="13" s="1"/>
  <c r="I826" i="13"/>
  <c r="I962" i="13" s="1" a="1"/>
  <c r="K962" i="13" s="1"/>
  <c r="I830" i="13"/>
  <c r="I990" i="13" s="1" a="1"/>
  <c r="O990" i="13" s="1"/>
  <c r="I833" i="13"/>
  <c r="I1011" i="13" s="1" a="1"/>
  <c r="K1011" i="13" s="1"/>
  <c r="I817" i="13"/>
  <c r="I899" i="13" s="1" a="1"/>
  <c r="L899" i="13" s="1"/>
  <c r="I832" i="13"/>
  <c r="I1004" i="13" s="1" a="1"/>
  <c r="K1004" i="13" s="1"/>
  <c r="I837" i="13"/>
  <c r="I1039" i="13" s="1" a="1"/>
  <c r="I1039" i="13" s="1"/>
  <c r="I828" i="13"/>
  <c r="I976" i="13" s="1" a="1"/>
  <c r="I976" i="13" s="1"/>
  <c r="I840" i="13"/>
  <c r="I1060" i="13" s="1" a="1"/>
  <c r="I1060" i="13" s="1"/>
  <c r="I829" i="13"/>
  <c r="I983" i="13" s="1" a="1"/>
  <c r="K983" i="13" s="1"/>
  <c r="I821" i="13"/>
  <c r="I927" i="13" s="1" a="1"/>
  <c r="I927" i="13" s="1"/>
  <c r="I818" i="13"/>
  <c r="I906" i="13" s="1" a="1"/>
  <c r="I906" i="13" s="1"/>
  <c r="I836" i="13"/>
  <c r="I1032" i="13" s="1" a="1"/>
  <c r="I1032" i="13" s="1"/>
  <c r="I834" i="13"/>
  <c r="I1018" i="13" s="1" a="1"/>
  <c r="I1018" i="13" s="1"/>
  <c r="I827" i="13"/>
  <c r="I969" i="13" s="1" a="1"/>
  <c r="I820" i="13"/>
  <c r="I920" i="13" s="1" a="1"/>
  <c r="O920" i="13" s="1"/>
  <c r="I835" i="13"/>
  <c r="I1025" i="13" s="1" a="1"/>
  <c r="I1025" i="13" s="1"/>
  <c r="I831" i="13"/>
  <c r="I997" i="13" s="1" a="1"/>
  <c r="I997" i="13" s="1"/>
  <c r="U794" i="13"/>
  <c r="U905" i="13" s="1" a="1"/>
  <c r="V905" i="13" s="1"/>
  <c r="U808" i="13"/>
  <c r="U1003" i="13" s="1" a="1"/>
  <c r="AA1003" i="13" s="1"/>
  <c r="U804" i="13"/>
  <c r="U975" i="13" s="1" a="1"/>
  <c r="U975" i="13" s="1"/>
  <c r="U801" i="13"/>
  <c r="U954" i="13" s="1" a="1"/>
  <c r="U954" i="13" s="1"/>
  <c r="U796" i="13"/>
  <c r="U919" i="13" s="1" a="1"/>
  <c r="U919" i="13" s="1"/>
  <c r="U799" i="13"/>
  <c r="U940" i="13" s="1" a="1"/>
  <c r="U940" i="13" s="1"/>
  <c r="U813" i="13"/>
  <c r="U1038" i="13" s="1" a="1"/>
  <c r="U816" i="13"/>
  <c r="U1059" i="13" s="1" a="1"/>
  <c r="U1059" i="13" s="1"/>
  <c r="U798" i="13"/>
  <c r="U933" i="13" s="1" a="1"/>
  <c r="U807" i="13"/>
  <c r="U996" i="13" s="1" a="1"/>
  <c r="U996" i="13" s="1"/>
  <c r="U795" i="13"/>
  <c r="U912" i="13" s="1" a="1"/>
  <c r="U912" i="13" s="1"/>
  <c r="U814" i="13"/>
  <c r="U1045" i="13" s="1" a="1"/>
  <c r="U1045" i="13" s="1"/>
  <c r="U810" i="13"/>
  <c r="U1017" i="13" s="1" a="1"/>
  <c r="X1017" i="13" s="1"/>
  <c r="U812" i="13"/>
  <c r="U1031" i="13" s="1" a="1"/>
  <c r="V1031" i="13" s="1"/>
  <c r="U806" i="13"/>
  <c r="U989" i="13" s="1" a="1"/>
  <c r="U989" i="13" s="1"/>
  <c r="U805" i="13"/>
  <c r="U982" i="13" s="1" a="1"/>
  <c r="U982" i="13" s="1"/>
  <c r="U793" i="13"/>
  <c r="U898" i="13" s="1" a="1"/>
  <c r="Z898" i="13" s="1"/>
  <c r="U815" i="13"/>
  <c r="U1052" i="13" s="1" a="1"/>
  <c r="U1052" i="13" s="1"/>
  <c r="U802" i="13"/>
  <c r="U961" i="13" s="1" a="1"/>
  <c r="U961" i="13" s="1"/>
  <c r="U800" i="13"/>
  <c r="U947" i="13" s="1" a="1"/>
  <c r="U947" i="13" s="1"/>
  <c r="U809" i="13"/>
  <c r="U1010" i="13" s="1" a="1"/>
  <c r="U1010" i="13" s="1"/>
  <c r="U797" i="13"/>
  <c r="U926" i="13" s="1" a="1"/>
  <c r="U926" i="13" s="1"/>
  <c r="U811" i="13"/>
  <c r="U1024" i="13" s="1" a="1"/>
  <c r="U1024" i="13" s="1"/>
  <c r="U803" i="13"/>
  <c r="U968" i="13" s="1" a="1"/>
  <c r="W968" i="13" s="1"/>
  <c r="N918" i="13"/>
  <c r="L918" i="13"/>
  <c r="K918" i="13"/>
  <c r="Y941" i="13"/>
  <c r="W941" i="13"/>
  <c r="AA941" i="13"/>
  <c r="X961" i="13"/>
  <c r="Z961" i="13"/>
  <c r="V961" i="13"/>
  <c r="O925" i="13"/>
  <c r="J925" i="13"/>
  <c r="Y974" i="13"/>
  <c r="Z974" i="13"/>
  <c r="X974" i="13"/>
  <c r="V974" i="13"/>
  <c r="W974" i="13"/>
  <c r="AA974" i="13"/>
  <c r="Y991" i="13"/>
  <c r="AA991" i="13"/>
  <c r="W991" i="13"/>
  <c r="X991" i="13"/>
  <c r="Z991" i="13"/>
  <c r="V991" i="13"/>
  <c r="Y1016" i="13"/>
  <c r="X1016" i="13"/>
  <c r="W1016" i="13"/>
  <c r="AA1016" i="13"/>
  <c r="Z1016" i="13"/>
  <c r="V1016" i="13"/>
  <c r="J983" i="13"/>
  <c r="X985" i="13"/>
  <c r="V985" i="13"/>
  <c r="Y927" i="13"/>
  <c r="Y998" i="13"/>
  <c r="V998" i="13"/>
  <c r="X998" i="13"/>
  <c r="AA998" i="13"/>
  <c r="Z998" i="13"/>
  <c r="W998" i="13"/>
  <c r="M974" i="13"/>
  <c r="J974" i="13"/>
  <c r="M990" i="13"/>
  <c r="K990" i="13"/>
  <c r="M953" i="13"/>
  <c r="N953" i="13"/>
  <c r="L953" i="13"/>
  <c r="J953" i="13"/>
  <c r="K953" i="13"/>
  <c r="O953" i="13"/>
  <c r="M1062" i="13"/>
  <c r="N1062" i="13"/>
  <c r="L1062" i="13"/>
  <c r="K1062" i="13"/>
  <c r="J1062" i="13"/>
  <c r="O1062" i="13"/>
  <c r="Y899" i="13"/>
  <c r="Z899" i="13"/>
  <c r="X899" i="13"/>
  <c r="Y988" i="13"/>
  <c r="AA988" i="13"/>
  <c r="W988" i="13"/>
  <c r="Z988" i="13"/>
  <c r="X988" i="13"/>
  <c r="V988" i="13"/>
  <c r="Y1010" i="13"/>
  <c r="V1010" i="13"/>
  <c r="Z1010" i="13"/>
  <c r="AA1010" i="13"/>
  <c r="M1055" i="13"/>
  <c r="K1055" i="13"/>
  <c r="J1055" i="13"/>
  <c r="N1055" i="13"/>
  <c r="L1055" i="13"/>
  <c r="O1055" i="13"/>
  <c r="M912" i="13"/>
  <c r="L912" i="13"/>
  <c r="O912" i="13"/>
  <c r="Y1032" i="13"/>
  <c r="V1032" i="13"/>
  <c r="W1032" i="13"/>
  <c r="Z1032" i="13"/>
  <c r="X1032" i="13"/>
  <c r="AA1032" i="13"/>
  <c r="W1046" i="13"/>
  <c r="Z1046" i="13"/>
  <c r="M897" i="13"/>
  <c r="J897" i="13"/>
  <c r="Y981" i="13"/>
  <c r="V981" i="13"/>
  <c r="X981" i="13"/>
  <c r="W981" i="13"/>
  <c r="AA981" i="13"/>
  <c r="Z981" i="13"/>
  <c r="M1052" i="13"/>
  <c r="K1052" i="13"/>
  <c r="J1052" i="13"/>
  <c r="O1052" i="13"/>
  <c r="L1052" i="13"/>
  <c r="N1052" i="13"/>
  <c r="Y1009" i="13"/>
  <c r="Z1009" i="13"/>
  <c r="V1009" i="13"/>
  <c r="W1009" i="13"/>
  <c r="AA1009" i="13"/>
  <c r="X1009" i="13"/>
  <c r="AA1044" i="13"/>
  <c r="V1044" i="13"/>
  <c r="W1044" i="13"/>
  <c r="Z1044" i="13"/>
  <c r="J911" i="13"/>
  <c r="L911" i="13"/>
  <c r="N911" i="13"/>
  <c r="K911" i="13"/>
  <c r="M911" i="13"/>
  <c r="O911" i="13"/>
  <c r="N962" i="13"/>
  <c r="M1011" i="13"/>
  <c r="Y1039" i="13"/>
  <c r="X1039" i="13"/>
  <c r="AA1039" i="13"/>
  <c r="Z1039" i="13"/>
  <c r="W1039" i="13"/>
  <c r="V1039" i="13"/>
  <c r="Y1047" i="13"/>
  <c r="V1047" i="13"/>
  <c r="AA1047" i="13"/>
  <c r="X1047" i="13"/>
  <c r="W1047" i="13"/>
  <c r="Z1047" i="13"/>
  <c r="J971" i="13"/>
  <c r="M961" i="13"/>
  <c r="N961" i="13"/>
  <c r="K961" i="13"/>
  <c r="L961" i="13"/>
  <c r="J961" i="13"/>
  <c r="O961" i="13"/>
  <c r="Y1038" i="13"/>
  <c r="X1038" i="13"/>
  <c r="W1038" i="13"/>
  <c r="V1038" i="13"/>
  <c r="Z1038" i="13"/>
  <c r="AA1038" i="13"/>
  <c r="M988" i="13"/>
  <c r="N988" i="13"/>
  <c r="M969" i="13"/>
  <c r="K969" i="13"/>
  <c r="N969" i="13"/>
  <c r="L969" i="13"/>
  <c r="J969" i="13"/>
  <c r="O969" i="13"/>
  <c r="M1059" i="13"/>
  <c r="K1059" i="13"/>
  <c r="L1059" i="13"/>
  <c r="O1059" i="13"/>
  <c r="J1059" i="13"/>
  <c r="N1059" i="13"/>
  <c r="Y969" i="13"/>
  <c r="AA969" i="13"/>
  <c r="W969" i="13"/>
  <c r="V969" i="13"/>
  <c r="X969" i="13"/>
  <c r="Z969" i="13"/>
  <c r="X1048" i="13"/>
  <c r="V983" i="13"/>
  <c r="W983" i="13"/>
  <c r="X983" i="13"/>
  <c r="M1053" i="13"/>
  <c r="K1053" i="13"/>
  <c r="J1053" i="13"/>
  <c r="O1053" i="13"/>
  <c r="L1053" i="13"/>
  <c r="N1053" i="13"/>
  <c r="K1023" i="13"/>
  <c r="L1023" i="13"/>
  <c r="O1023" i="13"/>
  <c r="M915" i="13"/>
  <c r="N915" i="13"/>
  <c r="J915" i="13"/>
  <c r="K915" i="13"/>
  <c r="L915" i="13"/>
  <c r="O915" i="13"/>
  <c r="Y967" i="13"/>
  <c r="W967" i="13"/>
  <c r="V967" i="13"/>
  <c r="Z967" i="13"/>
  <c r="AA967" i="13"/>
  <c r="X967" i="13"/>
  <c r="Y1055" i="13"/>
  <c r="V1055" i="13"/>
  <c r="Z1055" i="13"/>
  <c r="AA1055" i="13"/>
  <c r="W1055" i="13"/>
  <c r="X1055" i="13"/>
  <c r="Y970" i="13"/>
  <c r="Z970" i="13"/>
  <c r="AA970" i="13"/>
  <c r="V970" i="13"/>
  <c r="W970" i="13"/>
  <c r="X970" i="13"/>
  <c r="N901" i="13"/>
  <c r="J901" i="13"/>
  <c r="M901" i="13"/>
  <c r="M975" i="13"/>
  <c r="M932" i="13"/>
  <c r="N1017" i="13"/>
  <c r="Y1034" i="13"/>
  <c r="W1034" i="13"/>
  <c r="AA1034" i="13"/>
  <c r="X1034" i="13"/>
  <c r="Z1034" i="13"/>
  <c r="V1034" i="13"/>
  <c r="M989" i="13"/>
  <c r="J989" i="13"/>
  <c r="N989" i="13"/>
  <c r="K989" i="13"/>
  <c r="L989" i="13"/>
  <c r="O989" i="13"/>
  <c r="Y962" i="13"/>
  <c r="V962" i="13"/>
  <c r="Z962" i="13"/>
  <c r="AA962" i="13"/>
  <c r="X962" i="13"/>
  <c r="W962" i="13"/>
  <c r="Y1013" i="13"/>
  <c r="V1013" i="13"/>
  <c r="Z1013" i="13"/>
  <c r="AA1013" i="13"/>
  <c r="X1013" i="13"/>
  <c r="W1013" i="13"/>
  <c r="K981" i="13"/>
  <c r="AA926" i="13"/>
  <c r="Y1059" i="13"/>
  <c r="Z1059" i="13"/>
  <c r="AA1059" i="13"/>
  <c r="W1059" i="13"/>
  <c r="Y935" i="13"/>
  <c r="V935" i="13"/>
  <c r="Z935" i="13"/>
  <c r="W935" i="13"/>
  <c r="X935" i="13"/>
  <c r="AA935" i="13"/>
  <c r="Y925" i="13"/>
  <c r="V925" i="13"/>
  <c r="X925" i="13"/>
  <c r="AA925" i="13"/>
  <c r="Y1031" i="13"/>
  <c r="M1044" i="13"/>
  <c r="N898" i="13"/>
  <c r="J898" i="13"/>
  <c r="L898" i="13"/>
  <c r="K898" i="13"/>
  <c r="O898" i="13"/>
  <c r="X982" i="13"/>
  <c r="Z982" i="13"/>
  <c r="AA982" i="13"/>
  <c r="M1032" i="13"/>
  <c r="L1032" i="13"/>
  <c r="O1032" i="13"/>
  <c r="J1032" i="13"/>
  <c r="K1032" i="13"/>
  <c r="N1032" i="13"/>
  <c r="Y1004" i="13"/>
  <c r="Z1004" i="13"/>
  <c r="AA1004" i="13"/>
  <c r="X1004" i="13"/>
  <c r="V1004" i="13"/>
  <c r="W1004" i="13"/>
  <c r="Y922" i="13"/>
  <c r="W922" i="13"/>
  <c r="AA922" i="13"/>
  <c r="Z922" i="13"/>
  <c r="X922" i="13"/>
  <c r="V922" i="13"/>
  <c r="X984" i="13"/>
  <c r="V984" i="13"/>
  <c r="AA984" i="13"/>
  <c r="M1048" i="13"/>
  <c r="N1048" i="13"/>
  <c r="L1048" i="13"/>
  <c r="O1048" i="13"/>
  <c r="K1048" i="13"/>
  <c r="K995" i="13"/>
  <c r="Y978" i="13"/>
  <c r="AA978" i="13"/>
  <c r="Z978" i="13"/>
  <c r="W978" i="13"/>
  <c r="Y1062" i="13"/>
  <c r="V1062" i="13"/>
  <c r="W1062" i="13"/>
  <c r="AA1062" i="13"/>
  <c r="Z1062" i="13"/>
  <c r="X1062" i="13"/>
  <c r="L905" i="13"/>
  <c r="K905" i="13"/>
  <c r="N905" i="13"/>
  <c r="J905" i="13"/>
  <c r="N1018" i="13"/>
  <c r="J1018" i="13"/>
  <c r="L1018" i="13"/>
  <c r="K1018" i="13"/>
  <c r="Y995" i="13"/>
  <c r="W995" i="13"/>
  <c r="V995" i="13"/>
  <c r="Z995" i="13"/>
  <c r="AA995" i="13"/>
  <c r="X995" i="13"/>
  <c r="Z939" i="13"/>
  <c r="W939" i="13"/>
  <c r="Y1060" i="13"/>
  <c r="M1037" i="13"/>
  <c r="K1037" i="13"/>
  <c r="L1037" i="13"/>
  <c r="N1037" i="13"/>
  <c r="O1037" i="13"/>
  <c r="J1037" i="13"/>
  <c r="Y920" i="13"/>
  <c r="W920" i="13"/>
  <c r="Z920" i="13"/>
  <c r="V920" i="13"/>
  <c r="AA920" i="13"/>
  <c r="X920" i="13"/>
  <c r="AA963" i="13"/>
  <c r="X963" i="13"/>
  <c r="Z963" i="13"/>
  <c r="V963" i="13"/>
  <c r="W963" i="13"/>
  <c r="Y990" i="13"/>
  <c r="V990" i="13"/>
  <c r="AA990" i="13"/>
  <c r="X990" i="13"/>
  <c r="W990" i="13"/>
  <c r="Y934" i="13"/>
  <c r="X934" i="13"/>
  <c r="AA934" i="13"/>
  <c r="V934" i="13"/>
  <c r="W934" i="13"/>
  <c r="Z934" i="13"/>
  <c r="Y928" i="13"/>
  <c r="Z928" i="13"/>
  <c r="AA928" i="13"/>
  <c r="O908" i="13"/>
  <c r="Y918" i="13"/>
  <c r="AA918" i="13"/>
  <c r="V918" i="13"/>
  <c r="X918" i="13"/>
  <c r="Z918" i="13"/>
  <c r="W918" i="13"/>
  <c r="Y1041" i="13"/>
  <c r="V1041" i="13"/>
  <c r="Z1041" i="13"/>
  <c r="X1041" i="13"/>
  <c r="AA1041" i="13"/>
  <c r="AA1026" i="13"/>
  <c r="Z1026" i="13"/>
  <c r="N919" i="13"/>
  <c r="M1009" i="13"/>
  <c r="N1009" i="13"/>
  <c r="M936" i="13"/>
  <c r="L936" i="13"/>
  <c r="J936" i="13"/>
  <c r="K936" i="13"/>
  <c r="O936" i="13"/>
  <c r="N936" i="13"/>
  <c r="Y1019" i="13"/>
  <c r="X1019" i="13"/>
  <c r="V1019" i="13"/>
  <c r="W1019" i="13"/>
  <c r="AA1019" i="13"/>
  <c r="O904" i="13"/>
  <c r="M904" i="13"/>
  <c r="L904" i="13"/>
  <c r="N904" i="13"/>
  <c r="K904" i="13"/>
  <c r="J904" i="13"/>
  <c r="N920" i="13"/>
  <c r="Y992" i="13"/>
  <c r="AA992" i="13"/>
  <c r="X992" i="13"/>
  <c r="V992" i="13"/>
  <c r="Z992" i="13"/>
  <c r="W992" i="13"/>
  <c r="K955" i="13"/>
  <c r="Y933" i="13"/>
  <c r="Z933" i="13"/>
  <c r="W933" i="13"/>
  <c r="AA933" i="13"/>
  <c r="X933" i="13"/>
  <c r="V933" i="13"/>
  <c r="Y968" i="13"/>
  <c r="V968" i="13"/>
  <c r="M1030" i="13"/>
  <c r="N1030" i="13"/>
  <c r="K1030" i="13"/>
  <c r="M948" i="13"/>
  <c r="O948" i="13"/>
  <c r="J948" i="13"/>
  <c r="O957" i="13"/>
  <c r="N957" i="13"/>
  <c r="M957" i="13"/>
  <c r="K957" i="13"/>
  <c r="J957" i="13"/>
  <c r="L957" i="13"/>
  <c r="W900" i="13"/>
  <c r="AA900" i="13"/>
  <c r="Y997" i="13"/>
  <c r="Z997" i="13"/>
  <c r="W997" i="13"/>
  <c r="AA997" i="13"/>
  <c r="X997" i="13"/>
  <c r="V997" i="13"/>
  <c r="L1041" i="13"/>
  <c r="J1041" i="13"/>
  <c r="AA1027" i="13"/>
  <c r="X1027" i="13"/>
  <c r="Y1054" i="13"/>
  <c r="Z1054" i="13"/>
  <c r="W1054" i="13"/>
  <c r="V1054" i="13"/>
  <c r="AA1054" i="13"/>
  <c r="X1054" i="13"/>
  <c r="K946" i="13"/>
  <c r="O946" i="13"/>
  <c r="M946" i="13"/>
  <c r="Y1002" i="13"/>
  <c r="M926" i="13"/>
  <c r="Y1012" i="13"/>
  <c r="Z1012" i="13"/>
  <c r="AA1012" i="13"/>
  <c r="V1012" i="13"/>
  <c r="W1012" i="13"/>
  <c r="X1012" i="13"/>
  <c r="I1024" i="13" l="1"/>
  <c r="U1047" i="13"/>
  <c r="I911" i="13"/>
  <c r="U933" i="13"/>
  <c r="U1004" i="13"/>
  <c r="U1044" i="13"/>
  <c r="U925" i="13"/>
  <c r="I915" i="13"/>
  <c r="I1052" i="13"/>
  <c r="U935" i="13"/>
  <c r="U1038" i="13"/>
  <c r="U1039" i="13"/>
  <c r="U967" i="13"/>
  <c r="I983" i="13"/>
  <c r="I898" i="13"/>
  <c r="I969" i="13"/>
  <c r="L946" i="13"/>
  <c r="Y982" i="13"/>
  <c r="K978" i="13"/>
  <c r="X954" i="13"/>
  <c r="L978" i="13"/>
  <c r="X908" i="13"/>
  <c r="V896" i="13"/>
  <c r="I978" i="13"/>
  <c r="O919" i="13"/>
  <c r="N978" i="13"/>
  <c r="K964" i="13"/>
  <c r="X1033" i="13"/>
  <c r="Y939" i="13"/>
  <c r="V908" i="13"/>
  <c r="V898" i="13"/>
  <c r="AA954" i="13"/>
  <c r="AA950" i="13"/>
  <c r="X1058" i="13"/>
  <c r="X1026" i="13"/>
  <c r="X939" i="13"/>
  <c r="Z950" i="13"/>
  <c r="AA908" i="13"/>
  <c r="Z896" i="13"/>
  <c r="V946" i="13"/>
  <c r="V954" i="13"/>
  <c r="Y914" i="13"/>
  <c r="M927" i="13"/>
  <c r="M919" i="13"/>
  <c r="M978" i="13"/>
  <c r="N964" i="13"/>
  <c r="AA1033" i="13"/>
  <c r="V919" i="13"/>
  <c r="W908" i="13"/>
  <c r="X953" i="13"/>
  <c r="AA898" i="13"/>
  <c r="Z954" i="13"/>
  <c r="W950" i="13"/>
  <c r="Y1058" i="13"/>
  <c r="AA961" i="13"/>
  <c r="J929" i="13"/>
  <c r="V976" i="13"/>
  <c r="V955" i="13"/>
  <c r="L964" i="13"/>
  <c r="W1058" i="13"/>
  <c r="L919" i="13"/>
  <c r="V950" i="13"/>
  <c r="V960" i="13"/>
  <c r="O1009" i="13"/>
  <c r="X929" i="13"/>
  <c r="O978" i="13"/>
  <c r="O964" i="13"/>
  <c r="V1033" i="13"/>
  <c r="Z919" i="13"/>
  <c r="Z908" i="13"/>
  <c r="W898" i="13"/>
  <c r="W954" i="13"/>
  <c r="Y950" i="13"/>
  <c r="Y961" i="13"/>
  <c r="M934" i="13"/>
  <c r="J919" i="13"/>
  <c r="Y984" i="13"/>
  <c r="J946" i="13"/>
  <c r="Z1033" i="13"/>
  <c r="X950" i="13"/>
  <c r="W1033" i="13"/>
  <c r="Z1058" i="13"/>
  <c r="L948" i="13"/>
  <c r="J1009" i="13"/>
  <c r="Z929" i="13"/>
  <c r="N1058" i="13"/>
  <c r="K908" i="13"/>
  <c r="M964" i="13"/>
  <c r="Y1033" i="13"/>
  <c r="Z1060" i="13"/>
  <c r="X919" i="13"/>
  <c r="Y908" i="13"/>
  <c r="Y898" i="13"/>
  <c r="Y954" i="13"/>
  <c r="J912" i="13"/>
  <c r="AA942" i="13"/>
  <c r="AA899" i="13"/>
  <c r="J933" i="13"/>
  <c r="V941" i="13"/>
  <c r="M983" i="13"/>
  <c r="AA939" i="13"/>
  <c r="O955" i="13"/>
  <c r="J964" i="13"/>
  <c r="N948" i="13"/>
  <c r="K1009" i="13"/>
  <c r="AA929" i="13"/>
  <c r="M908" i="13"/>
  <c r="AA1060" i="13"/>
  <c r="Y919" i="13"/>
  <c r="Z984" i="13"/>
  <c r="W982" i="13"/>
  <c r="O1044" i="13"/>
  <c r="X1025" i="13"/>
  <c r="K912" i="13"/>
  <c r="V942" i="13"/>
  <c r="W899" i="13"/>
  <c r="N933" i="13"/>
  <c r="W985" i="13"/>
  <c r="Z941" i="13"/>
  <c r="K919" i="13"/>
  <c r="V999" i="13"/>
  <c r="V939" i="13"/>
  <c r="N946" i="13"/>
  <c r="K948" i="13"/>
  <c r="L1009" i="13"/>
  <c r="W1026" i="13"/>
  <c r="L908" i="13"/>
  <c r="W1060" i="13"/>
  <c r="W984" i="13"/>
  <c r="V982" i="13"/>
  <c r="J1044" i="13"/>
  <c r="Y1025" i="13"/>
  <c r="N912" i="13"/>
  <c r="V899" i="13"/>
  <c r="Z985" i="13"/>
  <c r="X941" i="13"/>
  <c r="U992" i="13"/>
  <c r="U981" i="13"/>
  <c r="I1059" i="13"/>
  <c r="I990" i="13"/>
  <c r="U1016" i="13"/>
  <c r="AA896" i="13"/>
  <c r="AA976" i="13"/>
  <c r="Z946" i="13"/>
  <c r="V953" i="13"/>
  <c r="W942" i="13"/>
  <c r="W896" i="13"/>
  <c r="W976" i="13"/>
  <c r="V900" i="13"/>
  <c r="X960" i="13"/>
  <c r="V929" i="13"/>
  <c r="V1026" i="13"/>
  <c r="N908" i="13"/>
  <c r="W955" i="13"/>
  <c r="V1060" i="13"/>
  <c r="W919" i="13"/>
  <c r="Y946" i="13"/>
  <c r="J941" i="13"/>
  <c r="K1044" i="13"/>
  <c r="AA953" i="13"/>
  <c r="X898" i="13"/>
  <c r="Z942" i="13"/>
  <c r="AA985" i="13"/>
  <c r="V1058" i="13"/>
  <c r="K925" i="13"/>
  <c r="Y1061" i="13"/>
  <c r="Z976" i="13"/>
  <c r="Y976" i="13"/>
  <c r="J908" i="13"/>
  <c r="L933" i="13"/>
  <c r="L929" i="13"/>
  <c r="Z900" i="13"/>
  <c r="M967" i="13"/>
  <c r="Y929" i="13"/>
  <c r="N939" i="13"/>
  <c r="N1031" i="13"/>
  <c r="W1011" i="13"/>
  <c r="Z1030" i="13"/>
  <c r="K1046" i="13"/>
  <c r="J1045" i="13"/>
  <c r="O933" i="13"/>
  <c r="Y896" i="13"/>
  <c r="L967" i="13"/>
  <c r="O1016" i="13"/>
  <c r="O929" i="13"/>
  <c r="Y900" i="13"/>
  <c r="K927" i="13"/>
  <c r="L968" i="13"/>
  <c r="M939" i="13"/>
  <c r="K1031" i="13"/>
  <c r="Z1011" i="13"/>
  <c r="AA1023" i="13"/>
  <c r="AA1030" i="13"/>
  <c r="L1046" i="13"/>
  <c r="L934" i="13"/>
  <c r="Z921" i="13"/>
  <c r="AA948" i="13"/>
  <c r="L1002" i="13"/>
  <c r="K933" i="13"/>
  <c r="M941" i="13"/>
  <c r="J967" i="13"/>
  <c r="N929" i="13"/>
  <c r="K929" i="13"/>
  <c r="Z913" i="13"/>
  <c r="J927" i="13"/>
  <c r="N968" i="13"/>
  <c r="J939" i="13"/>
  <c r="O1031" i="13"/>
  <c r="V1011" i="13"/>
  <c r="X1030" i="13"/>
  <c r="O1046" i="13"/>
  <c r="O934" i="13"/>
  <c r="X921" i="13"/>
  <c r="W948" i="13"/>
  <c r="O1002" i="13"/>
  <c r="K1003" i="13"/>
  <c r="M933" i="13"/>
  <c r="W911" i="13"/>
  <c r="Z953" i="13"/>
  <c r="Y1026" i="13"/>
  <c r="M929" i="13"/>
  <c r="O927" i="13"/>
  <c r="K968" i="13"/>
  <c r="L939" i="13"/>
  <c r="L1031" i="13"/>
  <c r="AA1011" i="13"/>
  <c r="X1052" i="13"/>
  <c r="W1030" i="13"/>
  <c r="Y1003" i="13"/>
  <c r="J934" i="13"/>
  <c r="W921" i="13"/>
  <c r="N1002" i="13"/>
  <c r="Z957" i="13"/>
  <c r="L1003" i="13"/>
  <c r="J976" i="13"/>
  <c r="O1027" i="13"/>
  <c r="AA911" i="13"/>
  <c r="Y955" i="13"/>
  <c r="W929" i="13"/>
  <c r="X915" i="13"/>
  <c r="O971" i="13"/>
  <c r="L927" i="13"/>
  <c r="O968" i="13"/>
  <c r="O939" i="13"/>
  <c r="J1031" i="13"/>
  <c r="X1011" i="13"/>
  <c r="V940" i="13"/>
  <c r="Y1052" i="13"/>
  <c r="V1030" i="13"/>
  <c r="L1044" i="13"/>
  <c r="N934" i="13"/>
  <c r="V1017" i="13"/>
  <c r="V957" i="13"/>
  <c r="N1003" i="13"/>
  <c r="K976" i="13"/>
  <c r="N1027" i="13"/>
  <c r="V911" i="13"/>
  <c r="X900" i="13"/>
  <c r="N927" i="13"/>
  <c r="M968" i="13"/>
  <c r="Y1011" i="13"/>
  <c r="X1060" i="13"/>
  <c r="AA919" i="13"/>
  <c r="X946" i="13"/>
  <c r="Y1030" i="13"/>
  <c r="K934" i="13"/>
  <c r="W1037" i="13"/>
  <c r="Z1017" i="13"/>
  <c r="Y957" i="13"/>
  <c r="X1046" i="13"/>
  <c r="N1010" i="13"/>
  <c r="K1027" i="13"/>
  <c r="V1006" i="13"/>
  <c r="U949" i="13"/>
  <c r="U915" i="13"/>
  <c r="U927" i="13"/>
  <c r="U985" i="13"/>
  <c r="U907" i="13"/>
  <c r="U948" i="13"/>
  <c r="M955" i="13"/>
  <c r="J982" i="13"/>
  <c r="Y932" i="13"/>
  <c r="W914" i="13"/>
  <c r="Y964" i="13"/>
  <c r="L1058" i="13"/>
  <c r="X1023" i="13"/>
  <c r="AA1018" i="13"/>
  <c r="M999" i="13"/>
  <c r="X975" i="13"/>
  <c r="W906" i="13"/>
  <c r="W1031" i="13"/>
  <c r="W1025" i="13"/>
  <c r="V1053" i="13"/>
  <c r="N971" i="13"/>
  <c r="O1006" i="13"/>
  <c r="O974" i="13"/>
  <c r="V907" i="13"/>
  <c r="M1060" i="13"/>
  <c r="Z1005" i="13"/>
  <c r="Y1020" i="13"/>
  <c r="AA1040" i="13"/>
  <c r="Z914" i="13"/>
  <c r="N955" i="13"/>
  <c r="X913" i="13"/>
  <c r="Z1019" i="13"/>
  <c r="J1058" i="13"/>
  <c r="Z990" i="13"/>
  <c r="X955" i="13"/>
  <c r="W946" i="13"/>
  <c r="W1023" i="13"/>
  <c r="Z1018" i="13"/>
  <c r="V978" i="13"/>
  <c r="N941" i="13"/>
  <c r="W956" i="13"/>
  <c r="AA975" i="13"/>
  <c r="W989" i="13"/>
  <c r="Z906" i="13"/>
  <c r="W1003" i="13"/>
  <c r="AA1031" i="13"/>
  <c r="Z925" i="13"/>
  <c r="V1059" i="13"/>
  <c r="V949" i="13"/>
  <c r="Z1025" i="13"/>
  <c r="AA1037" i="13"/>
  <c r="Y983" i="13"/>
  <c r="AA1053" i="13"/>
  <c r="Y901" i="13"/>
  <c r="M1002" i="13"/>
  <c r="K971" i="13"/>
  <c r="J1039" i="13"/>
  <c r="W957" i="13"/>
  <c r="M962" i="13"/>
  <c r="V1046" i="13"/>
  <c r="K985" i="13"/>
  <c r="M1010" i="13"/>
  <c r="K974" i="13"/>
  <c r="Y907" i="13"/>
  <c r="Y1006" i="13"/>
  <c r="Y1005" i="13"/>
  <c r="O918" i="13"/>
  <c r="N982" i="13"/>
  <c r="Y960" i="13"/>
  <c r="X948" i="13"/>
  <c r="AA999" i="13"/>
  <c r="N960" i="13"/>
  <c r="Z1040" i="13"/>
  <c r="J955" i="13"/>
  <c r="AA913" i="13"/>
  <c r="M943" i="13"/>
  <c r="M1038" i="13"/>
  <c r="AA956" i="13"/>
  <c r="X989" i="13"/>
  <c r="X1003" i="13"/>
  <c r="X949" i="13"/>
  <c r="V1037" i="13"/>
  <c r="AA901" i="13"/>
  <c r="K1039" i="13"/>
  <c r="M985" i="13"/>
  <c r="Y1040" i="13"/>
  <c r="AA914" i="13"/>
  <c r="V913" i="13"/>
  <c r="J968" i="13"/>
  <c r="K1058" i="13"/>
  <c r="AA955" i="13"/>
  <c r="AA946" i="13"/>
  <c r="Z1023" i="13"/>
  <c r="Y1018" i="13"/>
  <c r="X978" i="13"/>
  <c r="O941" i="13"/>
  <c r="J1048" i="13"/>
  <c r="Y956" i="13"/>
  <c r="Y975" i="13"/>
  <c r="Y989" i="13"/>
  <c r="Y906" i="13"/>
  <c r="Z1003" i="13"/>
  <c r="X1031" i="13"/>
  <c r="X1059" i="13"/>
  <c r="AA1025" i="13"/>
  <c r="I962" i="13"/>
  <c r="X1037" i="13"/>
  <c r="X1053" i="13"/>
  <c r="J1002" i="13"/>
  <c r="L971" i="13"/>
  <c r="M1039" i="13"/>
  <c r="X957" i="13"/>
  <c r="O1003" i="13"/>
  <c r="X1044" i="13"/>
  <c r="AA1046" i="13"/>
  <c r="L976" i="13"/>
  <c r="I1051" i="13"/>
  <c r="N974" i="13"/>
  <c r="X911" i="13"/>
  <c r="N925" i="13"/>
  <c r="M918" i="13"/>
  <c r="W913" i="13"/>
  <c r="X999" i="13"/>
  <c r="O913" i="13"/>
  <c r="AA915" i="13"/>
  <c r="O976" i="13"/>
  <c r="U906" i="13"/>
  <c r="W1051" i="13"/>
  <c r="Y1046" i="13"/>
  <c r="Z911" i="13"/>
  <c r="M960" i="13"/>
  <c r="Z932" i="13"/>
  <c r="Z960" i="13"/>
  <c r="X964" i="13"/>
  <c r="N913" i="13"/>
  <c r="K982" i="13"/>
  <c r="O1038" i="13"/>
  <c r="N999" i="13"/>
  <c r="M995" i="13"/>
  <c r="J1046" i="13"/>
  <c r="W999" i="13"/>
  <c r="V915" i="13"/>
  <c r="L940" i="13"/>
  <c r="J981" i="13"/>
  <c r="L1017" i="13"/>
  <c r="V921" i="13"/>
  <c r="V948" i="13"/>
  <c r="Y1017" i="13"/>
  <c r="W953" i="13"/>
  <c r="O1034" i="13"/>
  <c r="K1045" i="13"/>
  <c r="Z971" i="13"/>
  <c r="N1016" i="13"/>
  <c r="M1003" i="13"/>
  <c r="Z1051" i="13"/>
  <c r="K897" i="13"/>
  <c r="K1006" i="13"/>
  <c r="M976" i="13"/>
  <c r="X942" i="13"/>
  <c r="L1027" i="13"/>
  <c r="K1051" i="13"/>
  <c r="Y911" i="13"/>
  <c r="M922" i="13"/>
  <c r="M925" i="13"/>
  <c r="AA1020" i="13"/>
  <c r="W1061" i="13"/>
  <c r="O1058" i="13"/>
  <c r="Y1023" i="13"/>
  <c r="L1045" i="13"/>
  <c r="O1051" i="13"/>
  <c r="J913" i="13"/>
  <c r="K940" i="13"/>
  <c r="AA921" i="13"/>
  <c r="O1045" i="13"/>
  <c r="L1016" i="13"/>
  <c r="N1051" i="13"/>
  <c r="O960" i="13"/>
  <c r="AA932" i="13"/>
  <c r="X1002" i="13"/>
  <c r="AA960" i="13"/>
  <c r="J996" i="13"/>
  <c r="W964" i="13"/>
  <c r="K967" i="13"/>
  <c r="Z904" i="13"/>
  <c r="L913" i="13"/>
  <c r="O982" i="13"/>
  <c r="U1003" i="13"/>
  <c r="N1038" i="13"/>
  <c r="O999" i="13"/>
  <c r="M1046" i="13"/>
  <c r="Y999" i="13"/>
  <c r="W915" i="13"/>
  <c r="N940" i="13"/>
  <c r="K992" i="13"/>
  <c r="K1017" i="13"/>
  <c r="Y921" i="13"/>
  <c r="Y948" i="13"/>
  <c r="Z901" i="13"/>
  <c r="J1034" i="13"/>
  <c r="M1045" i="13"/>
  <c r="V971" i="13"/>
  <c r="J1016" i="13"/>
  <c r="V936" i="13"/>
  <c r="V1051" i="13"/>
  <c r="O897" i="13"/>
  <c r="N1006" i="13"/>
  <c r="J985" i="13"/>
  <c r="K1010" i="13"/>
  <c r="Y942" i="13"/>
  <c r="J1051" i="13"/>
  <c r="AA907" i="13"/>
  <c r="K1060" i="13"/>
  <c r="W1006" i="13"/>
  <c r="W1005" i="13"/>
  <c r="Z1020" i="13"/>
  <c r="V1061" i="13"/>
  <c r="K913" i="13"/>
  <c r="Y913" i="13"/>
  <c r="M1058" i="13"/>
  <c r="O1017" i="13"/>
  <c r="K1016" i="13"/>
  <c r="L982" i="13"/>
  <c r="Z915" i="13"/>
  <c r="AA971" i="13"/>
  <c r="N976" i="13"/>
  <c r="L925" i="13"/>
  <c r="L960" i="13"/>
  <c r="W932" i="13"/>
  <c r="W1002" i="13"/>
  <c r="X976" i="13"/>
  <c r="V1040" i="13"/>
  <c r="V964" i="13"/>
  <c r="N967" i="13"/>
  <c r="W904" i="13"/>
  <c r="M913" i="13"/>
  <c r="M982" i="13"/>
  <c r="Y963" i="13"/>
  <c r="O1018" i="13"/>
  <c r="W1018" i="13"/>
  <c r="O905" i="13"/>
  <c r="J1038" i="13"/>
  <c r="L999" i="13"/>
  <c r="V956" i="13"/>
  <c r="V975" i="13"/>
  <c r="AA989" i="13"/>
  <c r="X906" i="13"/>
  <c r="O940" i="13"/>
  <c r="M992" i="13"/>
  <c r="M1017" i="13"/>
  <c r="AA983" i="13"/>
  <c r="Z905" i="13"/>
  <c r="V901" i="13"/>
  <c r="L1034" i="13"/>
  <c r="W971" i="13"/>
  <c r="X936" i="13"/>
  <c r="AA1051" i="13"/>
  <c r="L897" i="13"/>
  <c r="M1006" i="13"/>
  <c r="N985" i="13"/>
  <c r="J1010" i="13"/>
  <c r="L1051" i="13"/>
  <c r="W907" i="13"/>
  <c r="N1060" i="13"/>
  <c r="X1006" i="13"/>
  <c r="X1005" i="13"/>
  <c r="X1020" i="13"/>
  <c r="X1061" i="13"/>
  <c r="N1045" i="13"/>
  <c r="U1018" i="13"/>
  <c r="M971" i="13"/>
  <c r="N1034" i="13"/>
  <c r="K960" i="13"/>
  <c r="X1040" i="13"/>
  <c r="Z964" i="13"/>
  <c r="V904" i="13"/>
  <c r="K999" i="13"/>
  <c r="W975" i="13"/>
  <c r="V906" i="13"/>
  <c r="Z1031" i="13"/>
  <c r="J940" i="13"/>
  <c r="V977" i="13"/>
  <c r="X905" i="13"/>
  <c r="W901" i="13"/>
  <c r="K1034" i="13"/>
  <c r="Y971" i="13"/>
  <c r="AA936" i="13"/>
  <c r="X1051" i="13"/>
  <c r="J1006" i="13"/>
  <c r="L985" i="13"/>
  <c r="O1010" i="13"/>
  <c r="X907" i="13"/>
  <c r="J1060" i="13"/>
  <c r="Z1006" i="13"/>
  <c r="V1005" i="13"/>
  <c r="W1020" i="13"/>
  <c r="AA1061" i="13"/>
  <c r="Y1037" i="13"/>
  <c r="W960" i="13"/>
  <c r="N1046" i="13"/>
  <c r="J1017" i="13"/>
  <c r="W1017" i="13"/>
  <c r="V932" i="13"/>
  <c r="X914" i="13"/>
  <c r="X1018" i="13"/>
  <c r="L1038" i="13"/>
  <c r="X956" i="13"/>
  <c r="V989" i="13"/>
  <c r="V1003" i="13"/>
  <c r="N1004" i="13"/>
  <c r="J960" i="13"/>
  <c r="X932" i="13"/>
  <c r="W1040" i="13"/>
  <c r="V914" i="13"/>
  <c r="AA964" i="13"/>
  <c r="O967" i="13"/>
  <c r="O943" i="13"/>
  <c r="Z955" i="13"/>
  <c r="Y940" i="13"/>
  <c r="M1018" i="13"/>
  <c r="M905" i="13"/>
  <c r="K1038" i="13"/>
  <c r="J999" i="13"/>
  <c r="Z956" i="13"/>
  <c r="Z975" i="13"/>
  <c r="Z989" i="13"/>
  <c r="M1004" i="13"/>
  <c r="V1025" i="13"/>
  <c r="Z983" i="13"/>
  <c r="Y905" i="13"/>
  <c r="M1034" i="13"/>
  <c r="O962" i="13"/>
  <c r="I918" i="13"/>
  <c r="Y1051" i="13"/>
  <c r="N897" i="13"/>
  <c r="L1006" i="13"/>
  <c r="O985" i="13"/>
  <c r="L1010" i="13"/>
  <c r="O1060" i="13"/>
  <c r="AA1006" i="13"/>
  <c r="AA1005" i="13"/>
  <c r="V1020" i="13"/>
  <c r="U905" i="13"/>
  <c r="U957" i="13"/>
  <c r="U1058" i="13"/>
  <c r="U896" i="13"/>
  <c r="I940" i="13"/>
  <c r="U971" i="13"/>
  <c r="I1002" i="13"/>
  <c r="I1031" i="13"/>
  <c r="I1003" i="13"/>
  <c r="U953" i="13"/>
  <c r="I955" i="13"/>
  <c r="U1037" i="13"/>
  <c r="U999" i="13"/>
  <c r="I1044" i="13"/>
  <c r="U1017" i="13"/>
  <c r="U898" i="13"/>
  <c r="I939" i="13"/>
  <c r="U1023" i="13"/>
  <c r="U1031" i="13"/>
  <c r="U901" i="13"/>
  <c r="I1016" i="13"/>
  <c r="I974" i="13"/>
  <c r="U1061" i="13"/>
  <c r="AA952" i="13"/>
  <c r="W952" i="13"/>
  <c r="Z952" i="13"/>
  <c r="V952" i="13"/>
  <c r="Y952" i="13"/>
  <c r="X952" i="13"/>
  <c r="U952" i="13"/>
  <c r="Y931" i="13"/>
  <c r="W931" i="13"/>
  <c r="V931" i="13"/>
  <c r="AA931" i="13"/>
  <c r="Z931" i="13"/>
  <c r="X931" i="13"/>
  <c r="U931" i="13"/>
  <c r="V1045" i="13"/>
  <c r="Y938" i="13"/>
  <c r="W938" i="13"/>
  <c r="AA938" i="13"/>
  <c r="V938" i="13"/>
  <c r="X938" i="13"/>
  <c r="Z938" i="13"/>
  <c r="U938" i="13"/>
  <c r="W959" i="13"/>
  <c r="Y959" i="13"/>
  <c r="AA959" i="13"/>
  <c r="X959" i="13"/>
  <c r="Z959" i="13"/>
  <c r="V959" i="13"/>
  <c r="U959" i="13"/>
  <c r="W1045" i="13"/>
  <c r="Y924" i="13"/>
  <c r="Z924" i="13"/>
  <c r="AA924" i="13"/>
  <c r="W924" i="13"/>
  <c r="V924" i="13"/>
  <c r="U924" i="13"/>
  <c r="X924" i="13"/>
  <c r="V987" i="13"/>
  <c r="U987" i="13"/>
  <c r="W987" i="13"/>
  <c r="Z987" i="13"/>
  <c r="Y987" i="13"/>
  <c r="X987" i="13"/>
  <c r="AA987" i="13"/>
  <c r="AA1002" i="13"/>
  <c r="V1027" i="13"/>
  <c r="N1041" i="13"/>
  <c r="K920" i="13"/>
  <c r="AA904" i="13"/>
  <c r="Z1052" i="13"/>
  <c r="AA949" i="13"/>
  <c r="M981" i="13"/>
  <c r="K932" i="13"/>
  <c r="J1023" i="13"/>
  <c r="Z1053" i="13"/>
  <c r="Y936" i="13"/>
  <c r="Y1045" i="13"/>
  <c r="U1008" i="13"/>
  <c r="X1008" i="13"/>
  <c r="V1008" i="13"/>
  <c r="Z1008" i="13"/>
  <c r="AA1008" i="13"/>
  <c r="Y1008" i="13"/>
  <c r="W1008" i="13"/>
  <c r="W910" i="13"/>
  <c r="V910" i="13"/>
  <c r="Z910" i="13"/>
  <c r="X910" i="13"/>
  <c r="Y910" i="13"/>
  <c r="AA910" i="13"/>
  <c r="U910" i="13"/>
  <c r="U968" i="13"/>
  <c r="V1002" i="13"/>
  <c r="W1027" i="13"/>
  <c r="K1041" i="13"/>
  <c r="L920" i="13"/>
  <c r="X904" i="13"/>
  <c r="W949" i="13"/>
  <c r="L981" i="13"/>
  <c r="J932" i="13"/>
  <c r="N1024" i="13"/>
  <c r="M1023" i="13"/>
  <c r="Y1053" i="13"/>
  <c r="Z943" i="13"/>
  <c r="J947" i="13"/>
  <c r="W1001" i="13"/>
  <c r="V1001" i="13"/>
  <c r="U1001" i="13"/>
  <c r="X1001" i="13"/>
  <c r="Z1001" i="13"/>
  <c r="AA1001" i="13"/>
  <c r="Y1001" i="13"/>
  <c r="W1015" i="13"/>
  <c r="X1015" i="13"/>
  <c r="AA1015" i="13"/>
  <c r="V1015" i="13"/>
  <c r="Y1015" i="13"/>
  <c r="Z1015" i="13"/>
  <c r="U1015" i="13"/>
  <c r="Z1002" i="13"/>
  <c r="Z1027" i="13"/>
  <c r="O1041" i="13"/>
  <c r="J920" i="13"/>
  <c r="Y904" i="13"/>
  <c r="W1041" i="13"/>
  <c r="X940" i="13"/>
  <c r="W1052" i="13"/>
  <c r="K941" i="13"/>
  <c r="Z949" i="13"/>
  <c r="AA977" i="13"/>
  <c r="N981" i="13"/>
  <c r="O932" i="13"/>
  <c r="K1024" i="13"/>
  <c r="N1023" i="13"/>
  <c r="W1010" i="13"/>
  <c r="J1027" i="13"/>
  <c r="AA943" i="13"/>
  <c r="O947" i="13"/>
  <c r="X980" i="13"/>
  <c r="Y980" i="13"/>
  <c r="V980" i="13"/>
  <c r="Z980" i="13"/>
  <c r="AA980" i="13"/>
  <c r="W980" i="13"/>
  <c r="U980" i="13"/>
  <c r="Y1036" i="13"/>
  <c r="Z1036" i="13"/>
  <c r="W1036" i="13"/>
  <c r="AA1036" i="13"/>
  <c r="V1036" i="13"/>
  <c r="U1036" i="13"/>
  <c r="X1036" i="13"/>
  <c r="O981" i="13"/>
  <c r="L1024" i="13"/>
  <c r="X943" i="13"/>
  <c r="N947" i="13"/>
  <c r="U973" i="13"/>
  <c r="X973" i="13"/>
  <c r="W973" i="13"/>
  <c r="Z973" i="13"/>
  <c r="V973" i="13"/>
  <c r="Y973" i="13"/>
  <c r="AA973" i="13"/>
  <c r="O926" i="13"/>
  <c r="Y1027" i="13"/>
  <c r="M1041" i="13"/>
  <c r="O996" i="13"/>
  <c r="I920" i="13"/>
  <c r="M920" i="13"/>
  <c r="Z940" i="13"/>
  <c r="W977" i="13"/>
  <c r="L975" i="13"/>
  <c r="J1024" i="13"/>
  <c r="Z1048" i="13"/>
  <c r="I1011" i="13"/>
  <c r="W927" i="13"/>
  <c r="W943" i="13"/>
  <c r="L947" i="13"/>
  <c r="Z994" i="13"/>
  <c r="X994" i="13"/>
  <c r="V994" i="13"/>
  <c r="AA994" i="13"/>
  <c r="Y994" i="13"/>
  <c r="U994" i="13"/>
  <c r="W994" i="13"/>
  <c r="AA1022" i="13"/>
  <c r="Y1022" i="13"/>
  <c r="V1022" i="13"/>
  <c r="W1022" i="13"/>
  <c r="Z1022" i="13"/>
  <c r="U1022" i="13"/>
  <c r="X1022" i="13"/>
  <c r="L926" i="13"/>
  <c r="K996" i="13"/>
  <c r="X968" i="13"/>
  <c r="J943" i="13"/>
  <c r="L954" i="13"/>
  <c r="O995" i="13"/>
  <c r="J1004" i="13"/>
  <c r="Z977" i="13"/>
  <c r="V926" i="13"/>
  <c r="J992" i="13"/>
  <c r="O975" i="13"/>
  <c r="O1024" i="13"/>
  <c r="AA1048" i="13"/>
  <c r="L988" i="13"/>
  <c r="N1011" i="13"/>
  <c r="U943" i="13"/>
  <c r="V927" i="13"/>
  <c r="V943" i="13"/>
  <c r="K947" i="13"/>
  <c r="U1029" i="13"/>
  <c r="X1029" i="13"/>
  <c r="W1029" i="13"/>
  <c r="Z1029" i="13"/>
  <c r="Y1029" i="13"/>
  <c r="AA1029" i="13"/>
  <c r="V1029" i="13"/>
  <c r="AA966" i="13"/>
  <c r="U966" i="13"/>
  <c r="Y966" i="13"/>
  <c r="W966" i="13"/>
  <c r="X966" i="13"/>
  <c r="Z966" i="13"/>
  <c r="V966" i="13"/>
  <c r="K926" i="13"/>
  <c r="O1030" i="13"/>
  <c r="L996" i="13"/>
  <c r="Z968" i="13"/>
  <c r="N943" i="13"/>
  <c r="W928" i="13"/>
  <c r="N954" i="13"/>
  <c r="N995" i="13"/>
  <c r="L950" i="13"/>
  <c r="L1004" i="13"/>
  <c r="X977" i="13"/>
  <c r="X926" i="13"/>
  <c r="O992" i="13"/>
  <c r="K975" i="13"/>
  <c r="K901" i="13"/>
  <c r="V1048" i="13"/>
  <c r="K988" i="13"/>
  <c r="L1011" i="13"/>
  <c r="X947" i="13"/>
  <c r="Z927" i="13"/>
  <c r="M947" i="13"/>
  <c r="Z996" i="13"/>
  <c r="X917" i="13"/>
  <c r="AA917" i="13"/>
  <c r="Z917" i="13"/>
  <c r="V917" i="13"/>
  <c r="Y917" i="13"/>
  <c r="W917" i="13"/>
  <c r="U917" i="13"/>
  <c r="V903" i="13"/>
  <c r="X903" i="13"/>
  <c r="Y903" i="13"/>
  <c r="W903" i="13"/>
  <c r="Z903" i="13"/>
  <c r="AA903" i="13"/>
  <c r="U903" i="13"/>
  <c r="N926" i="13"/>
  <c r="L1030" i="13"/>
  <c r="N996" i="13"/>
  <c r="AA968" i="13"/>
  <c r="L943" i="13"/>
  <c r="X928" i="13"/>
  <c r="M954" i="13"/>
  <c r="J995" i="13"/>
  <c r="K950" i="13"/>
  <c r="O1004" i="13"/>
  <c r="Y977" i="13"/>
  <c r="Z926" i="13"/>
  <c r="N992" i="13"/>
  <c r="J975" i="13"/>
  <c r="L901" i="13"/>
  <c r="W1048" i="13"/>
  <c r="O988" i="13"/>
  <c r="J1011" i="13"/>
  <c r="W936" i="13"/>
  <c r="AA947" i="13"/>
  <c r="X927" i="13"/>
  <c r="J922" i="13"/>
  <c r="X996" i="13"/>
  <c r="W1050" i="13"/>
  <c r="AA1050" i="13"/>
  <c r="Z1050" i="13"/>
  <c r="V1050" i="13"/>
  <c r="Y1050" i="13"/>
  <c r="X1050" i="13"/>
  <c r="U1050" i="13"/>
  <c r="AA1057" i="13"/>
  <c r="Y1057" i="13"/>
  <c r="V1057" i="13"/>
  <c r="U1057" i="13"/>
  <c r="W1057" i="13"/>
  <c r="Z1057" i="13"/>
  <c r="X1057" i="13"/>
  <c r="J926" i="13"/>
  <c r="J1030" i="13"/>
  <c r="M996" i="13"/>
  <c r="K943" i="13"/>
  <c r="V928" i="13"/>
  <c r="L995" i="13"/>
  <c r="U1053" i="13"/>
  <c r="W926" i="13"/>
  <c r="L992" i="13"/>
  <c r="N975" i="13"/>
  <c r="O901" i="13"/>
  <c r="U936" i="13"/>
  <c r="Y1048" i="13"/>
  <c r="O1011" i="13"/>
  <c r="Z947" i="13"/>
  <c r="N990" i="13"/>
  <c r="L1060" i="13"/>
  <c r="L922" i="13"/>
  <c r="Y996" i="13"/>
  <c r="V1043" i="13"/>
  <c r="Y1043" i="13"/>
  <c r="AA1043" i="13"/>
  <c r="Z1043" i="13"/>
  <c r="U1043" i="13"/>
  <c r="W1043" i="13"/>
  <c r="X1043" i="13"/>
  <c r="W945" i="13"/>
  <c r="U945" i="13"/>
  <c r="Z945" i="13"/>
  <c r="V945" i="13"/>
  <c r="X945" i="13"/>
  <c r="AA945" i="13"/>
  <c r="Y945" i="13"/>
  <c r="K899" i="13"/>
  <c r="K906" i="13"/>
  <c r="L1020" i="13"/>
  <c r="N932" i="13"/>
  <c r="J962" i="13"/>
  <c r="J990" i="13"/>
  <c r="N983" i="13"/>
  <c r="K1020" i="13"/>
  <c r="L1025" i="13"/>
  <c r="O997" i="13"/>
  <c r="L932" i="13"/>
  <c r="L962" i="13"/>
  <c r="L990" i="13"/>
  <c r="O983" i="13"/>
  <c r="U991" i="13"/>
  <c r="J997" i="13"/>
  <c r="J899" i="13"/>
  <c r="L983" i="13"/>
  <c r="M997" i="13"/>
  <c r="I988" i="13"/>
  <c r="I1004" i="13"/>
  <c r="O899" i="13"/>
  <c r="J1020" i="13"/>
  <c r="L906" i="13"/>
  <c r="K1025" i="13"/>
  <c r="I1029" i="13"/>
  <c r="K1029" i="13"/>
  <c r="O1029" i="13"/>
  <c r="M1029" i="13"/>
  <c r="L1029" i="13"/>
  <c r="N1029" i="13"/>
  <c r="J1029" i="13"/>
  <c r="L987" i="13"/>
  <c r="N987" i="13"/>
  <c r="K987" i="13"/>
  <c r="O987" i="13"/>
  <c r="M987" i="13"/>
  <c r="J987" i="13"/>
  <c r="I987" i="13"/>
  <c r="M1012" i="13"/>
  <c r="L1012" i="13"/>
  <c r="O1012" i="13"/>
  <c r="I1012" i="13"/>
  <c r="J1012" i="13"/>
  <c r="K1012" i="13"/>
  <c r="N1012" i="13"/>
  <c r="I956" i="13"/>
  <c r="M956" i="13"/>
  <c r="K956" i="13"/>
  <c r="J956" i="13"/>
  <c r="L956" i="13"/>
  <c r="N956" i="13"/>
  <c r="O956" i="13"/>
  <c r="I1008" i="13"/>
  <c r="M1008" i="13"/>
  <c r="L1008" i="13"/>
  <c r="J1008" i="13"/>
  <c r="N1008" i="13"/>
  <c r="O1008" i="13"/>
  <c r="K1008" i="13"/>
  <c r="I952" i="13"/>
  <c r="K952" i="13"/>
  <c r="L952" i="13"/>
  <c r="J952" i="13"/>
  <c r="N952" i="13"/>
  <c r="M952" i="13"/>
  <c r="O952" i="13"/>
  <c r="I963" i="13"/>
  <c r="M963" i="13"/>
  <c r="L963" i="13"/>
  <c r="N963" i="13"/>
  <c r="J963" i="13"/>
  <c r="K963" i="13"/>
  <c r="O963" i="13"/>
  <c r="I1026" i="13"/>
  <c r="M1026" i="13"/>
  <c r="K1026" i="13"/>
  <c r="L1026" i="13"/>
  <c r="O1026" i="13"/>
  <c r="J1026" i="13"/>
  <c r="N1026" i="13"/>
  <c r="N899" i="13"/>
  <c r="N1020" i="13"/>
  <c r="N906" i="13"/>
  <c r="N1025" i="13"/>
  <c r="I1050" i="13"/>
  <c r="K1050" i="13"/>
  <c r="J1050" i="13"/>
  <c r="L1050" i="13"/>
  <c r="M1050" i="13"/>
  <c r="O1050" i="13"/>
  <c r="N1050" i="13"/>
  <c r="I973" i="13"/>
  <c r="N973" i="13"/>
  <c r="O973" i="13"/>
  <c r="M973" i="13"/>
  <c r="L973" i="13"/>
  <c r="J973" i="13"/>
  <c r="K973" i="13"/>
  <c r="I914" i="13"/>
  <c r="N914" i="13"/>
  <c r="M914" i="13"/>
  <c r="K914" i="13"/>
  <c r="L914" i="13"/>
  <c r="J914" i="13"/>
  <c r="O914" i="13"/>
  <c r="M1005" i="13"/>
  <c r="L1005" i="13"/>
  <c r="K1005" i="13"/>
  <c r="N1005" i="13"/>
  <c r="I1005" i="13"/>
  <c r="O1005" i="13"/>
  <c r="J1005" i="13"/>
  <c r="M899" i="13"/>
  <c r="O1020" i="13"/>
  <c r="O906" i="13"/>
  <c r="O1025" i="13"/>
  <c r="W961" i="13"/>
  <c r="I896" i="13" a="1"/>
  <c r="I721" i="13" a="1"/>
  <c r="I1043" i="13"/>
  <c r="N1043" i="13"/>
  <c r="L1043" i="13"/>
  <c r="K1043" i="13"/>
  <c r="O1043" i="13"/>
  <c r="J1043" i="13"/>
  <c r="M1043" i="13"/>
  <c r="I1047" i="13"/>
  <c r="L1047" i="13"/>
  <c r="K1047" i="13"/>
  <c r="J1047" i="13"/>
  <c r="M1047" i="13"/>
  <c r="N1047" i="13"/>
  <c r="O1047" i="13"/>
  <c r="I977" i="13"/>
  <c r="M977" i="13"/>
  <c r="O977" i="13"/>
  <c r="K977" i="13"/>
  <c r="L977" i="13"/>
  <c r="J977" i="13"/>
  <c r="N977" i="13"/>
  <c r="Z912" i="13"/>
  <c r="M1020" i="13"/>
  <c r="J906" i="13"/>
  <c r="J1025" i="13"/>
  <c r="O1015" i="13"/>
  <c r="N1015" i="13"/>
  <c r="K1015" i="13"/>
  <c r="M1015" i="13"/>
  <c r="I1015" i="13"/>
  <c r="J1015" i="13"/>
  <c r="L1015" i="13"/>
  <c r="I938" i="13"/>
  <c r="L938" i="13"/>
  <c r="N938" i="13"/>
  <c r="M938" i="13"/>
  <c r="O938" i="13"/>
  <c r="J938" i="13"/>
  <c r="K938" i="13"/>
  <c r="I900" i="13"/>
  <c r="M900" i="13"/>
  <c r="K900" i="13"/>
  <c r="N900" i="13"/>
  <c r="J900" i="13"/>
  <c r="L900" i="13"/>
  <c r="O900" i="13"/>
  <c r="I935" i="13"/>
  <c r="M935" i="13"/>
  <c r="K935" i="13"/>
  <c r="L935" i="13"/>
  <c r="N935" i="13"/>
  <c r="J935" i="13"/>
  <c r="O935" i="13"/>
  <c r="W912" i="13"/>
  <c r="M950" i="13"/>
  <c r="M906" i="13"/>
  <c r="M1025" i="13"/>
  <c r="I1022" i="13"/>
  <c r="O1022" i="13"/>
  <c r="M1022" i="13"/>
  <c r="J1022" i="13"/>
  <c r="L1022" i="13"/>
  <c r="N1022" i="13"/>
  <c r="K1022" i="13"/>
  <c r="I917" i="13"/>
  <c r="L917" i="13"/>
  <c r="N917" i="13"/>
  <c r="M917" i="13"/>
  <c r="J917" i="13"/>
  <c r="O917" i="13"/>
  <c r="K917" i="13"/>
  <c r="I970" i="13"/>
  <c r="M970" i="13"/>
  <c r="N970" i="13"/>
  <c r="O970" i="13"/>
  <c r="J970" i="13"/>
  <c r="L970" i="13"/>
  <c r="K970" i="13"/>
  <c r="I942" i="13"/>
  <c r="M942" i="13"/>
  <c r="J942" i="13"/>
  <c r="N942" i="13"/>
  <c r="K942" i="13"/>
  <c r="L942" i="13"/>
  <c r="O942" i="13"/>
  <c r="V912" i="13"/>
  <c r="AA1024" i="13"/>
  <c r="I945" i="13"/>
  <c r="N945" i="13"/>
  <c r="M945" i="13"/>
  <c r="L945" i="13"/>
  <c r="K945" i="13"/>
  <c r="O945" i="13"/>
  <c r="J945" i="13"/>
  <c r="O910" i="13"/>
  <c r="I910" i="13"/>
  <c r="L910" i="13"/>
  <c r="K910" i="13"/>
  <c r="N910" i="13"/>
  <c r="J910" i="13"/>
  <c r="M910" i="13"/>
  <c r="I991" i="13"/>
  <c r="O991" i="13"/>
  <c r="L991" i="13"/>
  <c r="N991" i="13"/>
  <c r="M991" i="13"/>
  <c r="K991" i="13"/>
  <c r="J991" i="13"/>
  <c r="L984" i="13"/>
  <c r="I984" i="13"/>
  <c r="M984" i="13"/>
  <c r="K984" i="13"/>
  <c r="N984" i="13"/>
  <c r="O984" i="13"/>
  <c r="J984" i="13"/>
  <c r="X912" i="13"/>
  <c r="J954" i="13"/>
  <c r="W940" i="13"/>
  <c r="V1052" i="13"/>
  <c r="O950" i="13"/>
  <c r="Y926" i="13"/>
  <c r="AA905" i="13"/>
  <c r="O1039" i="13"/>
  <c r="V947" i="13"/>
  <c r="M1027" i="13"/>
  <c r="O922" i="13"/>
  <c r="Z1045" i="13"/>
  <c r="W996" i="13"/>
  <c r="V1024" i="13"/>
  <c r="L997" i="13"/>
  <c r="I931" i="13"/>
  <c r="L931" i="13"/>
  <c r="N931" i="13"/>
  <c r="O931" i="13"/>
  <c r="J931" i="13"/>
  <c r="K931" i="13"/>
  <c r="M931" i="13"/>
  <c r="I1057" i="13"/>
  <c r="L1057" i="13"/>
  <c r="O1057" i="13"/>
  <c r="M1057" i="13"/>
  <c r="J1057" i="13"/>
  <c r="N1057" i="13"/>
  <c r="K1057" i="13"/>
  <c r="I921" i="13"/>
  <c r="M921" i="13"/>
  <c r="O921" i="13"/>
  <c r="L921" i="13"/>
  <c r="K921" i="13"/>
  <c r="J921" i="13"/>
  <c r="N921" i="13"/>
  <c r="M1040" i="13"/>
  <c r="I1040" i="13"/>
  <c r="K1040" i="13"/>
  <c r="N1040" i="13"/>
  <c r="L1040" i="13"/>
  <c r="O1040" i="13"/>
  <c r="J1040" i="13"/>
  <c r="AA912" i="13"/>
  <c r="I899" i="13"/>
  <c r="X1024" i="13"/>
  <c r="N1036" i="13"/>
  <c r="J1036" i="13"/>
  <c r="O1036" i="13"/>
  <c r="K1036" i="13"/>
  <c r="L1036" i="13"/>
  <c r="I1036" i="13"/>
  <c r="M1036" i="13"/>
  <c r="I994" i="13"/>
  <c r="K994" i="13"/>
  <c r="N994" i="13"/>
  <c r="O994" i="13"/>
  <c r="M994" i="13"/>
  <c r="L994" i="13"/>
  <c r="J994" i="13"/>
  <c r="J949" i="13"/>
  <c r="I949" i="13"/>
  <c r="L949" i="13"/>
  <c r="M949" i="13"/>
  <c r="N949" i="13"/>
  <c r="K949" i="13"/>
  <c r="O949" i="13"/>
  <c r="M1033" i="13"/>
  <c r="J1033" i="13"/>
  <c r="O1033" i="13"/>
  <c r="I1033" i="13"/>
  <c r="N1033" i="13"/>
  <c r="K1033" i="13"/>
  <c r="L1033" i="13"/>
  <c r="U721" i="13" a="1"/>
  <c r="U897" i="13" a="1"/>
  <c r="Y912" i="13"/>
  <c r="K954" i="13"/>
  <c r="J950" i="13"/>
  <c r="W905" i="13"/>
  <c r="AA1017" i="13"/>
  <c r="N1039" i="13"/>
  <c r="W947" i="13"/>
  <c r="K922" i="13"/>
  <c r="X1045" i="13"/>
  <c r="AA996" i="13"/>
  <c r="Z1024" i="13"/>
  <c r="N997" i="13"/>
  <c r="I980" i="13"/>
  <c r="J980" i="13"/>
  <c r="M980" i="13"/>
  <c r="O980" i="13"/>
  <c r="N980" i="13"/>
  <c r="K980" i="13"/>
  <c r="L980" i="13"/>
  <c r="I924" i="13"/>
  <c r="O924" i="13"/>
  <c r="L924" i="13"/>
  <c r="M924" i="13"/>
  <c r="N924" i="13"/>
  <c r="K924" i="13"/>
  <c r="J924" i="13"/>
  <c r="J998" i="13"/>
  <c r="I998" i="13"/>
  <c r="M998" i="13"/>
  <c r="K998" i="13"/>
  <c r="N998" i="13"/>
  <c r="O998" i="13"/>
  <c r="L998" i="13"/>
  <c r="I1061" i="13"/>
  <c r="M1061" i="13"/>
  <c r="N1061" i="13"/>
  <c r="J1061" i="13"/>
  <c r="O1061" i="13"/>
  <c r="L1061" i="13"/>
  <c r="K1061" i="13"/>
  <c r="O954" i="13"/>
  <c r="AA940" i="13"/>
  <c r="AA1052" i="13"/>
  <c r="L941" i="13"/>
  <c r="N950" i="13"/>
  <c r="L1039" i="13"/>
  <c r="X1010" i="13"/>
  <c r="Y947" i="13"/>
  <c r="N922" i="13"/>
  <c r="AA1045" i="13"/>
  <c r="V996" i="13"/>
  <c r="W1024" i="13"/>
  <c r="K997" i="13"/>
  <c r="M1001" i="13"/>
  <c r="N1001" i="13"/>
  <c r="L1001" i="13"/>
  <c r="J1001" i="13"/>
  <c r="K1001" i="13"/>
  <c r="O1001" i="13"/>
  <c r="I1001" i="13"/>
  <c r="I959" i="13"/>
  <c r="L959" i="13"/>
  <c r="O959" i="13"/>
  <c r="K959" i="13"/>
  <c r="M959" i="13"/>
  <c r="N959" i="13"/>
  <c r="J959" i="13"/>
  <c r="I907" i="13"/>
  <c r="M907" i="13"/>
  <c r="J907" i="13"/>
  <c r="O907" i="13"/>
  <c r="N907" i="13"/>
  <c r="L907" i="13"/>
  <c r="K907" i="13"/>
  <c r="I928" i="13"/>
  <c r="M928" i="13"/>
  <c r="L928" i="13"/>
  <c r="N928" i="13"/>
  <c r="O928" i="13"/>
  <c r="K928" i="13"/>
  <c r="J928" i="13"/>
  <c r="Y1024" i="13"/>
  <c r="I903" i="13"/>
  <c r="N903" i="13"/>
  <c r="J903" i="13"/>
  <c r="L903" i="13"/>
  <c r="M903" i="13"/>
  <c r="O903" i="13"/>
  <c r="K903" i="13"/>
  <c r="I966" i="13"/>
  <c r="K966" i="13"/>
  <c r="O966" i="13"/>
  <c r="L966" i="13"/>
  <c r="J966" i="13"/>
  <c r="M966" i="13"/>
  <c r="N966" i="13"/>
  <c r="I1013" i="13"/>
  <c r="L1013" i="13"/>
  <c r="M1013" i="13"/>
  <c r="N1013" i="13"/>
  <c r="O1013" i="13"/>
  <c r="J1013" i="13"/>
  <c r="K1013" i="13"/>
  <c r="I1054" i="13"/>
  <c r="M1054" i="13"/>
  <c r="L1054" i="13"/>
  <c r="J1054" i="13"/>
  <c r="O1054" i="13"/>
  <c r="N1054" i="13"/>
  <c r="K1054" i="13"/>
  <c r="I1019" i="13"/>
  <c r="J1019" i="13"/>
  <c r="K1019" i="13"/>
  <c r="L1019" i="13"/>
  <c r="N1019" i="13"/>
  <c r="O1019" i="13"/>
  <c r="M1019" i="13"/>
  <c r="J726" i="13" l="1"/>
  <c r="K726" i="13"/>
  <c r="J722" i="13"/>
  <c r="J743" i="13"/>
  <c r="O728" i="13"/>
  <c r="M728" i="13"/>
  <c r="J737" i="13"/>
  <c r="O730" i="13"/>
  <c r="K727" i="13"/>
  <c r="O732" i="13"/>
  <c r="K739" i="13"/>
  <c r="O723" i="13"/>
  <c r="I739" i="13"/>
  <c r="M725" i="13"/>
  <c r="J744" i="13"/>
  <c r="N721" i="13"/>
  <c r="M735" i="13"/>
  <c r="N736" i="13"/>
  <c r="M721" i="13"/>
  <c r="M740" i="13"/>
  <c r="K733" i="13"/>
  <c r="L721" i="13"/>
  <c r="N741" i="13"/>
  <c r="N737" i="13"/>
  <c r="K738" i="13"/>
  <c r="N726" i="13"/>
  <c r="I743" i="13"/>
  <c r="I730" i="13"/>
  <c r="I735" i="13"/>
  <c r="J725" i="13"/>
  <c r="N735" i="13"/>
  <c r="K735" i="13"/>
  <c r="K737" i="13"/>
  <c r="K732" i="13"/>
  <c r="M726" i="13"/>
  <c r="N729" i="13"/>
  <c r="M727" i="13"/>
  <c r="K724" i="13"/>
  <c r="K730" i="13"/>
  <c r="M732" i="13"/>
  <c r="M742" i="13"/>
  <c r="I731" i="13"/>
  <c r="I741" i="13"/>
  <c r="L725" i="13"/>
  <c r="K728" i="13"/>
  <c r="L730" i="13"/>
  <c r="K743" i="13"/>
  <c r="O721" i="13"/>
  <c r="K741" i="13"/>
  <c r="K731" i="13"/>
  <c r="J727" i="13"/>
  <c r="O733" i="13"/>
  <c r="J734" i="13"/>
  <c r="J729" i="13"/>
  <c r="O743" i="13"/>
  <c r="I723" i="13"/>
  <c r="I727" i="13"/>
  <c r="N722" i="13"/>
  <c r="K721" i="13"/>
  <c r="N730" i="13"/>
  <c r="N732" i="13"/>
  <c r="L735" i="13"/>
  <c r="N744" i="13"/>
  <c r="O724" i="13"/>
  <c r="O722" i="13"/>
  <c r="J741" i="13"/>
  <c r="M731" i="13"/>
  <c r="J736" i="13"/>
  <c r="M738" i="13"/>
  <c r="I737" i="13"/>
  <c r="I742" i="13"/>
  <c r="I734" i="13"/>
  <c r="N723" i="13"/>
  <c r="N724" i="13"/>
  <c r="M737" i="13"/>
  <c r="L739" i="13"/>
  <c r="M729" i="13"/>
  <c r="K725" i="13"/>
  <c r="L740" i="13"/>
  <c r="J724" i="13"/>
  <c r="O742" i="13"/>
  <c r="O726" i="13"/>
  <c r="J731" i="13"/>
  <c r="I725" i="13"/>
  <c r="I744" i="13"/>
  <c r="I733" i="13"/>
  <c r="L742" i="13"/>
  <c r="L733" i="13"/>
  <c r="J738" i="13"/>
  <c r="N739" i="13"/>
  <c r="J739" i="13"/>
  <c r="N743" i="13"/>
  <c r="N734" i="13"/>
  <c r="N725" i="13"/>
  <c r="L731" i="13"/>
  <c r="M739" i="13"/>
  <c r="M743" i="13"/>
  <c r="I729" i="13"/>
  <c r="I732" i="13"/>
  <c r="K729" i="13"/>
  <c r="N738" i="13"/>
  <c r="L736" i="13"/>
  <c r="N727" i="13"/>
  <c r="M733" i="13"/>
  <c r="J733" i="13"/>
  <c r="N731" i="13"/>
  <c r="O739" i="13"/>
  <c r="K734" i="13"/>
  <c r="K722" i="13"/>
  <c r="O741" i="13"/>
  <c r="J740" i="13"/>
  <c r="M723" i="13"/>
  <c r="I738" i="13"/>
  <c r="L726" i="13"/>
  <c r="I740" i="13"/>
  <c r="J728" i="13"/>
  <c r="L741" i="13"/>
  <c r="M736" i="13"/>
  <c r="M722" i="13"/>
  <c r="L727" i="13"/>
  <c r="L724" i="13"/>
  <c r="O737" i="13"/>
  <c r="M744" i="13"/>
  <c r="J723" i="13"/>
  <c r="J735" i="13"/>
  <c r="K742" i="13"/>
  <c r="N742" i="13"/>
  <c r="M741" i="13"/>
  <c r="I724" i="13"/>
  <c r="I721" i="13"/>
  <c r="O740" i="13"/>
  <c r="K723" i="13"/>
  <c r="L732" i="13"/>
  <c r="L737" i="13"/>
  <c r="L723" i="13"/>
  <c r="O727" i="13"/>
  <c r="J742" i="13"/>
  <c r="L722" i="13"/>
  <c r="K740" i="13"/>
  <c r="M724" i="13"/>
  <c r="M734" i="13"/>
  <c r="J730" i="13"/>
  <c r="O738" i="13"/>
  <c r="I728" i="13"/>
  <c r="I726" i="13"/>
  <c r="O725" i="13"/>
  <c r="K736" i="13"/>
  <c r="N733" i="13"/>
  <c r="L728" i="13"/>
  <c r="J732" i="13"/>
  <c r="M730" i="13"/>
  <c r="K744" i="13"/>
  <c r="J721" i="13"/>
  <c r="O735" i="13"/>
  <c r="N728" i="13"/>
  <c r="L744" i="13"/>
  <c r="L743" i="13"/>
  <c r="L734" i="13"/>
  <c r="O744" i="13"/>
  <c r="O736" i="13"/>
  <c r="L729" i="13"/>
  <c r="O731" i="13"/>
  <c r="N740" i="13"/>
  <c r="O729" i="13"/>
  <c r="O734" i="13"/>
  <c r="L738" i="13"/>
  <c r="I722" i="13"/>
  <c r="I736" i="13"/>
  <c r="X897" i="13"/>
  <c r="W897" i="13"/>
  <c r="AA897" i="13"/>
  <c r="V897" i="13"/>
  <c r="U897" i="13"/>
  <c r="Y897" i="13"/>
  <c r="Z897" i="13"/>
  <c r="K896" i="13"/>
  <c r="N896" i="13"/>
  <c r="O896" i="13"/>
  <c r="L896" i="13"/>
  <c r="J896" i="13"/>
  <c r="M896" i="13"/>
  <c r="I896" i="13"/>
  <c r="V722" i="13"/>
  <c r="X723" i="13"/>
  <c r="Y728" i="13"/>
  <c r="Z721" i="13"/>
  <c r="W743" i="13"/>
  <c r="X732" i="13"/>
  <c r="Z734" i="13"/>
  <c r="AA738" i="13"/>
  <c r="Y736" i="13"/>
  <c r="AA734" i="13"/>
  <c r="X724" i="13"/>
  <c r="U737" i="13"/>
  <c r="U731" i="13"/>
  <c r="U729" i="13"/>
  <c r="X740" i="13"/>
  <c r="AA729" i="13"/>
  <c r="V744" i="13"/>
  <c r="Z742" i="13"/>
  <c r="W741" i="13"/>
  <c r="AA726" i="13"/>
  <c r="X738" i="13"/>
  <c r="Y733" i="13"/>
  <c r="Y732" i="13"/>
  <c r="V738" i="13"/>
  <c r="AA725" i="13"/>
  <c r="V728" i="13"/>
  <c r="U740" i="13"/>
  <c r="U738" i="13"/>
  <c r="V741" i="13"/>
  <c r="X739" i="13"/>
  <c r="W734" i="13"/>
  <c r="X727" i="13"/>
  <c r="V734" i="13"/>
  <c r="X729" i="13"/>
  <c r="AA743" i="13"/>
  <c r="W732" i="13"/>
  <c r="V724" i="13"/>
  <c r="AA722" i="13"/>
  <c r="X743" i="13"/>
  <c r="Y731" i="13"/>
  <c r="X725" i="13"/>
  <c r="U728" i="13"/>
  <c r="U722" i="13"/>
  <c r="Z729" i="13"/>
  <c r="W723" i="13"/>
  <c r="X722" i="13"/>
  <c r="Z722" i="13"/>
  <c r="V725" i="13"/>
  <c r="W722" i="13"/>
  <c r="Y739" i="13"/>
  <c r="W739" i="13"/>
  <c r="V742" i="13"/>
  <c r="Y724" i="13"/>
  <c r="Z727" i="13"/>
  <c r="Z730" i="13"/>
  <c r="W721" i="13"/>
  <c r="U732" i="13"/>
  <c r="U734" i="13"/>
  <c r="V740" i="13"/>
  <c r="V736" i="13"/>
  <c r="X737" i="13"/>
  <c r="V737" i="13"/>
  <c r="AA724" i="13"/>
  <c r="Z733" i="13"/>
  <c r="Z731" i="13"/>
  <c r="V721" i="13"/>
  <c r="Y737" i="13"/>
  <c r="AA731" i="13"/>
  <c r="Y740" i="13"/>
  <c r="Z743" i="13"/>
  <c r="X731" i="13"/>
  <c r="U735" i="13"/>
  <c r="Y738" i="13"/>
  <c r="W729" i="13"/>
  <c r="X736" i="13"/>
  <c r="Z737" i="13"/>
  <c r="Y725" i="13"/>
  <c r="AA735" i="13"/>
  <c r="AA728" i="13"/>
  <c r="AA733" i="13"/>
  <c r="V729" i="13"/>
  <c r="AA741" i="13"/>
  <c r="Y743" i="13"/>
  <c r="Z741" i="13"/>
  <c r="X721" i="13"/>
  <c r="U733" i="13"/>
  <c r="W735" i="13"/>
  <c r="X741" i="13"/>
  <c r="Z736" i="13"/>
  <c r="Z735" i="13"/>
  <c r="V732" i="13"/>
  <c r="Y722" i="13"/>
  <c r="X744" i="13"/>
  <c r="Z739" i="13"/>
  <c r="W727" i="13"/>
  <c r="Z740" i="13"/>
  <c r="W725" i="13"/>
  <c r="Z724" i="13"/>
  <c r="Y742" i="13"/>
  <c r="U741" i="13"/>
  <c r="U743" i="13"/>
  <c r="X726" i="13"/>
  <c r="X733" i="13"/>
  <c r="Y721" i="13"/>
  <c r="Z723" i="13"/>
  <c r="Y729" i="13"/>
  <c r="V726" i="13"/>
  <c r="V731" i="13"/>
  <c r="AA723" i="13"/>
  <c r="Y735" i="13"/>
  <c r="Z726" i="13"/>
  <c r="AA732" i="13"/>
  <c r="AA744" i="13"/>
  <c r="U730" i="13"/>
  <c r="U742" i="13"/>
  <c r="U744" i="13"/>
  <c r="W730" i="13"/>
  <c r="Y727" i="13"/>
  <c r="Z744" i="13"/>
  <c r="V733" i="13"/>
  <c r="AA737" i="13"/>
  <c r="Y723" i="13"/>
  <c r="X730" i="13"/>
  <c r="AA742" i="13"/>
  <c r="AA727" i="13"/>
  <c r="AA740" i="13"/>
  <c r="W737" i="13"/>
  <c r="U726" i="13"/>
  <c r="U930" i="13" s="1" a="1"/>
  <c r="U930" i="13" s="1"/>
  <c r="V723" i="13"/>
  <c r="U727" i="13"/>
  <c r="X728" i="13"/>
  <c r="Z728" i="13"/>
  <c r="Y726" i="13"/>
  <c r="U721" i="13"/>
  <c r="W726" i="13"/>
  <c r="X735" i="13"/>
  <c r="W738" i="13"/>
  <c r="W724" i="13"/>
  <c r="V735" i="13"/>
  <c r="V743" i="13"/>
  <c r="AA736" i="13"/>
  <c r="Z725" i="13"/>
  <c r="Y744" i="13"/>
  <c r="Y734" i="13"/>
  <c r="AA739" i="13"/>
  <c r="U736" i="13"/>
  <c r="U723" i="13"/>
  <c r="U724" i="13"/>
  <c r="W740" i="13"/>
  <c r="Y730" i="13"/>
  <c r="AA721" i="13"/>
  <c r="W731" i="13"/>
  <c r="X734" i="13"/>
  <c r="W742" i="13"/>
  <c r="Y741" i="13"/>
  <c r="X742" i="13"/>
  <c r="W736" i="13"/>
  <c r="Z738" i="13"/>
  <c r="V739" i="13"/>
  <c r="Z732" i="13"/>
  <c r="W733" i="13"/>
  <c r="V727" i="13"/>
  <c r="W728" i="13"/>
  <c r="V730" i="13"/>
  <c r="U739" i="13"/>
  <c r="AA730" i="13"/>
  <c r="U725" i="13"/>
  <c r="W744" i="13"/>
  <c r="I916" i="13" l="1" a="1"/>
  <c r="O916" i="13" s="1"/>
  <c r="W930" i="13"/>
  <c r="I1000" i="13" a="1"/>
  <c r="J1000" i="13" s="1"/>
  <c r="I944" i="13" a="1"/>
  <c r="O944" i="13" s="1"/>
  <c r="I923" i="13" a="1"/>
  <c r="I923" i="13" s="1"/>
  <c r="U937" i="13" a="1"/>
  <c r="U937" i="13" s="1"/>
  <c r="U972" i="13" a="1"/>
  <c r="U972" i="13" s="1"/>
  <c r="I902" i="13" a="1"/>
  <c r="M902" i="13" s="1"/>
  <c r="I1042" i="13" a="1"/>
  <c r="M1042" i="13" s="1"/>
  <c r="X937" i="13"/>
  <c r="M944" i="13"/>
  <c r="K923" i="13"/>
  <c r="N902" i="13"/>
  <c r="U986" i="13" a="1"/>
  <c r="Y930" i="13"/>
  <c r="X930" i="13"/>
  <c r="V930" i="13"/>
  <c r="AA930" i="13"/>
  <c r="J916" i="13"/>
  <c r="I986" i="13" a="1"/>
  <c r="O986" i="13" s="1"/>
  <c r="N916" i="13"/>
  <c r="K916" i="13"/>
  <c r="I916" i="13"/>
  <c r="N1000" i="13"/>
  <c r="M923" i="13"/>
  <c r="V986" i="13"/>
  <c r="U1056" i="13" a="1"/>
  <c r="I895" i="13" a="1"/>
  <c r="I1007" i="13" a="1"/>
  <c r="U1021" i="13" a="1"/>
  <c r="O923" i="13"/>
  <c r="U1042" i="13" a="1"/>
  <c r="U902" i="13" a="1"/>
  <c r="I937" i="13" a="1"/>
  <c r="N923" i="13"/>
  <c r="O1000" i="13"/>
  <c r="U958" i="13" a="1"/>
  <c r="U944" i="13" a="1"/>
  <c r="I909" i="13" a="1"/>
  <c r="U1049" i="13" a="1"/>
  <c r="I1028" i="13" a="1"/>
  <c r="I1035" i="13" a="1"/>
  <c r="L944" i="13"/>
  <c r="K1000" i="13"/>
  <c r="L916" i="13"/>
  <c r="U916" i="13" a="1"/>
  <c r="U1035" i="13" a="1"/>
  <c r="U1014" i="13" a="1"/>
  <c r="I965" i="13" a="1"/>
  <c r="Z930" i="13"/>
  <c r="U909" i="13" a="1"/>
  <c r="U1028" i="13" a="1"/>
  <c r="I1014" i="13" a="1"/>
  <c r="I993" i="13" a="1"/>
  <c r="U1000" i="13" a="1"/>
  <c r="U895" i="13" a="1"/>
  <c r="U979" i="13" a="1"/>
  <c r="U951" i="13" a="1"/>
  <c r="I958" i="13" a="1"/>
  <c r="Z986" i="13"/>
  <c r="U965" i="13" a="1"/>
  <c r="I972" i="13" a="1"/>
  <c r="I1049" i="13" a="1"/>
  <c r="N944" i="13"/>
  <c r="U986" i="13"/>
  <c r="Y986" i="13"/>
  <c r="W937" i="13"/>
  <c r="M916" i="13"/>
  <c r="U993" i="13" a="1"/>
  <c r="U1007" i="13" a="1"/>
  <c r="I951" i="13" a="1"/>
  <c r="I979" i="13" a="1"/>
  <c r="AA986" i="13"/>
  <c r="L923" i="13"/>
  <c r="J944" i="13"/>
  <c r="U923" i="13" a="1"/>
  <c r="I930" i="13" a="1"/>
  <c r="I1056" i="13" a="1"/>
  <c r="I1021" i="13" a="1"/>
  <c r="J902" i="13" l="1"/>
  <c r="K902" i="13"/>
  <c r="J923" i="13"/>
  <c r="Z937" i="13"/>
  <c r="I944" i="13"/>
  <c r="L1000" i="13"/>
  <c r="I1000" i="13"/>
  <c r="M1000" i="13"/>
  <c r="V972" i="13"/>
  <c r="K944" i="13"/>
  <c r="Y972" i="13"/>
  <c r="I902" i="13"/>
  <c r="O902" i="13"/>
  <c r="K1042" i="13"/>
  <c r="L902" i="13"/>
  <c r="I1042" i="13"/>
  <c r="Z972" i="13"/>
  <c r="W972" i="13"/>
  <c r="O1042" i="13"/>
  <c r="Y937" i="13"/>
  <c r="K986" i="13"/>
  <c r="AA937" i="13"/>
  <c r="V937" i="13"/>
  <c r="L1042" i="13"/>
  <c r="J1042" i="13"/>
  <c r="N1042" i="13"/>
  <c r="AA972" i="13"/>
  <c r="X972" i="13"/>
  <c r="L986" i="13"/>
  <c r="M986" i="13"/>
  <c r="N986" i="13"/>
  <c r="I986" i="13"/>
  <c r="J986" i="13"/>
  <c r="W986" i="13"/>
  <c r="X986" i="13"/>
  <c r="U944" i="13"/>
  <c r="AA944" i="13"/>
  <c r="V944" i="13"/>
  <c r="Y944" i="13"/>
  <c r="Z944" i="13"/>
  <c r="W944" i="13"/>
  <c r="X944" i="13"/>
  <c r="K1007" i="13"/>
  <c r="N1007" i="13"/>
  <c r="L1007" i="13"/>
  <c r="O1007" i="13"/>
  <c r="J1007" i="13"/>
  <c r="I1007" i="13"/>
  <c r="M1007" i="13"/>
  <c r="K909" i="13"/>
  <c r="O909" i="13"/>
  <c r="J909" i="13"/>
  <c r="L909" i="13"/>
  <c r="I909" i="13"/>
  <c r="M909" i="13"/>
  <c r="N909" i="13"/>
  <c r="Z958" i="13"/>
  <c r="W958" i="13"/>
  <c r="X958" i="13"/>
  <c r="Y958" i="13"/>
  <c r="AA958" i="13"/>
  <c r="U958" i="13"/>
  <c r="V958" i="13"/>
  <c r="L1028" i="13"/>
  <c r="O1028" i="13"/>
  <c r="K1028" i="13"/>
  <c r="I1028" i="13"/>
  <c r="M1028" i="13"/>
  <c r="N1028" i="13"/>
  <c r="J1028" i="13"/>
  <c r="Y1035" i="13"/>
  <c r="X1035" i="13"/>
  <c r="Z1035" i="13"/>
  <c r="V1035" i="13"/>
  <c r="W1035" i="13"/>
  <c r="AA1035" i="13"/>
  <c r="U1035" i="13"/>
  <c r="I1021" i="13"/>
  <c r="M1021" i="13"/>
  <c r="K1021" i="13"/>
  <c r="J1021" i="13"/>
  <c r="O1021" i="13"/>
  <c r="N1021" i="13"/>
  <c r="L1021" i="13"/>
  <c r="O1049" i="13"/>
  <c r="J1049" i="13"/>
  <c r="M1049" i="13"/>
  <c r="N1049" i="13"/>
  <c r="L1049" i="13"/>
  <c r="K1049" i="13"/>
  <c r="I1049" i="13"/>
  <c r="AA916" i="13"/>
  <c r="U916" i="13"/>
  <c r="X916" i="13"/>
  <c r="V916" i="13"/>
  <c r="W916" i="13"/>
  <c r="Z916" i="13"/>
  <c r="Y916" i="13"/>
  <c r="Z1049" i="13"/>
  <c r="AA1049" i="13"/>
  <c r="V1049" i="13"/>
  <c r="U1049" i="13"/>
  <c r="Y1049" i="13"/>
  <c r="X1049" i="13"/>
  <c r="W1049" i="13"/>
  <c r="U1056" i="13"/>
  <c r="AA1056" i="13"/>
  <c r="Y1056" i="13"/>
  <c r="X1056" i="13"/>
  <c r="V1056" i="13"/>
  <c r="W1056" i="13"/>
  <c r="Z1056" i="13"/>
  <c r="M972" i="13"/>
  <c r="L972" i="13"/>
  <c r="J972" i="13"/>
  <c r="K972" i="13"/>
  <c r="I972" i="13"/>
  <c r="O972" i="13"/>
  <c r="N972" i="13"/>
  <c r="O993" i="13"/>
  <c r="L993" i="13"/>
  <c r="J993" i="13"/>
  <c r="I993" i="13"/>
  <c r="N993" i="13"/>
  <c r="M993" i="13"/>
  <c r="K993" i="13"/>
  <c r="K958" i="13"/>
  <c r="O958" i="13"/>
  <c r="N958" i="13"/>
  <c r="I958" i="13"/>
  <c r="M958" i="13"/>
  <c r="J958" i="13"/>
  <c r="L958" i="13"/>
  <c r="X1014" i="13"/>
  <c r="Z1014" i="13"/>
  <c r="V1014" i="13"/>
  <c r="Y1014" i="13"/>
  <c r="AA1014" i="13"/>
  <c r="U1014" i="13"/>
  <c r="W1014" i="13"/>
  <c r="J1056" i="13"/>
  <c r="I1056" i="13"/>
  <c r="L1056" i="13"/>
  <c r="N1056" i="13"/>
  <c r="K1056" i="13"/>
  <c r="O1056" i="13"/>
  <c r="M1056" i="13"/>
  <c r="L937" i="13"/>
  <c r="M937" i="13"/>
  <c r="J937" i="13"/>
  <c r="O937" i="13"/>
  <c r="K937" i="13"/>
  <c r="N937" i="13"/>
  <c r="I937" i="13"/>
  <c r="I1035" i="13"/>
  <c r="M1035" i="13"/>
  <c r="L1035" i="13"/>
  <c r="N1035" i="13"/>
  <c r="O1035" i="13"/>
  <c r="J1035" i="13"/>
  <c r="K1035" i="13"/>
  <c r="O979" i="13"/>
  <c r="J979" i="13"/>
  <c r="I979" i="13"/>
  <c r="L979" i="13"/>
  <c r="M979" i="13"/>
  <c r="K979" i="13"/>
  <c r="N979" i="13"/>
  <c r="J951" i="13"/>
  <c r="M951" i="13"/>
  <c r="O951" i="13"/>
  <c r="L951" i="13"/>
  <c r="I951" i="13"/>
  <c r="N951" i="13"/>
  <c r="K951" i="13"/>
  <c r="U993" i="13"/>
  <c r="W993" i="13"/>
  <c r="Y993" i="13"/>
  <c r="Z993" i="13"/>
  <c r="AA993" i="13"/>
  <c r="X993" i="13"/>
  <c r="V993" i="13"/>
  <c r="L1014" i="13"/>
  <c r="I1014" i="13"/>
  <c r="N1014" i="13"/>
  <c r="J1014" i="13"/>
  <c r="K1014" i="13"/>
  <c r="M1014" i="13"/>
  <c r="O1014" i="13"/>
  <c r="V1028" i="13"/>
  <c r="Y1028" i="13"/>
  <c r="W1028" i="13"/>
  <c r="X1028" i="13"/>
  <c r="Z1028" i="13"/>
  <c r="AA1028" i="13"/>
  <c r="U1028" i="13"/>
  <c r="X902" i="13"/>
  <c r="Z902" i="13"/>
  <c r="AA902" i="13"/>
  <c r="U902" i="13"/>
  <c r="V902" i="13"/>
  <c r="W902" i="13"/>
  <c r="Y902" i="13"/>
  <c r="Z951" i="13"/>
  <c r="Y951" i="13"/>
  <c r="W951" i="13"/>
  <c r="X951" i="13"/>
  <c r="AA951" i="13"/>
  <c r="V951" i="13"/>
  <c r="U951" i="13"/>
  <c r="M965" i="13"/>
  <c r="N965" i="13"/>
  <c r="O965" i="13"/>
  <c r="J965" i="13"/>
  <c r="L965" i="13"/>
  <c r="K965" i="13"/>
  <c r="I965" i="13"/>
  <c r="W895" i="13"/>
  <c r="Z895" i="13"/>
  <c r="X895" i="13"/>
  <c r="U895" i="13"/>
  <c r="V895" i="13"/>
  <c r="AA895" i="13"/>
  <c r="Y895" i="13"/>
  <c r="Y1000" i="13"/>
  <c r="U1000" i="13"/>
  <c r="W1000" i="13"/>
  <c r="X1000" i="13"/>
  <c r="AA1000" i="13"/>
  <c r="V1000" i="13"/>
  <c r="Z1000" i="13"/>
  <c r="X965" i="13"/>
  <c r="U965" i="13"/>
  <c r="Y965" i="13"/>
  <c r="Z965" i="13"/>
  <c r="W965" i="13"/>
  <c r="AA965" i="13"/>
  <c r="V965" i="13"/>
  <c r="X1042" i="13"/>
  <c r="Y1042" i="13"/>
  <c r="V1042" i="13"/>
  <c r="Z1042" i="13"/>
  <c r="W1042" i="13"/>
  <c r="AA1042" i="13"/>
  <c r="U1042" i="13"/>
  <c r="X1021" i="13"/>
  <c r="AA1021" i="13"/>
  <c r="U1021" i="13"/>
  <c r="V1021" i="13"/>
  <c r="Y1021" i="13"/>
  <c r="Z1021" i="13"/>
  <c r="W1021" i="13"/>
  <c r="Y979" i="13"/>
  <c r="Z979" i="13"/>
  <c r="X979" i="13"/>
  <c r="U979" i="13"/>
  <c r="V979" i="13"/>
  <c r="AA979" i="13"/>
  <c r="W979" i="13"/>
  <c r="L895" i="13"/>
  <c r="M895" i="13"/>
  <c r="J895" i="13"/>
  <c r="O895" i="13"/>
  <c r="K895" i="13"/>
  <c r="I895" i="13"/>
  <c r="N895" i="13"/>
  <c r="U1007" i="13"/>
  <c r="Z1007" i="13"/>
  <c r="V1007" i="13"/>
  <c r="X1007" i="13"/>
  <c r="AA1007" i="13"/>
  <c r="Y1007" i="13"/>
  <c r="W1007" i="13"/>
  <c r="M930" i="13"/>
  <c r="N930" i="13"/>
  <c r="K930" i="13"/>
  <c r="J930" i="13"/>
  <c r="O930" i="13"/>
  <c r="L930" i="13"/>
  <c r="I930" i="13"/>
  <c r="U923" i="13"/>
  <c r="Z923" i="13"/>
  <c r="X923" i="13"/>
  <c r="AA923" i="13"/>
  <c r="W923" i="13"/>
  <c r="Y923" i="13"/>
  <c r="V923" i="13"/>
  <c r="U909" i="13"/>
  <c r="Z909" i="13"/>
  <c r="X909" i="13"/>
  <c r="V909" i="13"/>
  <c r="W909" i="13"/>
  <c r="Y909" i="13"/>
  <c r="AA909" i="13"/>
  <c r="CC78" i="9" l="1" a="1"/>
  <c r="CW82" i="9" s="1"/>
  <c r="DB79" i="9" a="1"/>
  <c r="DV84" i="9" s="1"/>
  <c r="DV89" i="9" l="1"/>
  <c r="CW81" i="9"/>
  <c r="DV91" i="9"/>
  <c r="DV86" i="9"/>
  <c r="CW89" i="9"/>
  <c r="DV83" i="9"/>
  <c r="CW85" i="9"/>
  <c r="DV88" i="9"/>
  <c r="DV85" i="9"/>
  <c r="F77" i="9" a="1"/>
  <c r="Z87" i="9" s="1"/>
  <c r="CW80" i="9"/>
  <c r="CW86" i="9"/>
  <c r="DV87" i="9"/>
  <c r="CW83" i="9"/>
  <c r="CW84" i="9"/>
  <c r="DV90" i="9"/>
  <c r="DV80" i="9"/>
  <c r="DV82" i="9"/>
  <c r="DV79" i="9"/>
  <c r="DB91" i="9"/>
  <c r="DT91" i="9"/>
  <c r="DB79" i="9"/>
  <c r="DC91" i="9"/>
  <c r="DW91" i="9"/>
  <c r="DX91" i="9"/>
  <c r="DU91" i="9"/>
  <c r="DB86" i="9"/>
  <c r="DU90" i="9"/>
  <c r="DX81" i="9"/>
  <c r="DB81" i="9"/>
  <c r="DB83" i="9"/>
  <c r="DW82" i="9"/>
  <c r="DT86" i="9"/>
  <c r="DB88" i="9"/>
  <c r="DU87" i="9"/>
  <c r="DB89" i="9"/>
  <c r="DW83" i="9"/>
  <c r="DX87" i="9"/>
  <c r="DT84" i="9"/>
  <c r="DU88" i="9"/>
  <c r="DW79" i="9"/>
  <c r="DB82" i="9"/>
  <c r="DW87" i="9"/>
  <c r="DW86" i="9"/>
  <c r="DW80" i="9"/>
  <c r="DU84" i="9"/>
  <c r="DC82" i="9"/>
  <c r="DU86" i="9"/>
  <c r="DW84" i="9"/>
  <c r="DX83" i="9"/>
  <c r="DT88" i="9"/>
  <c r="DW88" i="9"/>
  <c r="DW81" i="9"/>
  <c r="DX80" i="9"/>
  <c r="DT82" i="9"/>
  <c r="DC84" i="9"/>
  <c r="DC80" i="9"/>
  <c r="DX89" i="9"/>
  <c r="DT79" i="9"/>
  <c r="DC81" i="9"/>
  <c r="DC90" i="9"/>
  <c r="DC88" i="9"/>
  <c r="DC85" i="9"/>
  <c r="DT89" i="9"/>
  <c r="DT85" i="9"/>
  <c r="DX79" i="9"/>
  <c r="DW89" i="9"/>
  <c r="DB87" i="9"/>
  <c r="DB90" i="9"/>
  <c r="DB85" i="9"/>
  <c r="DU79" i="9"/>
  <c r="DT90" i="9"/>
  <c r="DU81" i="9"/>
  <c r="DC89" i="9"/>
  <c r="DC79" i="9"/>
  <c r="DX85" i="9"/>
  <c r="DX82" i="9"/>
  <c r="DW90" i="9"/>
  <c r="DU85" i="9"/>
  <c r="DU82" i="9"/>
  <c r="DT87" i="9"/>
  <c r="DU83" i="9"/>
  <c r="DU80" i="9"/>
  <c r="DT83" i="9"/>
  <c r="DW85" i="9"/>
  <c r="DU89" i="9"/>
  <c r="DX86" i="9"/>
  <c r="DB80" i="9"/>
  <c r="DX84" i="9"/>
  <c r="DC83" i="9"/>
  <c r="DC86" i="9"/>
  <c r="DC87" i="9"/>
  <c r="DX90" i="9"/>
  <c r="DT80" i="9"/>
  <c r="DT81" i="9"/>
  <c r="DX88" i="9"/>
  <c r="DB84" i="9"/>
  <c r="DE84" i="9"/>
  <c r="DL87" i="9"/>
  <c r="DP89" i="9"/>
  <c r="DG91" i="9"/>
  <c r="DE81" i="9"/>
  <c r="DM91" i="9"/>
  <c r="DD84" i="9"/>
  <c r="DE85" i="9"/>
  <c r="DE88" i="9"/>
  <c r="DN85" i="9"/>
  <c r="DQ80" i="9"/>
  <c r="DD89" i="9"/>
  <c r="DD83" i="9"/>
  <c r="DL85" i="9"/>
  <c r="DH87" i="9"/>
  <c r="DQ85" i="9"/>
  <c r="DP88" i="9"/>
  <c r="DD80" i="9"/>
  <c r="DM90" i="9"/>
  <c r="DE90" i="9"/>
  <c r="DK85" i="9"/>
  <c r="DF91" i="9"/>
  <c r="DP79" i="9"/>
  <c r="DS86" i="9"/>
  <c r="DL81" i="9"/>
  <c r="DO89" i="9"/>
  <c r="DG80" i="9"/>
  <c r="DN83" i="9"/>
  <c r="DN87" i="9"/>
  <c r="DL86" i="9"/>
  <c r="DO85" i="9"/>
  <c r="DN88" i="9"/>
  <c r="DH83" i="9"/>
  <c r="DH88" i="9"/>
  <c r="DQ90" i="9"/>
  <c r="DD86" i="9"/>
  <c r="DP83" i="9"/>
  <c r="DD91" i="9"/>
  <c r="DL80" i="9"/>
  <c r="DD90" i="9"/>
  <c r="DF90" i="9"/>
  <c r="DF86" i="9"/>
  <c r="DQ86" i="9"/>
  <c r="DI90" i="9"/>
  <c r="DH90" i="9"/>
  <c r="DF88" i="9"/>
  <c r="DN79" i="9"/>
  <c r="DO90" i="9"/>
  <c r="DH82" i="9"/>
  <c r="DM87" i="9"/>
  <c r="DR86" i="9"/>
  <c r="DD87" i="9"/>
  <c r="DE79" i="9"/>
  <c r="DF80" i="9"/>
  <c r="DF89" i="9"/>
  <c r="DN80" i="9"/>
  <c r="DG90" i="9"/>
  <c r="DO80" i="9"/>
  <c r="DR90" i="9"/>
  <c r="DJ83" i="9"/>
  <c r="DG88" i="9"/>
  <c r="DK86" i="9"/>
  <c r="DI82" i="9"/>
  <c r="DQ89" i="9"/>
  <c r="DR85" i="9"/>
  <c r="DS79" i="9"/>
  <c r="DI80" i="9"/>
  <c r="DE87" i="9"/>
  <c r="DD85" i="9"/>
  <c r="DH81" i="9"/>
  <c r="DG79" i="9"/>
  <c r="DH84" i="9"/>
  <c r="DH79" i="9"/>
  <c r="DK83" i="9"/>
  <c r="DO81" i="9"/>
  <c r="DG83" i="9"/>
  <c r="DE86" i="9"/>
  <c r="DO82" i="9"/>
  <c r="DJ82" i="9"/>
  <c r="DK90" i="9"/>
  <c r="DG85" i="9"/>
  <c r="DQ79" i="9"/>
  <c r="DS87" i="9"/>
  <c r="DK88" i="9"/>
  <c r="DR87" i="9"/>
  <c r="DR83" i="9"/>
  <c r="DJ88" i="9"/>
  <c r="DI88" i="9"/>
  <c r="DP90" i="9"/>
  <c r="DF82" i="9"/>
  <c r="DI86" i="9"/>
  <c r="DL83" i="9"/>
  <c r="DS89" i="9"/>
  <c r="DE82" i="9"/>
  <c r="DM86" i="9"/>
  <c r="DR88" i="9"/>
  <c r="DO88" i="9"/>
  <c r="DR80" i="9"/>
  <c r="DH85" i="9"/>
  <c r="DI83" i="9"/>
  <c r="DM79" i="9"/>
  <c r="DL90" i="9"/>
  <c r="DG89" i="9"/>
  <c r="DN84" i="9"/>
  <c r="DI85" i="9"/>
  <c r="DF87" i="9"/>
  <c r="DO91" i="9"/>
  <c r="DH80" i="9"/>
  <c r="DQ84" i="9"/>
  <c r="DR84" i="9"/>
  <c r="DE89" i="9"/>
  <c r="DJ91" i="9"/>
  <c r="DN86" i="9"/>
  <c r="DJ86" i="9"/>
  <c r="DR81" i="9"/>
  <c r="DK79" i="9"/>
  <c r="DO79" i="9"/>
  <c r="DR82" i="9"/>
  <c r="DM80" i="9"/>
  <c r="DK89" i="9"/>
  <c r="DN89" i="9"/>
  <c r="DI84" i="9"/>
  <c r="DD82" i="9"/>
  <c r="DL82" i="9"/>
  <c r="DQ82" i="9"/>
  <c r="DP85" i="9"/>
  <c r="DG86" i="9"/>
  <c r="DQ88" i="9"/>
  <c r="DO83" i="9"/>
  <c r="DP86" i="9"/>
  <c r="DJ87" i="9"/>
  <c r="DD88" i="9"/>
  <c r="DP82" i="9"/>
  <c r="DS91" i="9"/>
  <c r="DE80" i="9"/>
  <c r="DL84" i="9"/>
  <c r="DJ79" i="9"/>
  <c r="DH89" i="9"/>
  <c r="DK91" i="9"/>
  <c r="DS90" i="9"/>
  <c r="DN91" i="9"/>
  <c r="DM88" i="9"/>
  <c r="DI87" i="9"/>
  <c r="DH86" i="9"/>
  <c r="DS80" i="9"/>
  <c r="DK80" i="9"/>
  <c r="DF81" i="9"/>
  <c r="DI81" i="9"/>
  <c r="DM81" i="9"/>
  <c r="DR91" i="9"/>
  <c r="DD81" i="9"/>
  <c r="DD79" i="9"/>
  <c r="DI91" i="9"/>
  <c r="DN90" i="9"/>
  <c r="DK82" i="9"/>
  <c r="DQ91" i="9"/>
  <c r="DK81" i="9"/>
  <c r="DS81" i="9"/>
  <c r="DS85" i="9"/>
  <c r="DQ83" i="9"/>
  <c r="DJ85" i="9"/>
  <c r="DJ81" i="9"/>
  <c r="DE91" i="9"/>
  <c r="DR89" i="9"/>
  <c r="DP91" i="9"/>
  <c r="DF79" i="9"/>
  <c r="DJ84" i="9"/>
  <c r="DL89" i="9"/>
  <c r="DJ80" i="9"/>
  <c r="DR79" i="9"/>
  <c r="DO86" i="9"/>
  <c r="DK87" i="9"/>
  <c r="DF83" i="9"/>
  <c r="DG82" i="9"/>
  <c r="DO87" i="9"/>
  <c r="DS82" i="9"/>
  <c r="DP81" i="9"/>
  <c r="DG87" i="9"/>
  <c r="DJ90" i="9"/>
  <c r="DK84" i="9"/>
  <c r="DF84" i="9"/>
  <c r="DS84" i="9"/>
  <c r="DJ89" i="9"/>
  <c r="DL79" i="9"/>
  <c r="DM83" i="9"/>
  <c r="DS83" i="9"/>
  <c r="DS88" i="9"/>
  <c r="DN81" i="9"/>
  <c r="DE83" i="9"/>
  <c r="DQ81" i="9"/>
  <c r="DF85" i="9"/>
  <c r="DP87" i="9"/>
  <c r="DL88" i="9"/>
  <c r="DI79" i="9"/>
  <c r="DO84" i="9"/>
  <c r="DQ87" i="9"/>
  <c r="DH91" i="9"/>
  <c r="DN82" i="9"/>
  <c r="DM82" i="9"/>
  <c r="DI89" i="9"/>
  <c r="DM85" i="9"/>
  <c r="DP84" i="9"/>
  <c r="DM84" i="9"/>
  <c r="DL91" i="9"/>
  <c r="DG84" i="9"/>
  <c r="DP80" i="9"/>
  <c r="DG81" i="9"/>
  <c r="DM89" i="9"/>
  <c r="DV81" i="9"/>
  <c r="CW88" i="9"/>
  <c r="CW79" i="9"/>
  <c r="CW78" i="9"/>
  <c r="CW87" i="9"/>
  <c r="CU87" i="9"/>
  <c r="CY79" i="9"/>
  <c r="CY89" i="9"/>
  <c r="CC83" i="9"/>
  <c r="CC88" i="9"/>
  <c r="CX81" i="9"/>
  <c r="CV86" i="9"/>
  <c r="CX82" i="9"/>
  <c r="CU82" i="9"/>
  <c r="CD88" i="9"/>
  <c r="CY86" i="9"/>
  <c r="CU86" i="9"/>
  <c r="CD84" i="9"/>
  <c r="CV78" i="9"/>
  <c r="CD82" i="9"/>
  <c r="CY88" i="9"/>
  <c r="CX83" i="9"/>
  <c r="CV79" i="9"/>
  <c r="CY85" i="9"/>
  <c r="CX80" i="9"/>
  <c r="CV85" i="9"/>
  <c r="CU79" i="9"/>
  <c r="CV89" i="9"/>
  <c r="CC78" i="9"/>
  <c r="CV88" i="9"/>
  <c r="CX85" i="9"/>
  <c r="CD85" i="9"/>
  <c r="CU81" i="9"/>
  <c r="CX86" i="9"/>
  <c r="CC85" i="9"/>
  <c r="CX78" i="9"/>
  <c r="CC89" i="9"/>
  <c r="CX87" i="9"/>
  <c r="CD87" i="9"/>
  <c r="CD81" i="9"/>
  <c r="CD78" i="9"/>
  <c r="CY87" i="9"/>
  <c r="CD80" i="9"/>
  <c r="CX79" i="9"/>
  <c r="CX89" i="9"/>
  <c r="CV83" i="9"/>
  <c r="CV82" i="9"/>
  <c r="CU83" i="9"/>
  <c r="CD86" i="9"/>
  <c r="CU85" i="9"/>
  <c r="CV84" i="9"/>
  <c r="CY82" i="9"/>
  <c r="CC82" i="9"/>
  <c r="CY80" i="9"/>
  <c r="CV81" i="9"/>
  <c r="CC81" i="9"/>
  <c r="CV80" i="9"/>
  <c r="CY84" i="9"/>
  <c r="CC84" i="9"/>
  <c r="CU78" i="9"/>
  <c r="CV87" i="9"/>
  <c r="CC86" i="9"/>
  <c r="CX84" i="9"/>
  <c r="CU88" i="9"/>
  <c r="CC80" i="9"/>
  <c r="CC79" i="9"/>
  <c r="CD83" i="9"/>
  <c r="CU89" i="9"/>
  <c r="CC87" i="9"/>
  <c r="CD89" i="9"/>
  <c r="CU84" i="9"/>
  <c r="CD79" i="9"/>
  <c r="CU80" i="9"/>
  <c r="CY78" i="9"/>
  <c r="CY83" i="9"/>
  <c r="CX88" i="9"/>
  <c r="CY81" i="9"/>
  <c r="CP86" i="9"/>
  <c r="CR88" i="9"/>
  <c r="CL85" i="9"/>
  <c r="CL78" i="9"/>
  <c r="CL84" i="9"/>
  <c r="CT78" i="9"/>
  <c r="CP80" i="9"/>
  <c r="CI79" i="9"/>
  <c r="CE80" i="9"/>
  <c r="CF86" i="9"/>
  <c r="CL87" i="9"/>
  <c r="CM81" i="9"/>
  <c r="CN83" i="9"/>
  <c r="CF89" i="9"/>
  <c r="CM87" i="9"/>
  <c r="CH87" i="9"/>
  <c r="CQ87" i="9"/>
  <c r="CK79" i="9"/>
  <c r="CL83" i="9"/>
  <c r="CF80" i="9"/>
  <c r="CT87" i="9"/>
  <c r="CI82" i="9"/>
  <c r="CR84" i="9"/>
  <c r="CG81" i="9"/>
  <c r="CL88" i="9"/>
  <c r="CM88" i="9"/>
  <c r="CK80" i="9"/>
  <c r="CO79" i="9"/>
  <c r="CL86" i="9"/>
  <c r="CH79" i="9"/>
  <c r="CO86" i="9"/>
  <c r="CQ88" i="9"/>
  <c r="CI87" i="9"/>
  <c r="CM83" i="9"/>
  <c r="CE86" i="9"/>
  <c r="CK85" i="9"/>
  <c r="CF78" i="9"/>
  <c r="CI83" i="9"/>
  <c r="CJ79" i="9"/>
  <c r="CN79" i="9"/>
  <c r="CI89" i="9"/>
  <c r="CF87" i="9"/>
  <c r="CH82" i="9"/>
  <c r="CR82" i="9"/>
  <c r="CK83" i="9"/>
  <c r="CM80" i="9"/>
  <c r="CG87" i="9"/>
  <c r="CE84" i="9"/>
  <c r="CM85" i="9"/>
  <c r="CS84" i="9"/>
  <c r="CR83" i="9"/>
  <c r="CR86" i="9"/>
  <c r="CP83" i="9"/>
  <c r="CP87" i="9"/>
  <c r="CJ83" i="9"/>
  <c r="CF85" i="9"/>
  <c r="CI81" i="9"/>
  <c r="CS89" i="9"/>
  <c r="CM78" i="9"/>
  <c r="CE78" i="9"/>
  <c r="CO89" i="9"/>
  <c r="CQ82" i="9"/>
  <c r="CT79" i="9"/>
  <c r="CG86" i="9"/>
  <c r="CQ84" i="9"/>
  <c r="CJ78" i="9"/>
  <c r="CO80" i="9"/>
  <c r="CT81" i="9"/>
  <c r="CO81" i="9"/>
  <c r="CH85" i="9"/>
  <c r="CE88" i="9"/>
  <c r="CM86" i="9"/>
  <c r="CG89" i="9"/>
  <c r="CQ89" i="9"/>
  <c r="CN82" i="9"/>
  <c r="CP84" i="9"/>
  <c r="CJ81" i="9"/>
  <c r="CS87" i="9"/>
  <c r="CR87" i="9"/>
  <c r="CS78" i="9"/>
  <c r="CI80" i="9"/>
  <c r="CG80" i="9"/>
  <c r="CG79" i="9"/>
  <c r="CI84" i="9"/>
  <c r="CK84" i="9"/>
  <c r="CJ80" i="9"/>
  <c r="CN87" i="9"/>
  <c r="CM79" i="9"/>
  <c r="CS83" i="9"/>
  <c r="CP89" i="9"/>
  <c r="CG88" i="9"/>
  <c r="CK87" i="9"/>
  <c r="CH84" i="9"/>
  <c r="CF84" i="9"/>
  <c r="CQ81" i="9"/>
  <c r="CE87" i="9"/>
  <c r="CT82" i="9"/>
  <c r="CO84" i="9"/>
  <c r="CK78" i="9"/>
  <c r="CI85" i="9"/>
  <c r="CM84" i="9"/>
  <c r="CL79" i="9"/>
  <c r="CR85" i="9"/>
  <c r="CF88" i="9"/>
  <c r="CK86" i="9"/>
  <c r="CP81" i="9"/>
  <c r="CN85" i="9"/>
  <c r="CF79" i="9"/>
  <c r="CN80" i="9"/>
  <c r="CP78" i="9"/>
  <c r="CQ79" i="9"/>
  <c r="CO88" i="9"/>
  <c r="CF83" i="9"/>
  <c r="CJ82" i="9"/>
  <c r="CK89" i="9"/>
  <c r="CN78" i="9"/>
  <c r="CS85" i="9"/>
  <c r="CP85" i="9"/>
  <c r="CL80" i="9"/>
  <c r="CJ85" i="9"/>
  <c r="CH88" i="9"/>
  <c r="CI78" i="9"/>
  <c r="CG78" i="9"/>
  <c r="CN86" i="9"/>
  <c r="CQ83" i="9"/>
  <c r="CO83" i="9"/>
  <c r="CO87" i="9"/>
  <c r="CK88" i="9"/>
  <c r="CH78" i="9"/>
  <c r="CQ78" i="9"/>
  <c r="CQ86" i="9"/>
  <c r="CH83" i="9"/>
  <c r="CO85" i="9"/>
  <c r="CK82" i="9"/>
  <c r="CJ89" i="9"/>
  <c r="CH89" i="9"/>
  <c r="CT85" i="9"/>
  <c r="CG83" i="9"/>
  <c r="CG84" i="9"/>
  <c r="CE81" i="9"/>
  <c r="CE82" i="9"/>
  <c r="CE89" i="9"/>
  <c r="CQ80" i="9"/>
  <c r="CE85" i="9"/>
  <c r="CE79" i="9"/>
  <c r="CS79" i="9"/>
  <c r="CT84" i="9"/>
  <c r="CR81" i="9"/>
  <c r="CR80" i="9"/>
  <c r="CQ85" i="9"/>
  <c r="CJ86" i="9"/>
  <c r="CT88" i="9"/>
  <c r="CH86" i="9"/>
  <c r="CL89" i="9"/>
  <c r="CJ88" i="9"/>
  <c r="CS88" i="9"/>
  <c r="CT86" i="9"/>
  <c r="CF81" i="9"/>
  <c r="CJ87" i="9"/>
  <c r="CM82" i="9"/>
  <c r="CO82" i="9"/>
  <c r="CP82" i="9"/>
  <c r="CM89" i="9"/>
  <c r="CS81" i="9"/>
  <c r="CT89" i="9"/>
  <c r="CN84" i="9"/>
  <c r="CE83" i="9"/>
  <c r="CG82" i="9"/>
  <c r="CR79" i="9"/>
  <c r="CI88" i="9"/>
  <c r="CT83" i="9"/>
  <c r="CK81" i="9"/>
  <c r="CH80" i="9"/>
  <c r="CG85" i="9"/>
  <c r="CO78" i="9"/>
  <c r="CN81" i="9"/>
  <c r="CN89" i="9"/>
  <c r="CL81" i="9"/>
  <c r="CN88" i="9"/>
  <c r="CI86" i="9"/>
  <c r="CS82" i="9"/>
  <c r="CT80" i="9"/>
  <c r="CP88" i="9"/>
  <c r="CJ84" i="9"/>
  <c r="CH81" i="9"/>
  <c r="CP79" i="9"/>
  <c r="CS86" i="9"/>
  <c r="CF82" i="9"/>
  <c r="CR89" i="9"/>
  <c r="CL82" i="9"/>
  <c r="CS80" i="9"/>
  <c r="CR78" i="9"/>
  <c r="AE81" i="9" a="1"/>
  <c r="AP95" i="9" s="1"/>
  <c r="AL95" i="9" l="1"/>
  <c r="BA95" i="9"/>
  <c r="AZ95" i="9"/>
  <c r="AX82" i="9"/>
  <c r="BA94" i="9"/>
  <c r="AZ85" i="9"/>
  <c r="AZ89" i="9"/>
  <c r="AZ87" i="9"/>
  <c r="AE91" i="9"/>
  <c r="AX90" i="9"/>
  <c r="AZ88" i="9"/>
  <c r="AZ86" i="9"/>
  <c r="AW84" i="9"/>
  <c r="BA85" i="9"/>
  <c r="AW91" i="9"/>
  <c r="AE81" i="9"/>
  <c r="AF90" i="9"/>
  <c r="AX83" i="9"/>
  <c r="AZ84" i="9"/>
  <c r="AF94" i="9"/>
  <c r="BA87" i="9"/>
  <c r="AE94" i="9"/>
  <c r="AE83" i="9"/>
  <c r="AF86" i="9"/>
  <c r="BA89" i="9"/>
  <c r="AF81" i="9"/>
  <c r="AW93" i="9"/>
  <c r="AF89" i="9"/>
  <c r="AE90" i="9"/>
  <c r="AZ81" i="9"/>
  <c r="AW83" i="9"/>
  <c r="AE88" i="9"/>
  <c r="AF87" i="9"/>
  <c r="AZ94" i="9"/>
  <c r="AX91" i="9"/>
  <c r="AE82" i="9"/>
  <c r="AW89" i="9"/>
  <c r="AF93" i="9"/>
  <c r="AZ83" i="9"/>
  <c r="AX93" i="9"/>
  <c r="AW82" i="9"/>
  <c r="AE92" i="9"/>
  <c r="AW92" i="9"/>
  <c r="AZ91" i="9"/>
  <c r="AZ82" i="9"/>
  <c r="BA86" i="9"/>
  <c r="BA88" i="9"/>
  <c r="BA83" i="9"/>
  <c r="BA84" i="9"/>
  <c r="BA81" i="9"/>
  <c r="AE86" i="9"/>
  <c r="AE93" i="9"/>
  <c r="AX88" i="9"/>
  <c r="AZ92" i="9"/>
  <c r="AX81" i="9"/>
  <c r="BA82" i="9"/>
  <c r="AZ93" i="9"/>
  <c r="AX86" i="9"/>
  <c r="AW94" i="9"/>
  <c r="BA91" i="9"/>
  <c r="AX87" i="9"/>
  <c r="AX89" i="9"/>
  <c r="AE84" i="9"/>
  <c r="AE87" i="9"/>
  <c r="AF91" i="9"/>
  <c r="AF92" i="9"/>
  <c r="AW86" i="9"/>
  <c r="AW88" i="9"/>
  <c r="AF83" i="9"/>
  <c r="AE89" i="9"/>
  <c r="AZ90" i="9"/>
  <c r="AW90" i="9"/>
  <c r="AF88" i="9"/>
  <c r="AE85" i="9"/>
  <c r="AW87" i="9"/>
  <c r="AX94" i="9"/>
  <c r="AF84" i="9"/>
  <c r="BA93" i="9"/>
  <c r="BA92" i="9"/>
  <c r="AW85" i="9"/>
  <c r="BA90" i="9"/>
  <c r="AX84" i="9"/>
  <c r="AX85" i="9"/>
  <c r="AF82" i="9"/>
  <c r="AX92" i="9"/>
  <c r="AF85" i="9"/>
  <c r="AW81" i="9"/>
  <c r="AF95" i="9"/>
  <c r="AW95" i="9"/>
  <c r="AE95" i="9"/>
  <c r="AX95" i="9"/>
  <c r="AH88" i="9"/>
  <c r="AQ90" i="9"/>
  <c r="AG93" i="9"/>
  <c r="AP90" i="9"/>
  <c r="AN89" i="9"/>
  <c r="AT91" i="9"/>
  <c r="AV83" i="9"/>
  <c r="AN82" i="9"/>
  <c r="AH82" i="9"/>
  <c r="AP88" i="9"/>
  <c r="AI83" i="9"/>
  <c r="AO89" i="9"/>
  <c r="AQ85" i="9"/>
  <c r="AN87" i="9"/>
  <c r="AJ87" i="9"/>
  <c r="AM91" i="9"/>
  <c r="AN90" i="9"/>
  <c r="AI89" i="9"/>
  <c r="AG86" i="9"/>
  <c r="AH89" i="9"/>
  <c r="AT88" i="9"/>
  <c r="AO82" i="9"/>
  <c r="AP93" i="9"/>
  <c r="AH90" i="9"/>
  <c r="AO88" i="9"/>
  <c r="AQ92" i="9"/>
  <c r="AN84" i="9"/>
  <c r="AS88" i="9"/>
  <c r="AR92" i="9"/>
  <c r="AN88" i="9"/>
  <c r="AR93" i="9"/>
  <c r="AR88" i="9"/>
  <c r="AM84" i="9"/>
  <c r="AI85" i="9"/>
  <c r="AJ83" i="9"/>
  <c r="AP94" i="9"/>
  <c r="AJ85" i="9"/>
  <c r="AQ93" i="9"/>
  <c r="AP87" i="9"/>
  <c r="AO90" i="9"/>
  <c r="AG94" i="9"/>
  <c r="AG82" i="9"/>
  <c r="AN94" i="9"/>
  <c r="AL84" i="9"/>
  <c r="AT93" i="9"/>
  <c r="AG89" i="9"/>
  <c r="AK84" i="9"/>
  <c r="AO94" i="9"/>
  <c r="AS93" i="9"/>
  <c r="AL92" i="9"/>
  <c r="AV85" i="9"/>
  <c r="AK83" i="9"/>
  <c r="AM94" i="9"/>
  <c r="AT90" i="9"/>
  <c r="AJ88" i="9"/>
  <c r="AI87" i="9"/>
  <c r="AT82" i="9"/>
  <c r="AI84" i="9"/>
  <c r="AI90" i="9"/>
  <c r="AL86" i="9"/>
  <c r="AS94" i="9"/>
  <c r="AT85" i="9"/>
  <c r="AP82" i="9"/>
  <c r="AI86" i="9"/>
  <c r="AM89" i="9"/>
  <c r="AM85" i="9"/>
  <c r="AV89" i="9"/>
  <c r="AK81" i="9"/>
  <c r="AT89" i="9"/>
  <c r="AK88" i="9"/>
  <c r="AS81" i="9"/>
  <c r="AU91" i="9"/>
  <c r="AM82" i="9"/>
  <c r="AO87" i="9"/>
  <c r="AU86" i="9"/>
  <c r="AJ81" i="9"/>
  <c r="AT87" i="9"/>
  <c r="AO86" i="9"/>
  <c r="AR83" i="9"/>
  <c r="AT84" i="9"/>
  <c r="AP85" i="9"/>
  <c r="AS92" i="9"/>
  <c r="AL83" i="9"/>
  <c r="AH93" i="9"/>
  <c r="AH94" i="9"/>
  <c r="AQ91" i="9"/>
  <c r="AH81" i="9"/>
  <c r="AL89" i="9"/>
  <c r="AH91" i="9"/>
  <c r="AO85" i="9"/>
  <c r="AV84" i="9"/>
  <c r="AO92" i="9"/>
  <c r="AH87" i="9"/>
  <c r="AR85" i="9"/>
  <c r="AJ92" i="9"/>
  <c r="AV87" i="9"/>
  <c r="AR91" i="9"/>
  <c r="AR89" i="9"/>
  <c r="AT86" i="9"/>
  <c r="AV86" i="9"/>
  <c r="AM83" i="9"/>
  <c r="AP92" i="9"/>
  <c r="AV82" i="9"/>
  <c r="AL87" i="9"/>
  <c r="AQ81" i="9"/>
  <c r="AU88" i="9"/>
  <c r="AL91" i="9"/>
  <c r="AU90" i="9"/>
  <c r="AM86" i="9"/>
  <c r="AR82" i="9"/>
  <c r="AK85" i="9"/>
  <c r="AI92" i="9"/>
  <c r="AV93" i="9"/>
  <c r="AJ91" i="9"/>
  <c r="AH84" i="9"/>
  <c r="AP83" i="9"/>
  <c r="AV81" i="9"/>
  <c r="AG88" i="9"/>
  <c r="AM90" i="9"/>
  <c r="AJ84" i="9"/>
  <c r="AG90" i="9"/>
  <c r="AK91" i="9"/>
  <c r="AM92" i="9"/>
  <c r="AK92" i="9"/>
  <c r="AN93" i="9"/>
  <c r="AO93" i="9"/>
  <c r="AU82" i="9"/>
  <c r="AP89" i="9"/>
  <c r="AQ89" i="9"/>
  <c r="AP86" i="9"/>
  <c r="AJ89" i="9"/>
  <c r="AP84" i="9"/>
  <c r="AI82" i="9"/>
  <c r="AR94" i="9"/>
  <c r="AU83" i="9"/>
  <c r="AR86" i="9"/>
  <c r="AO83" i="9"/>
  <c r="AL81" i="9"/>
  <c r="AS83" i="9"/>
  <c r="AI81" i="9"/>
  <c r="AL90" i="9"/>
  <c r="AS87" i="9"/>
  <c r="AR87" i="9"/>
  <c r="AS89" i="9"/>
  <c r="AS86" i="9"/>
  <c r="AK94" i="9"/>
  <c r="AV90" i="9"/>
  <c r="AN85" i="9"/>
  <c r="AV94" i="9"/>
  <c r="AK82" i="9"/>
  <c r="AU92" i="9"/>
  <c r="AK89" i="9"/>
  <c r="AS84" i="9"/>
  <c r="AO91" i="9"/>
  <c r="AU84" i="9"/>
  <c r="AU87" i="9"/>
  <c r="AI94" i="9"/>
  <c r="AO84" i="9"/>
  <c r="AM81" i="9"/>
  <c r="AH85" i="9"/>
  <c r="AP91" i="9"/>
  <c r="AN92" i="9"/>
  <c r="AL94" i="9"/>
  <c r="AH86" i="9"/>
  <c r="AH83" i="9"/>
  <c r="AG81" i="9"/>
  <c r="AT81" i="9"/>
  <c r="AR90" i="9"/>
  <c r="AR81" i="9"/>
  <c r="AU81" i="9"/>
  <c r="AQ82" i="9"/>
  <c r="AS90" i="9"/>
  <c r="AS91" i="9"/>
  <c r="AV91" i="9"/>
  <c r="AG92" i="9"/>
  <c r="AG91" i="9"/>
  <c r="AJ94" i="9"/>
  <c r="AT94" i="9"/>
  <c r="AJ90" i="9"/>
  <c r="AL82" i="9"/>
  <c r="AL85" i="9"/>
  <c r="AN91" i="9"/>
  <c r="AM87" i="9"/>
  <c r="AK86" i="9"/>
  <c r="AL88" i="9"/>
  <c r="AQ84" i="9"/>
  <c r="AG84" i="9"/>
  <c r="AP81" i="9"/>
  <c r="AJ93" i="9"/>
  <c r="AU93" i="9"/>
  <c r="AN83" i="9"/>
  <c r="AH92" i="9"/>
  <c r="AI88" i="9"/>
  <c r="AK90" i="9"/>
  <c r="AT92" i="9"/>
  <c r="AI91" i="9"/>
  <c r="AU85" i="9"/>
  <c r="AK93" i="9"/>
  <c r="AN81" i="9"/>
  <c r="AI93" i="9"/>
  <c r="AT83" i="9"/>
  <c r="AR84" i="9"/>
  <c r="AM88" i="9"/>
  <c r="AQ83" i="9"/>
  <c r="AV92" i="9"/>
  <c r="AO81" i="9"/>
  <c r="AQ88" i="9"/>
  <c r="AG87" i="9"/>
  <c r="AG85" i="9"/>
  <c r="AK87" i="9"/>
  <c r="AQ87" i="9"/>
  <c r="AJ86" i="9"/>
  <c r="AN86" i="9"/>
  <c r="AQ94" i="9"/>
  <c r="AQ86" i="9"/>
  <c r="AS85" i="9"/>
  <c r="AV88" i="9"/>
  <c r="AJ82" i="9"/>
  <c r="AL93" i="9"/>
  <c r="AM93" i="9"/>
  <c r="AU94" i="9"/>
  <c r="AS82" i="9"/>
  <c r="AU89" i="9"/>
  <c r="AG83" i="9"/>
  <c r="AY87" i="9"/>
  <c r="AY90" i="9"/>
  <c r="AY84" i="9"/>
  <c r="AY81" i="9"/>
  <c r="AY91" i="9"/>
  <c r="AY93" i="9"/>
  <c r="AY83" i="9"/>
  <c r="AY86" i="9"/>
  <c r="AY89" i="9"/>
  <c r="AY94" i="9"/>
  <c r="AY82" i="9"/>
  <c r="AY85" i="9"/>
  <c r="AY88" i="9"/>
  <c r="AY92" i="9"/>
  <c r="AK95" i="9"/>
  <c r="AJ95" i="9"/>
  <c r="AV95" i="9"/>
  <c r="AN95" i="9"/>
  <c r="AH95" i="9"/>
  <c r="AS95" i="9"/>
  <c r="AG95" i="9"/>
  <c r="AO95" i="9"/>
  <c r="AQ95" i="9"/>
  <c r="AI95" i="9"/>
  <c r="AU95" i="9"/>
  <c r="AT95" i="9"/>
  <c r="AR95" i="9"/>
  <c r="AM95" i="9"/>
  <c r="CC90" i="9" a="1"/>
  <c r="DB92" i="9" a="1"/>
  <c r="AB87" i="9"/>
  <c r="AA87" i="9"/>
  <c r="AA77" i="9"/>
  <c r="Y83" i="9"/>
  <c r="G81" i="9"/>
  <c r="Y78" i="9"/>
  <c r="Y77" i="9"/>
  <c r="Y84" i="9"/>
  <c r="F80" i="9"/>
  <c r="AA79" i="9"/>
  <c r="G83" i="9"/>
  <c r="Y80" i="9"/>
  <c r="X83" i="9"/>
  <c r="AB79" i="9"/>
  <c r="G80" i="9"/>
  <c r="AB80" i="9"/>
  <c r="AB77" i="9"/>
  <c r="AA84" i="9"/>
  <c r="AA81" i="9"/>
  <c r="X80" i="9"/>
  <c r="G79" i="9"/>
  <c r="F81" i="9"/>
  <c r="Y82" i="9"/>
  <c r="AB82" i="9"/>
  <c r="F83" i="9"/>
  <c r="G77" i="9"/>
  <c r="X82" i="9"/>
  <c r="X77" i="9"/>
  <c r="X79" i="9"/>
  <c r="X81" i="9"/>
  <c r="X78" i="9"/>
  <c r="AB81" i="9"/>
  <c r="G82" i="9"/>
  <c r="F77" i="9"/>
  <c r="F82" i="9"/>
  <c r="Y81" i="9"/>
  <c r="G78" i="9"/>
  <c r="AB84" i="9"/>
  <c r="AA83" i="9"/>
  <c r="AA78" i="9"/>
  <c r="AA82" i="9"/>
  <c r="F78" i="9"/>
  <c r="Y79" i="9"/>
  <c r="X84" i="9"/>
  <c r="AB83" i="9"/>
  <c r="AA80" i="9"/>
  <c r="F84" i="9"/>
  <c r="F79" i="9"/>
  <c r="G84" i="9"/>
  <c r="AB78" i="9"/>
  <c r="AA85" i="9"/>
  <c r="AB85" i="9"/>
  <c r="AB86" i="9"/>
  <c r="AA86" i="9"/>
  <c r="K78" i="9"/>
  <c r="K86" i="9"/>
  <c r="T84" i="9"/>
  <c r="R77" i="9"/>
  <c r="J81" i="9"/>
  <c r="M82" i="9"/>
  <c r="L80" i="9"/>
  <c r="T82" i="9"/>
  <c r="H86" i="9"/>
  <c r="V82" i="9"/>
  <c r="P82" i="9"/>
  <c r="I83" i="9"/>
  <c r="T77" i="9"/>
  <c r="Q81" i="9"/>
  <c r="I81" i="9"/>
  <c r="R79" i="9"/>
  <c r="Q79" i="9"/>
  <c r="O77" i="9"/>
  <c r="U80" i="9"/>
  <c r="W79" i="9"/>
  <c r="Q80" i="9"/>
  <c r="U84" i="9"/>
  <c r="I80" i="9"/>
  <c r="V80" i="9"/>
  <c r="O83" i="9"/>
  <c r="M84" i="9"/>
  <c r="P86" i="9"/>
  <c r="Q83" i="9"/>
  <c r="R81" i="9"/>
  <c r="G85" i="9"/>
  <c r="J77" i="9"/>
  <c r="W77" i="9"/>
  <c r="G86" i="9"/>
  <c r="Y86" i="9"/>
  <c r="P77" i="9"/>
  <c r="H83" i="9"/>
  <c r="S77" i="9"/>
  <c r="H81" i="9"/>
  <c r="T83" i="9"/>
  <c r="K77" i="9"/>
  <c r="M79" i="9"/>
  <c r="L84" i="9"/>
  <c r="N79" i="9"/>
  <c r="Q78" i="9"/>
  <c r="U81" i="9"/>
  <c r="V85" i="9"/>
  <c r="K84" i="9"/>
  <c r="T86" i="9"/>
  <c r="X86" i="9"/>
  <c r="N84" i="9"/>
  <c r="L81" i="9"/>
  <c r="O78" i="9"/>
  <c r="W83" i="9"/>
  <c r="W80" i="9"/>
  <c r="S82" i="9"/>
  <c r="K80" i="9"/>
  <c r="N82" i="9"/>
  <c r="W78" i="9"/>
  <c r="L85" i="9"/>
  <c r="V83" i="9"/>
  <c r="R80" i="9"/>
  <c r="P80" i="9"/>
  <c r="J79" i="9"/>
  <c r="N86" i="9"/>
  <c r="O85" i="9"/>
  <c r="Q82" i="9"/>
  <c r="O84" i="9"/>
  <c r="G87" i="9"/>
  <c r="N80" i="9"/>
  <c r="Y85" i="9"/>
  <c r="M77" i="9"/>
  <c r="R83" i="9"/>
  <c r="I84" i="9"/>
  <c r="U83" i="9"/>
  <c r="R78" i="9"/>
  <c r="M83" i="9"/>
  <c r="U82" i="9"/>
  <c r="O86" i="9"/>
  <c r="L79" i="9"/>
  <c r="S79" i="9"/>
  <c r="Q84" i="9"/>
  <c r="R85" i="9"/>
  <c r="I77" i="9"/>
  <c r="P81" i="9"/>
  <c r="O82" i="9"/>
  <c r="J85" i="9"/>
  <c r="U77" i="9"/>
  <c r="N78" i="9"/>
  <c r="K83" i="9"/>
  <c r="L83" i="9"/>
  <c r="U78" i="9"/>
  <c r="H80" i="9"/>
  <c r="Q77" i="9"/>
  <c r="K81" i="9"/>
  <c r="M81" i="9"/>
  <c r="N81" i="9"/>
  <c r="T80" i="9"/>
  <c r="W82" i="9"/>
  <c r="R86" i="9"/>
  <c r="S85" i="9"/>
  <c r="O81" i="9"/>
  <c r="W86" i="9"/>
  <c r="V86" i="9"/>
  <c r="M80" i="9"/>
  <c r="S86" i="9"/>
  <c r="O80" i="9"/>
  <c r="L82" i="9"/>
  <c r="I78" i="9"/>
  <c r="W84" i="9"/>
  <c r="P84" i="9"/>
  <c r="M78" i="9"/>
  <c r="N85" i="9"/>
  <c r="R82" i="9"/>
  <c r="T85" i="9"/>
  <c r="J78" i="9"/>
  <c r="U79" i="9"/>
  <c r="P78" i="9"/>
  <c r="S81" i="9"/>
  <c r="M86" i="9"/>
  <c r="V77" i="9"/>
  <c r="V81" i="9"/>
  <c r="S83" i="9"/>
  <c r="H82" i="9"/>
  <c r="V78" i="9"/>
  <c r="J82" i="9"/>
  <c r="Q85" i="9"/>
  <c r="U85" i="9"/>
  <c r="L77" i="9"/>
  <c r="I85" i="9"/>
  <c r="H78" i="9"/>
  <c r="L86" i="9"/>
  <c r="J80" i="9"/>
  <c r="P79" i="9"/>
  <c r="N77" i="9"/>
  <c r="K82" i="9"/>
  <c r="S84" i="9"/>
  <c r="S78" i="9"/>
  <c r="W81" i="9"/>
  <c r="I82" i="9"/>
  <c r="J86" i="9"/>
  <c r="M85" i="9"/>
  <c r="H85" i="9"/>
  <c r="H77" i="9"/>
  <c r="F85" i="9"/>
  <c r="T81" i="9"/>
  <c r="K79" i="9"/>
  <c r="U86" i="9"/>
  <c r="S80" i="9"/>
  <c r="V84" i="9"/>
  <c r="R84" i="9"/>
  <c r="N83" i="9"/>
  <c r="O79" i="9"/>
  <c r="F86" i="9"/>
  <c r="X85" i="9"/>
  <c r="H79" i="9"/>
  <c r="I86" i="9"/>
  <c r="L78" i="9"/>
  <c r="P83" i="9"/>
  <c r="Q86" i="9"/>
  <c r="J84" i="9"/>
  <c r="V79" i="9"/>
  <c r="I79" i="9"/>
  <c r="K85" i="9"/>
  <c r="T78" i="9"/>
  <c r="J83" i="9"/>
  <c r="T79" i="9"/>
  <c r="H84" i="9"/>
  <c r="W85" i="9"/>
  <c r="P85" i="9"/>
  <c r="J87" i="9"/>
  <c r="Z83" i="9"/>
  <c r="Z82" i="9"/>
  <c r="V87" i="9"/>
  <c r="I87" i="9"/>
  <c r="S87" i="9"/>
  <c r="Z77" i="9"/>
  <c r="Z80" i="9"/>
  <c r="T87" i="9"/>
  <c r="Y87" i="9"/>
  <c r="F87" i="9"/>
  <c r="Z79" i="9"/>
  <c r="O87" i="9"/>
  <c r="Z85" i="9"/>
  <c r="U87" i="9"/>
  <c r="L87" i="9"/>
  <c r="H87" i="9"/>
  <c r="R87" i="9"/>
  <c r="Z86" i="9"/>
  <c r="Z78" i="9"/>
  <c r="N87" i="9"/>
  <c r="W87" i="9"/>
  <c r="Z81" i="9"/>
  <c r="M87" i="9"/>
  <c r="P87" i="9"/>
  <c r="Q87" i="9"/>
  <c r="K87" i="9"/>
  <c r="X87" i="9"/>
  <c r="Z84" i="9"/>
  <c r="AY95" i="9"/>
  <c r="DT104" i="9" l="1"/>
  <c r="DB104" i="9"/>
  <c r="DW104" i="9"/>
  <c r="DC104" i="9"/>
  <c r="DX104" i="9"/>
  <c r="DU104" i="9"/>
  <c r="DB92" i="9"/>
  <c r="DU96" i="9"/>
  <c r="DX102" i="9"/>
  <c r="DW98" i="9"/>
  <c r="DC92" i="9"/>
  <c r="DX96" i="9"/>
  <c r="DW97" i="9"/>
  <c r="DB95" i="9"/>
  <c r="DW93" i="9"/>
  <c r="DU102" i="9"/>
  <c r="DW95" i="9"/>
  <c r="DB101" i="9"/>
  <c r="DB93" i="9"/>
  <c r="DU97" i="9"/>
  <c r="DU94" i="9"/>
  <c r="DC103" i="9"/>
  <c r="DC102" i="9"/>
  <c r="DW100" i="9"/>
  <c r="DC96" i="9"/>
  <c r="DT101" i="9"/>
  <c r="DT97" i="9"/>
  <c r="DC97" i="9"/>
  <c r="DB103" i="9"/>
  <c r="DB97" i="9"/>
  <c r="DU92" i="9"/>
  <c r="DU93" i="9"/>
  <c r="DB100" i="9"/>
  <c r="DW96" i="9"/>
  <c r="DU95" i="9"/>
  <c r="DX92" i="9"/>
  <c r="DW101" i="9"/>
  <c r="DX97" i="9"/>
  <c r="DX103" i="9"/>
  <c r="DC93" i="9"/>
  <c r="DT95" i="9"/>
  <c r="DC100" i="9"/>
  <c r="DB99" i="9"/>
  <c r="DC95" i="9"/>
  <c r="DX101" i="9"/>
  <c r="DT92" i="9"/>
  <c r="DB96" i="9"/>
  <c r="DB94" i="9"/>
  <c r="DT103" i="9"/>
  <c r="DW103" i="9"/>
  <c r="DC98" i="9"/>
  <c r="DU101" i="9"/>
  <c r="DT100" i="9"/>
  <c r="DU103" i="9"/>
  <c r="DT93" i="9"/>
  <c r="DX100" i="9"/>
  <c r="DX95" i="9"/>
  <c r="DT99" i="9"/>
  <c r="DX93" i="9"/>
  <c r="DT94" i="9"/>
  <c r="DW92" i="9"/>
  <c r="DW94" i="9"/>
  <c r="DT96" i="9"/>
  <c r="DT98" i="9"/>
  <c r="DT102" i="9"/>
  <c r="DU99" i="9"/>
  <c r="DW102" i="9"/>
  <c r="DX99" i="9"/>
  <c r="DU100" i="9"/>
  <c r="DB102" i="9"/>
  <c r="DB98" i="9"/>
  <c r="DW99" i="9"/>
  <c r="DU98" i="9"/>
  <c r="DC94" i="9"/>
  <c r="DC101" i="9"/>
  <c r="DX94" i="9"/>
  <c r="DC99" i="9"/>
  <c r="DX98" i="9"/>
  <c r="DD103" i="9"/>
  <c r="DL94" i="9"/>
  <c r="DH95" i="9"/>
  <c r="DP102" i="9"/>
  <c r="DO98" i="9"/>
  <c r="DN98" i="9"/>
  <c r="DP96" i="9"/>
  <c r="DF103" i="9"/>
  <c r="DG93" i="9"/>
  <c r="DO93" i="9"/>
  <c r="DQ93" i="9"/>
  <c r="DE98" i="9"/>
  <c r="DH100" i="9"/>
  <c r="DQ99" i="9"/>
  <c r="DE100" i="9"/>
  <c r="DQ103" i="9"/>
  <c r="DF93" i="9"/>
  <c r="DH96" i="9"/>
  <c r="DH103" i="9"/>
  <c r="DD98" i="9"/>
  <c r="DD97" i="9"/>
  <c r="DP92" i="9"/>
  <c r="DE101" i="9"/>
  <c r="DN93" i="9"/>
  <c r="DM101" i="9"/>
  <c r="DN96" i="9"/>
  <c r="DI96" i="9"/>
  <c r="DN101" i="9"/>
  <c r="DN104" i="9"/>
  <c r="DE92" i="9"/>
  <c r="DE97" i="9"/>
  <c r="DN100" i="9"/>
  <c r="DO96" i="9"/>
  <c r="DF99" i="9"/>
  <c r="DR103" i="9"/>
  <c r="DD104" i="9"/>
  <c r="DE103" i="9"/>
  <c r="DD99" i="9"/>
  <c r="DI101" i="9"/>
  <c r="DG101" i="9"/>
  <c r="DN103" i="9"/>
  <c r="DE94" i="9"/>
  <c r="DD93" i="9"/>
  <c r="DM103" i="9"/>
  <c r="DG104" i="9"/>
  <c r="DR99" i="9"/>
  <c r="DF101" i="9"/>
  <c r="DD96" i="9"/>
  <c r="DD102" i="9"/>
  <c r="DO102" i="9"/>
  <c r="DH101" i="9"/>
  <c r="DM100" i="9"/>
  <c r="DI103" i="9"/>
  <c r="DL100" i="9"/>
  <c r="DD100" i="9"/>
  <c r="DF102" i="9"/>
  <c r="DM104" i="9"/>
  <c r="DG103" i="9"/>
  <c r="DF104" i="9"/>
  <c r="DS99" i="9"/>
  <c r="DM92" i="9"/>
  <c r="DL93" i="9"/>
  <c r="DQ98" i="9"/>
  <c r="DP101" i="9"/>
  <c r="DO103" i="9"/>
  <c r="DL98" i="9"/>
  <c r="DL99" i="9"/>
  <c r="DK98" i="9"/>
  <c r="DJ96" i="9"/>
  <c r="DN92" i="9"/>
  <c r="DO92" i="9"/>
  <c r="DH102" i="9"/>
  <c r="DP100" i="9"/>
  <c r="DQ102" i="9"/>
  <c r="DO100" i="9"/>
  <c r="DR102" i="9"/>
  <c r="DD94" i="9"/>
  <c r="DG92" i="9"/>
  <c r="DR94" i="9"/>
  <c r="DI93" i="9"/>
  <c r="DQ104" i="9"/>
  <c r="DM94" i="9"/>
  <c r="DL96" i="9"/>
  <c r="DO101" i="9"/>
  <c r="DF94" i="9"/>
  <c r="DK99" i="9"/>
  <c r="DQ92" i="9"/>
  <c r="DM97" i="9"/>
  <c r="DD92" i="9"/>
  <c r="DF98" i="9"/>
  <c r="DE96" i="9"/>
  <c r="DO104" i="9"/>
  <c r="DJ98" i="9"/>
  <c r="DI104" i="9"/>
  <c r="DJ95" i="9"/>
  <c r="DG96" i="9"/>
  <c r="DE93" i="9"/>
  <c r="DF97" i="9"/>
  <c r="DL97" i="9"/>
  <c r="DL92" i="9"/>
  <c r="DM93" i="9"/>
  <c r="DH93" i="9"/>
  <c r="DH104" i="9"/>
  <c r="DF100" i="9"/>
  <c r="DE99" i="9"/>
  <c r="DJ92" i="9"/>
  <c r="DH98" i="9"/>
  <c r="DK94" i="9"/>
  <c r="DH92" i="9"/>
  <c r="DS103" i="9"/>
  <c r="DN102" i="9"/>
  <c r="DG94" i="9"/>
  <c r="DK100" i="9"/>
  <c r="DJ93" i="9"/>
  <c r="DS93" i="9"/>
  <c r="DG99" i="9"/>
  <c r="DK104" i="9"/>
  <c r="DQ97" i="9"/>
  <c r="DI102" i="9"/>
  <c r="DO94" i="9"/>
  <c r="DS101" i="9"/>
  <c r="DK102" i="9"/>
  <c r="DQ95" i="9"/>
  <c r="DQ100" i="9"/>
  <c r="DM102" i="9"/>
  <c r="DP97" i="9"/>
  <c r="DS98" i="9"/>
  <c r="DP94" i="9"/>
  <c r="DF92" i="9"/>
  <c r="DP93" i="9"/>
  <c r="DJ99" i="9"/>
  <c r="DL102" i="9"/>
  <c r="DK92" i="9"/>
  <c r="DG102" i="9"/>
  <c r="DI92" i="9"/>
  <c r="DK93" i="9"/>
  <c r="DI94" i="9"/>
  <c r="DK96" i="9"/>
  <c r="DQ96" i="9"/>
  <c r="DK101" i="9"/>
  <c r="DJ100" i="9"/>
  <c r="DN99" i="9"/>
  <c r="DN97" i="9"/>
  <c r="DL104" i="9"/>
  <c r="DL103" i="9"/>
  <c r="DK97" i="9"/>
  <c r="DS102" i="9"/>
  <c r="DL95" i="9"/>
  <c r="DS94" i="9"/>
  <c r="DR101" i="9"/>
  <c r="DO99" i="9"/>
  <c r="DM95" i="9"/>
  <c r="DI100" i="9"/>
  <c r="DS97" i="9"/>
  <c r="DI99" i="9"/>
  <c r="DO95" i="9"/>
  <c r="DE104" i="9"/>
  <c r="DJ103" i="9"/>
  <c r="DI97" i="9"/>
  <c r="DJ102" i="9"/>
  <c r="DG100" i="9"/>
  <c r="DP95" i="9"/>
  <c r="DP103" i="9"/>
  <c r="DH99" i="9"/>
  <c r="DJ104" i="9"/>
  <c r="DN95" i="9"/>
  <c r="DK95" i="9"/>
  <c r="DQ101" i="9"/>
  <c r="DL101" i="9"/>
  <c r="DN94" i="9"/>
  <c r="DR95" i="9"/>
  <c r="DJ101" i="9"/>
  <c r="DE95" i="9"/>
  <c r="DK103" i="9"/>
  <c r="DD101" i="9"/>
  <c r="DJ94" i="9"/>
  <c r="DI95" i="9"/>
  <c r="DM98" i="9"/>
  <c r="DG98" i="9"/>
  <c r="DR96" i="9"/>
  <c r="DP99" i="9"/>
  <c r="DD95" i="9"/>
  <c r="DJ97" i="9"/>
  <c r="DM96" i="9"/>
  <c r="DE102" i="9"/>
  <c r="DS100" i="9"/>
  <c r="DG97" i="9"/>
  <c r="DG95" i="9"/>
  <c r="DO97" i="9"/>
  <c r="DR93" i="9"/>
  <c r="DR100" i="9"/>
  <c r="DI98" i="9"/>
  <c r="DS92" i="9"/>
  <c r="DR98" i="9"/>
  <c r="DM99" i="9"/>
  <c r="DH94" i="9"/>
  <c r="DR97" i="9"/>
  <c r="DR92" i="9"/>
  <c r="DP104" i="9"/>
  <c r="DP98" i="9"/>
  <c r="DS96" i="9"/>
  <c r="DS95" i="9"/>
  <c r="DF96" i="9"/>
  <c r="DH97" i="9"/>
  <c r="DR104" i="9"/>
  <c r="DQ94" i="9"/>
  <c r="DS104" i="9"/>
  <c r="DF95" i="9"/>
  <c r="DV99" i="9"/>
  <c r="DV93" i="9"/>
  <c r="DV92" i="9"/>
  <c r="DV94" i="9"/>
  <c r="DV102" i="9"/>
  <c r="DV100" i="9"/>
  <c r="DV96" i="9"/>
  <c r="DV97" i="9"/>
  <c r="DV95" i="9"/>
  <c r="DV101" i="9"/>
  <c r="DV103" i="9"/>
  <c r="DV104" i="9"/>
  <c r="DV98" i="9"/>
  <c r="F88" i="9" a="1"/>
  <c r="CC90" i="9"/>
  <c r="CY95" i="9"/>
  <c r="CD93" i="9"/>
  <c r="CC91" i="9"/>
  <c r="CD100" i="9"/>
  <c r="CU98" i="9"/>
  <c r="CD90" i="9"/>
  <c r="CX97" i="9"/>
  <c r="CX96" i="9"/>
  <c r="CV91" i="9"/>
  <c r="CV99" i="9"/>
  <c r="CV100" i="9"/>
  <c r="CC101" i="9"/>
  <c r="CY94" i="9"/>
  <c r="CX90" i="9"/>
  <c r="CY93" i="9"/>
  <c r="CV95" i="9"/>
  <c r="CX100" i="9"/>
  <c r="CU101" i="9"/>
  <c r="CD94" i="9"/>
  <c r="CC92" i="9"/>
  <c r="CY97" i="9"/>
  <c r="CY98" i="9"/>
  <c r="CX95" i="9"/>
  <c r="CD95" i="9"/>
  <c r="CX98" i="9"/>
  <c r="CU97" i="9"/>
  <c r="CX92" i="9"/>
  <c r="CV90" i="9"/>
  <c r="CV92" i="9"/>
  <c r="CC99" i="9"/>
  <c r="CV97" i="9"/>
  <c r="CU95" i="9"/>
  <c r="CD101" i="9"/>
  <c r="CC100" i="9"/>
  <c r="CC96" i="9"/>
  <c r="CX101" i="9"/>
  <c r="CC93" i="9"/>
  <c r="CV94" i="9"/>
  <c r="CY90" i="9"/>
  <c r="CD92" i="9"/>
  <c r="CV93" i="9"/>
  <c r="CV101" i="9"/>
  <c r="CU100" i="9"/>
  <c r="CX99" i="9"/>
  <c r="CU96" i="9"/>
  <c r="CY91" i="9"/>
  <c r="CD97" i="9"/>
  <c r="CY99" i="9"/>
  <c r="CY101" i="9"/>
  <c r="CU90" i="9"/>
  <c r="CC95" i="9"/>
  <c r="CD91" i="9"/>
  <c r="CU94" i="9"/>
  <c r="CV96" i="9"/>
  <c r="CC97" i="9"/>
  <c r="CU91" i="9"/>
  <c r="CY92" i="9"/>
  <c r="CV98" i="9"/>
  <c r="CU93" i="9"/>
  <c r="CX93" i="9"/>
  <c r="CC94" i="9"/>
  <c r="CX94" i="9"/>
  <c r="CC98" i="9"/>
  <c r="CX91" i="9"/>
  <c r="CY100" i="9"/>
  <c r="CY96" i="9"/>
  <c r="CD98" i="9"/>
  <c r="CU99" i="9"/>
  <c r="CD99" i="9"/>
  <c r="CD96" i="9"/>
  <c r="CU92" i="9"/>
  <c r="CL95" i="9"/>
  <c r="CR96" i="9"/>
  <c r="CL97" i="9"/>
  <c r="CL100" i="9"/>
  <c r="CF92" i="9"/>
  <c r="CO91" i="9"/>
  <c r="CH91" i="9"/>
  <c r="CK92" i="9"/>
  <c r="CT90" i="9"/>
  <c r="CI91" i="9"/>
  <c r="CI94" i="9"/>
  <c r="CG93" i="9"/>
  <c r="CM95" i="9"/>
  <c r="CO98" i="9"/>
  <c r="CS90" i="9"/>
  <c r="CK97" i="9"/>
  <c r="CP98" i="9"/>
  <c r="CM99" i="9"/>
  <c r="CF98" i="9"/>
  <c r="CR99" i="9"/>
  <c r="CL99" i="9"/>
  <c r="CS99" i="9"/>
  <c r="CN95" i="9"/>
  <c r="CP92" i="9"/>
  <c r="CQ100" i="9"/>
  <c r="CL96" i="9"/>
  <c r="CM93" i="9"/>
  <c r="CE98" i="9"/>
  <c r="CQ99" i="9"/>
  <c r="CI97" i="9"/>
  <c r="CF90" i="9"/>
  <c r="CI95" i="9"/>
  <c r="CJ91" i="9"/>
  <c r="CM97" i="9"/>
  <c r="CJ97" i="9"/>
  <c r="CF101" i="9"/>
  <c r="CR100" i="9"/>
  <c r="CM100" i="9"/>
  <c r="CK91" i="9"/>
  <c r="CE92" i="9"/>
  <c r="CL90" i="9"/>
  <c r="CL98" i="9"/>
  <c r="CI99" i="9"/>
  <c r="CH99" i="9"/>
  <c r="CT99" i="9"/>
  <c r="CM98" i="9"/>
  <c r="CH96" i="9"/>
  <c r="CS95" i="9"/>
  <c r="CN100" i="9"/>
  <c r="CH101" i="9"/>
  <c r="CS98" i="9"/>
  <c r="CE91" i="9"/>
  <c r="CP94" i="9"/>
  <c r="CF97" i="9"/>
  <c r="CG95" i="9"/>
  <c r="CS101" i="9"/>
  <c r="CF95" i="9"/>
  <c r="CN97" i="9"/>
  <c r="CT91" i="9"/>
  <c r="CI92" i="9"/>
  <c r="CG101" i="9"/>
  <c r="CT95" i="9"/>
  <c r="CR101" i="9"/>
  <c r="CK95" i="9"/>
  <c r="CE95" i="9"/>
  <c r="CK100" i="9"/>
  <c r="CH92" i="9"/>
  <c r="CT101" i="9"/>
  <c r="CE93" i="9"/>
  <c r="CK99" i="9"/>
  <c r="CH97" i="9"/>
  <c r="CF99" i="9"/>
  <c r="CK96" i="9"/>
  <c r="CM96" i="9"/>
  <c r="CQ94" i="9"/>
  <c r="CL93" i="9"/>
  <c r="CI100" i="9"/>
  <c r="CO99" i="9"/>
  <c r="CQ96" i="9"/>
  <c r="CT100" i="9"/>
  <c r="CR92" i="9"/>
  <c r="CK90" i="9"/>
  <c r="CE101" i="9"/>
  <c r="CF93" i="9"/>
  <c r="CG100" i="9"/>
  <c r="CN94" i="9"/>
  <c r="CE96" i="9"/>
  <c r="CT92" i="9"/>
  <c r="CS91" i="9"/>
  <c r="CQ92" i="9"/>
  <c r="CP93" i="9"/>
  <c r="CK101" i="9"/>
  <c r="CS97" i="9"/>
  <c r="CR94" i="9"/>
  <c r="CQ90" i="9"/>
  <c r="CJ101" i="9"/>
  <c r="CG91" i="9"/>
  <c r="CH98" i="9"/>
  <c r="CR91" i="9"/>
  <c r="CT97" i="9"/>
  <c r="CN91" i="9"/>
  <c r="CI96" i="9"/>
  <c r="CM90" i="9"/>
  <c r="CI90" i="9"/>
  <c r="CP90" i="9"/>
  <c r="CN101" i="9"/>
  <c r="CR95" i="9"/>
  <c r="CN93" i="9"/>
  <c r="CK98" i="9"/>
  <c r="CS96" i="9"/>
  <c r="CG94" i="9"/>
  <c r="CL91" i="9"/>
  <c r="CJ90" i="9"/>
  <c r="CJ92" i="9"/>
  <c r="CF91" i="9"/>
  <c r="CT96" i="9"/>
  <c r="CO95" i="9"/>
  <c r="CG92" i="9"/>
  <c r="CS93" i="9"/>
  <c r="CO97" i="9"/>
  <c r="CM101" i="9"/>
  <c r="CQ93" i="9"/>
  <c r="CR98" i="9"/>
  <c r="CK93" i="9"/>
  <c r="CE97" i="9"/>
  <c r="CP91" i="9"/>
  <c r="CR97" i="9"/>
  <c r="CP99" i="9"/>
  <c r="CI98" i="9"/>
  <c r="CT98" i="9"/>
  <c r="CL94" i="9"/>
  <c r="CQ95" i="9"/>
  <c r="CP100" i="9"/>
  <c r="CK94" i="9"/>
  <c r="CF100" i="9"/>
  <c r="CL101" i="9"/>
  <c r="CE90" i="9"/>
  <c r="CI93" i="9"/>
  <c r="CQ91" i="9"/>
  <c r="CJ100" i="9"/>
  <c r="CQ97" i="9"/>
  <c r="CG98" i="9"/>
  <c r="CO100" i="9"/>
  <c r="CN96" i="9"/>
  <c r="CG97" i="9"/>
  <c r="CJ98" i="9"/>
  <c r="CO96" i="9"/>
  <c r="CR90" i="9"/>
  <c r="CE99" i="9"/>
  <c r="CG99" i="9"/>
  <c r="CL92" i="9"/>
  <c r="CP95" i="9"/>
  <c r="CG96" i="9"/>
  <c r="CS100" i="9"/>
  <c r="CO101" i="9"/>
  <c r="CR93" i="9"/>
  <c r="CI101" i="9"/>
  <c r="CP96" i="9"/>
  <c r="CN90" i="9"/>
  <c r="CP101" i="9"/>
  <c r="CQ101" i="9"/>
  <c r="CM91" i="9"/>
  <c r="CJ94" i="9"/>
  <c r="CO90" i="9"/>
  <c r="CN99" i="9"/>
  <c r="CH90" i="9"/>
  <c r="CN98" i="9"/>
  <c r="CJ93" i="9"/>
  <c r="CF94" i="9"/>
  <c r="CE94" i="9"/>
  <c r="CS92" i="9"/>
  <c r="CF96" i="9"/>
  <c r="CO92" i="9"/>
  <c r="CG90" i="9"/>
  <c r="CQ98" i="9"/>
  <c r="CO93" i="9"/>
  <c r="CT93" i="9"/>
  <c r="CH94" i="9"/>
  <c r="CH100" i="9"/>
  <c r="CN92" i="9"/>
  <c r="CS94" i="9"/>
  <c r="CJ95" i="9"/>
  <c r="CJ96" i="9"/>
  <c r="CO94" i="9"/>
  <c r="CM92" i="9"/>
  <c r="CM94" i="9"/>
  <c r="CH93" i="9"/>
  <c r="CJ99" i="9"/>
  <c r="CH95" i="9"/>
  <c r="CT94" i="9"/>
  <c r="CP97" i="9"/>
  <c r="CE100" i="9"/>
  <c r="CW91" i="9"/>
  <c r="CW101" i="9"/>
  <c r="CW100" i="9"/>
  <c r="CW98" i="9"/>
  <c r="CW95" i="9"/>
  <c r="CW92" i="9"/>
  <c r="CW99" i="9"/>
  <c r="CW90" i="9"/>
  <c r="CW96" i="9"/>
  <c r="CW93" i="9"/>
  <c r="CW94" i="9"/>
  <c r="CW97" i="9"/>
  <c r="AE96" i="9" a="1"/>
  <c r="AY110" i="9" s="1"/>
  <c r="AB98" i="9" l="1"/>
  <c r="AA98" i="9"/>
  <c r="F92" i="9"/>
  <c r="Y92" i="9"/>
  <c r="G95" i="9"/>
  <c r="AA93" i="9"/>
  <c r="X93" i="9"/>
  <c r="F93" i="9"/>
  <c r="X90" i="9"/>
  <c r="Y94" i="9"/>
  <c r="AB95" i="9"/>
  <c r="X95" i="9"/>
  <c r="F88" i="9"/>
  <c r="F91" i="9"/>
  <c r="AA88" i="9"/>
  <c r="AB89" i="9"/>
  <c r="AA89" i="9"/>
  <c r="AB94" i="9"/>
  <c r="AA90" i="9"/>
  <c r="Y90" i="9"/>
  <c r="F95" i="9"/>
  <c r="F89" i="9"/>
  <c r="AA91" i="9"/>
  <c r="AA95" i="9"/>
  <c r="G91" i="9"/>
  <c r="X89" i="9"/>
  <c r="AA92" i="9"/>
  <c r="G94" i="9"/>
  <c r="X88" i="9"/>
  <c r="AB93" i="9"/>
  <c r="X91" i="9"/>
  <c r="X94" i="9"/>
  <c r="Y93" i="9"/>
  <c r="G90" i="9"/>
  <c r="X92" i="9"/>
  <c r="AB92" i="9"/>
  <c r="Y88" i="9"/>
  <c r="Y91" i="9"/>
  <c r="G93" i="9"/>
  <c r="Y95" i="9"/>
  <c r="G88" i="9"/>
  <c r="AA94" i="9"/>
  <c r="G92" i="9"/>
  <c r="G89" i="9"/>
  <c r="AB91" i="9"/>
  <c r="F94" i="9"/>
  <c r="Y89" i="9"/>
  <c r="F90" i="9"/>
  <c r="AB90" i="9"/>
  <c r="AB88" i="9"/>
  <c r="AB97" i="9"/>
  <c r="AB96" i="9"/>
  <c r="AA96" i="9"/>
  <c r="AA97" i="9"/>
  <c r="J88" i="9"/>
  <c r="S93" i="9"/>
  <c r="R91" i="9"/>
  <c r="M95" i="9"/>
  <c r="Q91" i="9"/>
  <c r="R92" i="9"/>
  <c r="O93" i="9"/>
  <c r="G97" i="9"/>
  <c r="G96" i="9"/>
  <c r="T93" i="9"/>
  <c r="Q92" i="9"/>
  <c r="Q94" i="9"/>
  <c r="O94" i="9"/>
  <c r="O88" i="9"/>
  <c r="H91" i="9"/>
  <c r="W91" i="9"/>
  <c r="I92" i="9"/>
  <c r="Q88" i="9"/>
  <c r="S88" i="9"/>
  <c r="L91" i="9"/>
  <c r="U91" i="9"/>
  <c r="T95" i="9"/>
  <c r="H92" i="9"/>
  <c r="V93" i="9"/>
  <c r="W90" i="9"/>
  <c r="I91" i="9"/>
  <c r="W88" i="9"/>
  <c r="P93" i="9"/>
  <c r="R88" i="9"/>
  <c r="I94" i="9"/>
  <c r="J92" i="9"/>
  <c r="K92" i="9"/>
  <c r="K89" i="9"/>
  <c r="R94" i="9"/>
  <c r="H94" i="9"/>
  <c r="K97" i="9"/>
  <c r="T88" i="9"/>
  <c r="P88" i="9"/>
  <c r="Q90" i="9"/>
  <c r="M93" i="9"/>
  <c r="H97" i="9"/>
  <c r="P97" i="9"/>
  <c r="U95" i="9"/>
  <c r="Y97" i="9"/>
  <c r="R90" i="9"/>
  <c r="V91" i="9"/>
  <c r="O92" i="9"/>
  <c r="R89" i="9"/>
  <c r="I96" i="9"/>
  <c r="M94" i="9"/>
  <c r="H95" i="9"/>
  <c r="Q97" i="9"/>
  <c r="P95" i="9"/>
  <c r="W93" i="9"/>
  <c r="U96" i="9"/>
  <c r="U97" i="9"/>
  <c r="R97" i="9"/>
  <c r="N93" i="9"/>
  <c r="L95" i="9"/>
  <c r="N94" i="9"/>
  <c r="U89" i="9"/>
  <c r="I97" i="9"/>
  <c r="O90" i="9"/>
  <c r="I89" i="9"/>
  <c r="L96" i="9"/>
  <c r="O89" i="9"/>
  <c r="L94" i="9"/>
  <c r="L93" i="9"/>
  <c r="Q89" i="9"/>
  <c r="W92" i="9"/>
  <c r="V92" i="9"/>
  <c r="P89" i="9"/>
  <c r="U90" i="9"/>
  <c r="I88" i="9"/>
  <c r="U93" i="9"/>
  <c r="J96" i="9"/>
  <c r="M91" i="9"/>
  <c r="W96" i="9"/>
  <c r="H90" i="9"/>
  <c r="P94" i="9"/>
  <c r="O96" i="9"/>
  <c r="M90" i="9"/>
  <c r="W89" i="9"/>
  <c r="P96" i="9"/>
  <c r="U88" i="9"/>
  <c r="L89" i="9"/>
  <c r="W95" i="9"/>
  <c r="L88" i="9"/>
  <c r="X97" i="9"/>
  <c r="S96" i="9"/>
  <c r="K91" i="9"/>
  <c r="P92" i="9"/>
  <c r="J89" i="9"/>
  <c r="L90" i="9"/>
  <c r="X96" i="9"/>
  <c r="N90" i="9"/>
  <c r="O95" i="9"/>
  <c r="J95" i="9"/>
  <c r="S92" i="9"/>
  <c r="I95" i="9"/>
  <c r="K90" i="9"/>
  <c r="Q96" i="9"/>
  <c r="M89" i="9"/>
  <c r="R93" i="9"/>
  <c r="R95" i="9"/>
  <c r="V89" i="9"/>
  <c r="K94" i="9"/>
  <c r="S89" i="9"/>
  <c r="K88" i="9"/>
  <c r="G98" i="9"/>
  <c r="V96" i="9"/>
  <c r="Y96" i="9"/>
  <c r="P90" i="9"/>
  <c r="H89" i="9"/>
  <c r="M97" i="9"/>
  <c r="K96" i="9"/>
  <c r="M88" i="9"/>
  <c r="N96" i="9"/>
  <c r="H96" i="9"/>
  <c r="N97" i="9"/>
  <c r="U92" i="9"/>
  <c r="N95" i="9"/>
  <c r="V88" i="9"/>
  <c r="S95" i="9"/>
  <c r="N91" i="9"/>
  <c r="L97" i="9"/>
  <c r="S90" i="9"/>
  <c r="H88" i="9"/>
  <c r="V94" i="9"/>
  <c r="J90" i="9"/>
  <c r="T97" i="9"/>
  <c r="P91" i="9"/>
  <c r="W94" i="9"/>
  <c r="W97" i="9"/>
  <c r="K95" i="9"/>
  <c r="V95" i="9"/>
  <c r="U94" i="9"/>
  <c r="J97" i="9"/>
  <c r="Q93" i="9"/>
  <c r="H93" i="9"/>
  <c r="F96" i="9"/>
  <c r="V90" i="9"/>
  <c r="M92" i="9"/>
  <c r="F97" i="9"/>
  <c r="O97" i="9"/>
  <c r="J94" i="9"/>
  <c r="L92" i="9"/>
  <c r="N88" i="9"/>
  <c r="S94" i="9"/>
  <c r="J93" i="9"/>
  <c r="O91" i="9"/>
  <c r="N89" i="9"/>
  <c r="N92" i="9"/>
  <c r="T91" i="9"/>
  <c r="T92" i="9"/>
  <c r="T96" i="9"/>
  <c r="I93" i="9"/>
  <c r="I90" i="9"/>
  <c r="T89" i="9"/>
  <c r="R96" i="9"/>
  <c r="T94" i="9"/>
  <c r="Q95" i="9"/>
  <c r="M96" i="9"/>
  <c r="K93" i="9"/>
  <c r="S97" i="9"/>
  <c r="V97" i="9"/>
  <c r="T90" i="9"/>
  <c r="J91" i="9"/>
  <c r="S91" i="9"/>
  <c r="Q98" i="9"/>
  <c r="K98" i="9"/>
  <c r="P98" i="9"/>
  <c r="F98" i="9"/>
  <c r="Z88" i="9"/>
  <c r="Z92" i="9"/>
  <c r="Z97" i="9"/>
  <c r="O98" i="9"/>
  <c r="Z96" i="9"/>
  <c r="N98" i="9"/>
  <c r="Z94" i="9"/>
  <c r="Z90" i="9"/>
  <c r="Y98" i="9"/>
  <c r="W98" i="9"/>
  <c r="I98" i="9"/>
  <c r="X98" i="9"/>
  <c r="U98" i="9"/>
  <c r="J98" i="9"/>
  <c r="M98" i="9"/>
  <c r="Z93" i="9"/>
  <c r="S98" i="9"/>
  <c r="Z89" i="9"/>
  <c r="H98" i="9"/>
  <c r="Z91" i="9"/>
  <c r="Z95" i="9"/>
  <c r="T98" i="9"/>
  <c r="V98" i="9"/>
  <c r="L98" i="9"/>
  <c r="R98" i="9"/>
  <c r="Z98" i="9"/>
  <c r="DB105" i="9" a="1"/>
  <c r="BA110" i="9"/>
  <c r="AZ110" i="9"/>
  <c r="AE96" i="9"/>
  <c r="BA102" i="9"/>
  <c r="AF104" i="9"/>
  <c r="AZ97" i="9"/>
  <c r="BA98" i="9"/>
  <c r="AW100" i="9"/>
  <c r="AW98" i="9"/>
  <c r="AX106" i="9"/>
  <c r="BA99" i="9"/>
  <c r="AW99" i="9"/>
  <c r="AE101" i="9"/>
  <c r="AZ98" i="9"/>
  <c r="AE97" i="9"/>
  <c r="AZ104" i="9"/>
  <c r="AX102" i="9"/>
  <c r="AE103" i="9"/>
  <c r="AW102" i="9"/>
  <c r="AX107" i="9"/>
  <c r="AX103" i="9"/>
  <c r="AF96" i="9"/>
  <c r="AF109" i="9"/>
  <c r="AX100" i="9"/>
  <c r="AX99" i="9"/>
  <c r="AW108" i="9"/>
  <c r="AX105" i="9"/>
  <c r="AF103" i="9"/>
  <c r="AF101" i="9"/>
  <c r="AF108" i="9"/>
  <c r="AE108" i="9"/>
  <c r="AF105" i="9"/>
  <c r="AF100" i="9"/>
  <c r="AW96" i="9"/>
  <c r="AF98" i="9"/>
  <c r="AW107" i="9"/>
  <c r="AW109" i="9"/>
  <c r="AW97" i="9"/>
  <c r="BA103" i="9"/>
  <c r="AZ96" i="9"/>
  <c r="AF97" i="9"/>
  <c r="AW104" i="9"/>
  <c r="BA105" i="9"/>
  <c r="AE104" i="9"/>
  <c r="AE105" i="9"/>
  <c r="AE106" i="9"/>
  <c r="AZ100" i="9"/>
  <c r="AW101" i="9"/>
  <c r="AZ109" i="9"/>
  <c r="BA97" i="9"/>
  <c r="AX97" i="9"/>
  <c r="AZ101" i="9"/>
  <c r="AX101" i="9"/>
  <c r="BA108" i="9"/>
  <c r="BA106" i="9"/>
  <c r="BA107" i="9"/>
  <c r="AZ108" i="9"/>
  <c r="AZ99" i="9"/>
  <c r="AE109" i="9"/>
  <c r="AE102" i="9"/>
  <c r="AE107" i="9"/>
  <c r="BA109" i="9"/>
  <c r="AX98" i="9"/>
  <c r="AZ103" i="9"/>
  <c r="AF99" i="9"/>
  <c r="AZ106" i="9"/>
  <c r="AX108" i="9"/>
  <c r="AE98" i="9"/>
  <c r="AE100" i="9"/>
  <c r="AE99" i="9"/>
  <c r="BA101" i="9"/>
  <c r="AZ107" i="9"/>
  <c r="AF102" i="9"/>
  <c r="BA96" i="9"/>
  <c r="AX96" i="9"/>
  <c r="AW106" i="9"/>
  <c r="AW103" i="9"/>
  <c r="AF107" i="9"/>
  <c r="AZ105" i="9"/>
  <c r="AX109" i="9"/>
  <c r="AW105" i="9"/>
  <c r="AF106" i="9"/>
  <c r="BA100" i="9"/>
  <c r="AX104" i="9"/>
  <c r="AZ102" i="9"/>
  <c r="BA104" i="9"/>
  <c r="AF110" i="9"/>
  <c r="AX110" i="9"/>
  <c r="AE110" i="9"/>
  <c r="AW110" i="9"/>
  <c r="AT108" i="9"/>
  <c r="AP102" i="9"/>
  <c r="AR107" i="9"/>
  <c r="AR103" i="9"/>
  <c r="AG109" i="9"/>
  <c r="AI98" i="9"/>
  <c r="AQ108" i="9"/>
  <c r="AN105" i="9"/>
  <c r="AO99" i="9"/>
  <c r="AH97" i="9"/>
  <c r="AP108" i="9"/>
  <c r="AG105" i="9"/>
  <c r="AN97" i="9"/>
  <c r="AT103" i="9"/>
  <c r="AK106" i="9"/>
  <c r="AJ102" i="9"/>
  <c r="AP100" i="9"/>
  <c r="AH103" i="9"/>
  <c r="AS107" i="9"/>
  <c r="AO104" i="9"/>
  <c r="AT106" i="9"/>
  <c r="AP105" i="9"/>
  <c r="AQ105" i="9"/>
  <c r="AO103" i="9"/>
  <c r="AO105" i="9"/>
  <c r="AN104" i="9"/>
  <c r="AV98" i="9"/>
  <c r="AM106" i="9"/>
  <c r="AJ100" i="9"/>
  <c r="AG101" i="9"/>
  <c r="AJ98" i="9"/>
  <c r="AK99" i="9"/>
  <c r="AN109" i="9"/>
  <c r="AI104" i="9"/>
  <c r="AQ100" i="9"/>
  <c r="AG97" i="9"/>
  <c r="AR108" i="9"/>
  <c r="AQ107" i="9"/>
  <c r="AM99" i="9"/>
  <c r="AN102" i="9"/>
  <c r="AO97" i="9"/>
  <c r="AH104" i="9"/>
  <c r="AN99" i="9"/>
  <c r="AL99" i="9"/>
  <c r="AP103" i="9"/>
  <c r="AG108" i="9"/>
  <c r="AH105" i="9"/>
  <c r="AG104" i="9"/>
  <c r="AP109" i="9"/>
  <c r="AJ104" i="9"/>
  <c r="AN103" i="9"/>
  <c r="AS108" i="9"/>
  <c r="AO109" i="9"/>
  <c r="AS103" i="9"/>
  <c r="AI100" i="9"/>
  <c r="AI107" i="9"/>
  <c r="AK103" i="9"/>
  <c r="AM97" i="9"/>
  <c r="AS98" i="9"/>
  <c r="AJ103" i="9"/>
  <c r="AT101" i="9"/>
  <c r="AL107" i="9"/>
  <c r="AR98" i="9"/>
  <c r="AK101" i="9"/>
  <c r="AQ96" i="9"/>
  <c r="AS101" i="9"/>
  <c r="AQ104" i="9"/>
  <c r="AG102" i="9"/>
  <c r="AT100" i="9"/>
  <c r="AS106" i="9"/>
  <c r="AK100" i="9"/>
  <c r="AG96" i="9"/>
  <c r="AT104" i="9"/>
  <c r="AU107" i="9"/>
  <c r="AI109" i="9"/>
  <c r="AS99" i="9"/>
  <c r="AQ98" i="9"/>
  <c r="AS97" i="9"/>
  <c r="AO100" i="9"/>
  <c r="AT109" i="9"/>
  <c r="AK102" i="9"/>
  <c r="AR109" i="9"/>
  <c r="AQ99" i="9"/>
  <c r="AK109" i="9"/>
  <c r="AP107" i="9"/>
  <c r="AU108" i="9"/>
  <c r="AU104" i="9"/>
  <c r="AR97" i="9"/>
  <c r="AU109" i="9"/>
  <c r="AV96" i="9"/>
  <c r="AH99" i="9"/>
  <c r="AV102" i="9"/>
  <c r="AH106" i="9"/>
  <c r="AR102" i="9"/>
  <c r="AT107" i="9"/>
  <c r="AL106" i="9"/>
  <c r="AG107" i="9"/>
  <c r="AV103" i="9"/>
  <c r="AH107" i="9"/>
  <c r="AN108" i="9"/>
  <c r="AJ101" i="9"/>
  <c r="AL97" i="9"/>
  <c r="AM108" i="9"/>
  <c r="AU102" i="9"/>
  <c r="AO102" i="9"/>
  <c r="AI106" i="9"/>
  <c r="AO107" i="9"/>
  <c r="AR100" i="9"/>
  <c r="AI99" i="9"/>
  <c r="AT98" i="9"/>
  <c r="AR101" i="9"/>
  <c r="AL108" i="9"/>
  <c r="AL98" i="9"/>
  <c r="AM104" i="9"/>
  <c r="AM100" i="9"/>
  <c r="AL104" i="9"/>
  <c r="AV106" i="9"/>
  <c r="AO98" i="9"/>
  <c r="AJ106" i="9"/>
  <c r="AH101" i="9"/>
  <c r="AJ109" i="9"/>
  <c r="AG98" i="9"/>
  <c r="AN98" i="9"/>
  <c r="AU106" i="9"/>
  <c r="AP98" i="9"/>
  <c r="AI108" i="9"/>
  <c r="AV101" i="9"/>
  <c r="AK108" i="9"/>
  <c r="AG99" i="9"/>
  <c r="AQ97" i="9"/>
  <c r="AU99" i="9"/>
  <c r="AR105" i="9"/>
  <c r="AO108" i="9"/>
  <c r="AQ103" i="9"/>
  <c r="AV107" i="9"/>
  <c r="AS102" i="9"/>
  <c r="AV99" i="9"/>
  <c r="AK105" i="9"/>
  <c r="AU98" i="9"/>
  <c r="AP101" i="9"/>
  <c r="AO96" i="9"/>
  <c r="AQ102" i="9"/>
  <c r="AK96" i="9"/>
  <c r="AM101" i="9"/>
  <c r="AS100" i="9"/>
  <c r="AJ97" i="9"/>
  <c r="AI101" i="9"/>
  <c r="AQ106" i="9"/>
  <c r="AK107" i="9"/>
  <c r="AK104" i="9"/>
  <c r="AO106" i="9"/>
  <c r="AH98" i="9"/>
  <c r="AQ101" i="9"/>
  <c r="AS105" i="9"/>
  <c r="AM109" i="9"/>
  <c r="AM102" i="9"/>
  <c r="AH100" i="9"/>
  <c r="AH108" i="9"/>
  <c r="AS96" i="9"/>
  <c r="AT102" i="9"/>
  <c r="AP106" i="9"/>
  <c r="AK97" i="9"/>
  <c r="AJ96" i="9"/>
  <c r="AU103" i="9"/>
  <c r="AI97" i="9"/>
  <c r="AU97" i="9"/>
  <c r="AL102" i="9"/>
  <c r="AI103" i="9"/>
  <c r="AG106" i="9"/>
  <c r="AH109" i="9"/>
  <c r="AT97" i="9"/>
  <c r="AG100" i="9"/>
  <c r="AH102" i="9"/>
  <c r="AT99" i="9"/>
  <c r="AN96" i="9"/>
  <c r="AR99" i="9"/>
  <c r="AM107" i="9"/>
  <c r="AO101" i="9"/>
  <c r="AL109" i="9"/>
  <c r="AR96" i="9"/>
  <c r="AJ99" i="9"/>
  <c r="AV105" i="9"/>
  <c r="AL103" i="9"/>
  <c r="AR106" i="9"/>
  <c r="AT96" i="9"/>
  <c r="AL96" i="9"/>
  <c r="AL101" i="9"/>
  <c r="AP99" i="9"/>
  <c r="AM98" i="9"/>
  <c r="AG103" i="9"/>
  <c r="AN100" i="9"/>
  <c r="AJ108" i="9"/>
  <c r="AK98" i="9"/>
  <c r="AJ105" i="9"/>
  <c r="AM105" i="9"/>
  <c r="AS104" i="9"/>
  <c r="AH96" i="9"/>
  <c r="AU100" i="9"/>
  <c r="AI105" i="9"/>
  <c r="AN106" i="9"/>
  <c r="AJ107" i="9"/>
  <c r="AU101" i="9"/>
  <c r="AI96" i="9"/>
  <c r="AU105" i="9"/>
  <c r="AN107" i="9"/>
  <c r="AR104" i="9"/>
  <c r="AV109" i="9"/>
  <c r="AM96" i="9"/>
  <c r="AP97" i="9"/>
  <c r="AL105" i="9"/>
  <c r="AV100" i="9"/>
  <c r="AP96" i="9"/>
  <c r="AU96" i="9"/>
  <c r="AM103" i="9"/>
  <c r="AI102" i="9"/>
  <c r="AQ109" i="9"/>
  <c r="AV108" i="9"/>
  <c r="AL100" i="9"/>
  <c r="AV97" i="9"/>
  <c r="AT105" i="9"/>
  <c r="AN101" i="9"/>
  <c r="AP104" i="9"/>
  <c r="AV104" i="9"/>
  <c r="AS109" i="9"/>
  <c r="AY109" i="9"/>
  <c r="AY97" i="9"/>
  <c r="AY101" i="9"/>
  <c r="AY105" i="9"/>
  <c r="AY102" i="9"/>
  <c r="AY106" i="9"/>
  <c r="AY99" i="9"/>
  <c r="AY96" i="9"/>
  <c r="AY108" i="9"/>
  <c r="AY107" i="9"/>
  <c r="AY98" i="9"/>
  <c r="AY104" i="9"/>
  <c r="AY103" i="9"/>
  <c r="AY100" i="9"/>
  <c r="AK110" i="9"/>
  <c r="AQ110" i="9"/>
  <c r="AI110" i="9"/>
  <c r="AL110" i="9"/>
  <c r="AP110" i="9"/>
  <c r="AU110" i="9"/>
  <c r="AT110" i="9"/>
  <c r="AO110" i="9"/>
  <c r="AH110" i="9"/>
  <c r="AM110" i="9"/>
  <c r="AJ110" i="9"/>
  <c r="AG110" i="9"/>
  <c r="AV110" i="9"/>
  <c r="AN110" i="9"/>
  <c r="AR110" i="9"/>
  <c r="AS110" i="9"/>
  <c r="CC102" i="9" a="1"/>
  <c r="CY103" i="9" l="1"/>
  <c r="CU113" i="9"/>
  <c r="CY111" i="9"/>
  <c r="CD105" i="9"/>
  <c r="CC102" i="9"/>
  <c r="CV107" i="9"/>
  <c r="CX112" i="9"/>
  <c r="CC111" i="9"/>
  <c r="CU109" i="9"/>
  <c r="CC103" i="9"/>
  <c r="CX107" i="9"/>
  <c r="CV104" i="9"/>
  <c r="CV110" i="9"/>
  <c r="CX108" i="9"/>
  <c r="CY112" i="9"/>
  <c r="CD107" i="9"/>
  <c r="CY106" i="9"/>
  <c r="CU102" i="9"/>
  <c r="CD108" i="9"/>
  <c r="CV106" i="9"/>
  <c r="CX111" i="9"/>
  <c r="CC106" i="9"/>
  <c r="CV105" i="9"/>
  <c r="CY109" i="9"/>
  <c r="CY105" i="9"/>
  <c r="CD104" i="9"/>
  <c r="CV112" i="9"/>
  <c r="CC105" i="9"/>
  <c r="CC109" i="9"/>
  <c r="CD113" i="9"/>
  <c r="CU112" i="9"/>
  <c r="CU103" i="9"/>
  <c r="CY110" i="9"/>
  <c r="CD102" i="9"/>
  <c r="CU104" i="9"/>
  <c r="CU106" i="9"/>
  <c r="CY113" i="9"/>
  <c r="CX106" i="9"/>
  <c r="CV103" i="9"/>
  <c r="CX109" i="9"/>
  <c r="CX104" i="9"/>
  <c r="CY102" i="9"/>
  <c r="CU107" i="9"/>
  <c r="CC108" i="9"/>
  <c r="CX105" i="9"/>
  <c r="CD112" i="9"/>
  <c r="CC104" i="9"/>
  <c r="CC107" i="9"/>
  <c r="CX110" i="9"/>
  <c r="CU108" i="9"/>
  <c r="CD111" i="9"/>
  <c r="CX103" i="9"/>
  <c r="CD106" i="9"/>
  <c r="CD103" i="9"/>
  <c r="CU110" i="9"/>
  <c r="CV111" i="9"/>
  <c r="CD110" i="9"/>
  <c r="CY107" i="9"/>
  <c r="CC113" i="9"/>
  <c r="CU111" i="9"/>
  <c r="CU105" i="9"/>
  <c r="CV113" i="9"/>
  <c r="CC112" i="9"/>
  <c r="CY104" i="9"/>
  <c r="CV102" i="9"/>
  <c r="CV108" i="9"/>
  <c r="CX113" i="9"/>
  <c r="CC110" i="9"/>
  <c r="CY108" i="9"/>
  <c r="CX102" i="9"/>
  <c r="CV109" i="9"/>
  <c r="CD109" i="9"/>
  <c r="CT111" i="9"/>
  <c r="CH103" i="9"/>
  <c r="CO110" i="9"/>
  <c r="CK103" i="9"/>
  <c r="CN107" i="9"/>
  <c r="CF110" i="9"/>
  <c r="CS102" i="9"/>
  <c r="CR111" i="9"/>
  <c r="CM112" i="9"/>
  <c r="CM110" i="9"/>
  <c r="CP104" i="9"/>
  <c r="CF102" i="9"/>
  <c r="CI106" i="9"/>
  <c r="CL107" i="9"/>
  <c r="CQ112" i="9"/>
  <c r="CQ111" i="9"/>
  <c r="CM109" i="9"/>
  <c r="CR112" i="9"/>
  <c r="CL112" i="9"/>
  <c r="CK104" i="9"/>
  <c r="CL110" i="9"/>
  <c r="CT102" i="9"/>
  <c r="CK109" i="9"/>
  <c r="CF113" i="9"/>
  <c r="CM107" i="9"/>
  <c r="CI111" i="9"/>
  <c r="CS111" i="9"/>
  <c r="CI109" i="9"/>
  <c r="CL111" i="9"/>
  <c r="CM105" i="9"/>
  <c r="CF104" i="9"/>
  <c r="CJ109" i="9"/>
  <c r="CI103" i="9"/>
  <c r="CR108" i="9"/>
  <c r="CL109" i="9"/>
  <c r="CH111" i="9"/>
  <c r="CO103" i="9"/>
  <c r="CL102" i="9"/>
  <c r="CM111" i="9"/>
  <c r="CJ103" i="9"/>
  <c r="CE110" i="9"/>
  <c r="CL108" i="9"/>
  <c r="CI107" i="9"/>
  <c r="CP110" i="9"/>
  <c r="CG105" i="9"/>
  <c r="CE104" i="9"/>
  <c r="CF109" i="9"/>
  <c r="CS105" i="9"/>
  <c r="CF111" i="9"/>
  <c r="CJ102" i="9"/>
  <c r="CN108" i="9"/>
  <c r="CI108" i="9"/>
  <c r="CE106" i="9"/>
  <c r="CE108" i="9"/>
  <c r="CQ108" i="9"/>
  <c r="CG106" i="9"/>
  <c r="CO108" i="9"/>
  <c r="CO106" i="9"/>
  <c r="CG103" i="9"/>
  <c r="CE107" i="9"/>
  <c r="CS113" i="9"/>
  <c r="CQ103" i="9"/>
  <c r="CF105" i="9"/>
  <c r="CM103" i="9"/>
  <c r="CL104" i="9"/>
  <c r="CM113" i="9"/>
  <c r="CQ104" i="9"/>
  <c r="CG110" i="9"/>
  <c r="CF103" i="9"/>
  <c r="CK105" i="9"/>
  <c r="CN111" i="9"/>
  <c r="CE103" i="9"/>
  <c r="CO112" i="9"/>
  <c r="CN104" i="9"/>
  <c r="CT105" i="9"/>
  <c r="CK111" i="9"/>
  <c r="CJ112" i="9"/>
  <c r="CG108" i="9"/>
  <c r="CO105" i="9"/>
  <c r="CS110" i="9"/>
  <c r="CK102" i="9"/>
  <c r="CF107" i="9"/>
  <c r="CG107" i="9"/>
  <c r="CS109" i="9"/>
  <c r="CG104" i="9"/>
  <c r="CQ106" i="9"/>
  <c r="CR104" i="9"/>
  <c r="CJ105" i="9"/>
  <c r="CN106" i="9"/>
  <c r="CJ104" i="9"/>
  <c r="CP107" i="9"/>
  <c r="CG112" i="9"/>
  <c r="CT106" i="9"/>
  <c r="CH113" i="9"/>
  <c r="CR107" i="9"/>
  <c r="CL103" i="9"/>
  <c r="CK106" i="9"/>
  <c r="CS108" i="9"/>
  <c r="CG111" i="9"/>
  <c r="CQ113" i="9"/>
  <c r="CT107" i="9"/>
  <c r="CN105" i="9"/>
  <c r="CM106" i="9"/>
  <c r="CH109" i="9"/>
  <c r="CT112" i="9"/>
  <c r="CN102" i="9"/>
  <c r="CM108" i="9"/>
  <c r="CE105" i="9"/>
  <c r="CJ107" i="9"/>
  <c r="CN110" i="9"/>
  <c r="CT113" i="9"/>
  <c r="CK107" i="9"/>
  <c r="CF112" i="9"/>
  <c r="CS104" i="9"/>
  <c r="CO111" i="9"/>
  <c r="CJ106" i="9"/>
  <c r="CP111" i="9"/>
  <c r="CP112" i="9"/>
  <c r="CE111" i="9"/>
  <c r="CI113" i="9"/>
  <c r="CE102" i="9"/>
  <c r="CG113" i="9"/>
  <c r="CK108" i="9"/>
  <c r="CH104" i="9"/>
  <c r="CQ105" i="9"/>
  <c r="CP109" i="9"/>
  <c r="CK113" i="9"/>
  <c r="CP108" i="9"/>
  <c r="CH105" i="9"/>
  <c r="CH107" i="9"/>
  <c r="CR106" i="9"/>
  <c r="CI104" i="9"/>
  <c r="CI105" i="9"/>
  <c r="CP103" i="9"/>
  <c r="CT104" i="9"/>
  <c r="CE109" i="9"/>
  <c r="CR110" i="9"/>
  <c r="CT103" i="9"/>
  <c r="CL113" i="9"/>
  <c r="CK112" i="9"/>
  <c r="CG102" i="9"/>
  <c r="CS107" i="9"/>
  <c r="CJ110" i="9"/>
  <c r="CO102" i="9"/>
  <c r="CP105" i="9"/>
  <c r="CF106" i="9"/>
  <c r="CO113" i="9"/>
  <c r="CJ108" i="9"/>
  <c r="CN112" i="9"/>
  <c r="CO104" i="9"/>
  <c r="CT108" i="9"/>
  <c r="CQ107" i="9"/>
  <c r="CM104" i="9"/>
  <c r="CQ110" i="9"/>
  <c r="CS112" i="9"/>
  <c r="CR109" i="9"/>
  <c r="CR105" i="9"/>
  <c r="CQ102" i="9"/>
  <c r="CM102" i="9"/>
  <c r="CH102" i="9"/>
  <c r="CP113" i="9"/>
  <c r="CJ113" i="9"/>
  <c r="CN109" i="9"/>
  <c r="CR113" i="9"/>
  <c r="CR102" i="9"/>
  <c r="CR103" i="9"/>
  <c r="CG109" i="9"/>
  <c r="CH108" i="9"/>
  <c r="CO107" i="9"/>
  <c r="CE112" i="9"/>
  <c r="CO109" i="9"/>
  <c r="CT110" i="9"/>
  <c r="CN113" i="9"/>
  <c r="CL106" i="9"/>
  <c r="CP102" i="9"/>
  <c r="CF108" i="9"/>
  <c r="CH110" i="9"/>
  <c r="CN103" i="9"/>
  <c r="CE113" i="9"/>
  <c r="CI112" i="9"/>
  <c r="CH112" i="9"/>
  <c r="CJ111" i="9"/>
  <c r="CP106" i="9"/>
  <c r="CH106" i="9"/>
  <c r="CK110" i="9"/>
  <c r="CT109" i="9"/>
  <c r="CQ109" i="9"/>
  <c r="CL105" i="9"/>
  <c r="CI110" i="9"/>
  <c r="CS106" i="9"/>
  <c r="CI102" i="9"/>
  <c r="CS103" i="9"/>
  <c r="CW108" i="9"/>
  <c r="CW110" i="9"/>
  <c r="CW104" i="9"/>
  <c r="CW102" i="9"/>
  <c r="CW107" i="9"/>
  <c r="CW103" i="9"/>
  <c r="CW105" i="9"/>
  <c r="CW112" i="9"/>
  <c r="CW111" i="9"/>
  <c r="CW109" i="9"/>
  <c r="CW113" i="9"/>
  <c r="CW106" i="9"/>
  <c r="AE111" i="9" a="1"/>
  <c r="DT117" i="9"/>
  <c r="DB117" i="9"/>
  <c r="DB105" i="9"/>
  <c r="DU117" i="9"/>
  <c r="DX117" i="9"/>
  <c r="DC117" i="9"/>
  <c r="DW117" i="9"/>
  <c r="DC110" i="9"/>
  <c r="DB111" i="9"/>
  <c r="DU107" i="9"/>
  <c r="DB107" i="9"/>
  <c r="DC108" i="9"/>
  <c r="DX111" i="9"/>
  <c r="DU106" i="9"/>
  <c r="DW113" i="9"/>
  <c r="DW110" i="9"/>
  <c r="DC112" i="9"/>
  <c r="DX113" i="9"/>
  <c r="DW106" i="9"/>
  <c r="DW116" i="9"/>
  <c r="DB115" i="9"/>
  <c r="DW108" i="9"/>
  <c r="DX110" i="9"/>
  <c r="DU115" i="9"/>
  <c r="DW112" i="9"/>
  <c r="DX105" i="9"/>
  <c r="DT107" i="9"/>
  <c r="DU114" i="9"/>
  <c r="DT105" i="9"/>
  <c r="DU108" i="9"/>
  <c r="DW107" i="9"/>
  <c r="DT108" i="9"/>
  <c r="DX115" i="9"/>
  <c r="DU116" i="9"/>
  <c r="DC115" i="9"/>
  <c r="DW111" i="9"/>
  <c r="DC113" i="9"/>
  <c r="DC114" i="9"/>
  <c r="DT113" i="9"/>
  <c r="DT115" i="9"/>
  <c r="DU113" i="9"/>
  <c r="DC111" i="9"/>
  <c r="DC116" i="9"/>
  <c r="DT110" i="9"/>
  <c r="DW115" i="9"/>
  <c r="DU105" i="9"/>
  <c r="DW109" i="9"/>
  <c r="DB116" i="9"/>
  <c r="DX107" i="9"/>
  <c r="DX109" i="9"/>
  <c r="DT106" i="9"/>
  <c r="DT116" i="9"/>
  <c r="DB114" i="9"/>
  <c r="DB108" i="9"/>
  <c r="DX116" i="9"/>
  <c r="DU109" i="9"/>
  <c r="DT111" i="9"/>
  <c r="DX112" i="9"/>
  <c r="DC109" i="9"/>
  <c r="DC105" i="9"/>
  <c r="DX114" i="9"/>
  <c r="DW114" i="9"/>
  <c r="DB110" i="9"/>
  <c r="DB112" i="9"/>
  <c r="DB106" i="9"/>
  <c r="DC106" i="9"/>
  <c r="DX108" i="9"/>
  <c r="DT109" i="9"/>
  <c r="DC107" i="9"/>
  <c r="DW105" i="9"/>
  <c r="DU110" i="9"/>
  <c r="DX106" i="9"/>
  <c r="DT114" i="9"/>
  <c r="DB113" i="9"/>
  <c r="DT112" i="9"/>
  <c r="DU112" i="9"/>
  <c r="DU111" i="9"/>
  <c r="DB109" i="9"/>
  <c r="DS112" i="9"/>
  <c r="DE110" i="9"/>
  <c r="DE105" i="9"/>
  <c r="DP114" i="9"/>
  <c r="DH113" i="9"/>
  <c r="DQ106" i="9"/>
  <c r="DD112" i="9"/>
  <c r="DQ112" i="9"/>
  <c r="DL106" i="9"/>
  <c r="DE114" i="9"/>
  <c r="DN109" i="9"/>
  <c r="DM114" i="9"/>
  <c r="DD115" i="9"/>
  <c r="DF114" i="9"/>
  <c r="DG116" i="9"/>
  <c r="DH108" i="9"/>
  <c r="DM105" i="9"/>
  <c r="DR112" i="9"/>
  <c r="DL111" i="9"/>
  <c r="DN105" i="9"/>
  <c r="DF112" i="9"/>
  <c r="DO109" i="9"/>
  <c r="DQ111" i="9"/>
  <c r="DO116" i="9"/>
  <c r="DG106" i="9"/>
  <c r="DD117" i="9"/>
  <c r="DP105" i="9"/>
  <c r="DF106" i="9"/>
  <c r="DL112" i="9"/>
  <c r="DO111" i="9"/>
  <c r="DD113" i="9"/>
  <c r="DN114" i="9"/>
  <c r="DQ116" i="9"/>
  <c r="DG114" i="9"/>
  <c r="DH114" i="9"/>
  <c r="DM113" i="9"/>
  <c r="DL113" i="9"/>
  <c r="DI109" i="9"/>
  <c r="DR116" i="9"/>
  <c r="DD110" i="9"/>
  <c r="DO106" i="9"/>
  <c r="DI114" i="9"/>
  <c r="DN111" i="9"/>
  <c r="DP115" i="9"/>
  <c r="DN117" i="9"/>
  <c r="DD116" i="9"/>
  <c r="DF115" i="9"/>
  <c r="DK111" i="9"/>
  <c r="DD109" i="9"/>
  <c r="DF116" i="9"/>
  <c r="DH109" i="9"/>
  <c r="DH116" i="9"/>
  <c r="DM116" i="9"/>
  <c r="DM117" i="9"/>
  <c r="DE113" i="9"/>
  <c r="DJ109" i="9"/>
  <c r="DE107" i="9"/>
  <c r="DF117" i="9"/>
  <c r="DE116" i="9"/>
  <c r="DD111" i="9"/>
  <c r="DN113" i="9"/>
  <c r="DO115" i="9"/>
  <c r="DD106" i="9"/>
  <c r="DN116" i="9"/>
  <c r="DE111" i="9"/>
  <c r="DN106" i="9"/>
  <c r="DL107" i="9"/>
  <c r="DP109" i="9"/>
  <c r="DG117" i="9"/>
  <c r="DI116" i="9"/>
  <c r="DM112" i="9"/>
  <c r="DQ109" i="9"/>
  <c r="DG109" i="9"/>
  <c r="DS106" i="9"/>
  <c r="DJ108" i="9"/>
  <c r="DN112" i="9"/>
  <c r="DQ117" i="9"/>
  <c r="DI110" i="9"/>
  <c r="DM108" i="9"/>
  <c r="DR113" i="9"/>
  <c r="DO113" i="9"/>
  <c r="DL109" i="9"/>
  <c r="DK115" i="9"/>
  <c r="DK107" i="9"/>
  <c r="DJ115" i="9"/>
  <c r="DS105" i="9"/>
  <c r="DL108" i="9"/>
  <c r="DP106" i="9"/>
  <c r="DL105" i="9"/>
  <c r="DS116" i="9"/>
  <c r="DH105" i="9"/>
  <c r="DF108" i="9"/>
  <c r="DE112" i="9"/>
  <c r="DF113" i="9"/>
  <c r="DG110" i="9"/>
  <c r="DK108" i="9"/>
  <c r="DD108" i="9"/>
  <c r="DH110" i="9"/>
  <c r="DH107" i="9"/>
  <c r="DD107" i="9"/>
  <c r="DE117" i="9"/>
  <c r="DM109" i="9"/>
  <c r="DP113" i="9"/>
  <c r="DG107" i="9"/>
  <c r="DJ111" i="9"/>
  <c r="DG115" i="9"/>
  <c r="DS111" i="9"/>
  <c r="DO108" i="9"/>
  <c r="DI115" i="9"/>
  <c r="DR115" i="9"/>
  <c r="DO110" i="9"/>
  <c r="DD114" i="9"/>
  <c r="DQ113" i="9"/>
  <c r="DP108" i="9"/>
  <c r="DR114" i="9"/>
  <c r="DS114" i="9"/>
  <c r="DG112" i="9"/>
  <c r="DI105" i="9"/>
  <c r="DE106" i="9"/>
  <c r="DM106" i="9"/>
  <c r="DS113" i="9"/>
  <c r="DE115" i="9"/>
  <c r="DJ113" i="9"/>
  <c r="DN115" i="9"/>
  <c r="DS107" i="9"/>
  <c r="DO105" i="9"/>
  <c r="DI106" i="9"/>
  <c r="DR117" i="9"/>
  <c r="DP107" i="9"/>
  <c r="DO107" i="9"/>
  <c r="DI117" i="9"/>
  <c r="DQ107" i="9"/>
  <c r="DK106" i="9"/>
  <c r="DH106" i="9"/>
  <c r="DO117" i="9"/>
  <c r="DK116" i="9"/>
  <c r="DM111" i="9"/>
  <c r="DR110" i="9"/>
  <c r="DQ105" i="9"/>
  <c r="DS109" i="9"/>
  <c r="DG111" i="9"/>
  <c r="DS117" i="9"/>
  <c r="DE109" i="9"/>
  <c r="DJ110" i="9"/>
  <c r="DR105" i="9"/>
  <c r="DG113" i="9"/>
  <c r="DJ116" i="9"/>
  <c r="DL116" i="9"/>
  <c r="DN110" i="9"/>
  <c r="DQ115" i="9"/>
  <c r="DI112" i="9"/>
  <c r="DK110" i="9"/>
  <c r="DR109" i="9"/>
  <c r="DK112" i="9"/>
  <c r="DM110" i="9"/>
  <c r="DH117" i="9"/>
  <c r="DK113" i="9"/>
  <c r="DR107" i="9"/>
  <c r="DJ114" i="9"/>
  <c r="DN107" i="9"/>
  <c r="DH111" i="9"/>
  <c r="DL110" i="9"/>
  <c r="DE108" i="9"/>
  <c r="DK117" i="9"/>
  <c r="DL115" i="9"/>
  <c r="DR111" i="9"/>
  <c r="DM115" i="9"/>
  <c r="DP112" i="9"/>
  <c r="DR108" i="9"/>
  <c r="DI107" i="9"/>
  <c r="DO112" i="9"/>
  <c r="DJ106" i="9"/>
  <c r="DJ105" i="9"/>
  <c r="DI108" i="9"/>
  <c r="DP111" i="9"/>
  <c r="DM107" i="9"/>
  <c r="DF110" i="9"/>
  <c r="DP117" i="9"/>
  <c r="DH115" i="9"/>
  <c r="DQ108" i="9"/>
  <c r="DS108" i="9"/>
  <c r="DF109" i="9"/>
  <c r="DK109" i="9"/>
  <c r="DP116" i="9"/>
  <c r="DF111" i="9"/>
  <c r="DJ107" i="9"/>
  <c r="DL114" i="9"/>
  <c r="DF107" i="9"/>
  <c r="DS115" i="9"/>
  <c r="DQ114" i="9"/>
  <c r="DJ117" i="9"/>
  <c r="DG108" i="9"/>
  <c r="DG105" i="9"/>
  <c r="DH112" i="9"/>
  <c r="DI113" i="9"/>
  <c r="DF105" i="9"/>
  <c r="DI111" i="9"/>
  <c r="DK105" i="9"/>
  <c r="DO114" i="9"/>
  <c r="DS110" i="9"/>
  <c r="DQ110" i="9"/>
  <c r="DN108" i="9"/>
  <c r="DD105" i="9"/>
  <c r="DL117" i="9"/>
  <c r="DP110" i="9"/>
  <c r="DR106" i="9"/>
  <c r="DK114" i="9"/>
  <c r="DJ112" i="9"/>
  <c r="DV116" i="9"/>
  <c r="DV117" i="9"/>
  <c r="DV106" i="9"/>
  <c r="DV111" i="9"/>
  <c r="DV114" i="9"/>
  <c r="DV110" i="9"/>
  <c r="DV115" i="9"/>
  <c r="DV105" i="9"/>
  <c r="DV113" i="9"/>
  <c r="DV112" i="9"/>
  <c r="DV108" i="9"/>
  <c r="DV109" i="9"/>
  <c r="DV107" i="9"/>
  <c r="F99" i="9" a="1"/>
  <c r="BD78" i="9" l="1" a="1"/>
  <c r="BM89" i="9" s="1"/>
  <c r="CC114" i="9" a="1"/>
  <c r="DB118" i="9" a="1"/>
  <c r="AB109" i="9"/>
  <c r="AA109" i="9"/>
  <c r="AB102" i="9"/>
  <c r="AA100" i="9"/>
  <c r="X104" i="9"/>
  <c r="X99" i="9"/>
  <c r="G102" i="9"/>
  <c r="Y101" i="9"/>
  <c r="G106" i="9"/>
  <c r="AA102" i="9"/>
  <c r="G100" i="9"/>
  <c r="AB101" i="9"/>
  <c r="AB100" i="9"/>
  <c r="G105" i="9"/>
  <c r="AB104" i="9"/>
  <c r="Y103" i="9"/>
  <c r="F105" i="9"/>
  <c r="G103" i="9"/>
  <c r="AA99" i="9"/>
  <c r="Y106" i="9"/>
  <c r="AA105" i="9"/>
  <c r="F106" i="9"/>
  <c r="AA104" i="9"/>
  <c r="AA106" i="9"/>
  <c r="G104" i="9"/>
  <c r="AB105" i="9"/>
  <c r="X106" i="9"/>
  <c r="X101" i="9"/>
  <c r="X100" i="9"/>
  <c r="F100" i="9"/>
  <c r="AB103" i="9"/>
  <c r="X102" i="9"/>
  <c r="AB106" i="9"/>
  <c r="F101" i="9"/>
  <c r="Y100" i="9"/>
  <c r="G101" i="9"/>
  <c r="Y99" i="9"/>
  <c r="F103" i="9"/>
  <c r="X103" i="9"/>
  <c r="Y102" i="9"/>
  <c r="AB99" i="9"/>
  <c r="X105" i="9"/>
  <c r="G99" i="9"/>
  <c r="AA101" i="9"/>
  <c r="Y105" i="9"/>
  <c r="F102" i="9"/>
  <c r="F99" i="9"/>
  <c r="Y104" i="9"/>
  <c r="AA103" i="9"/>
  <c r="F104" i="9"/>
  <c r="AB107" i="9"/>
  <c r="AA107" i="9"/>
  <c r="AA108" i="9"/>
  <c r="AB108" i="9"/>
  <c r="I105" i="9"/>
  <c r="Q105" i="9"/>
  <c r="T104" i="9"/>
  <c r="O105" i="9"/>
  <c r="R105" i="9"/>
  <c r="W102" i="9"/>
  <c r="J99" i="9"/>
  <c r="T106" i="9"/>
  <c r="Q102" i="9"/>
  <c r="Y108" i="9"/>
  <c r="W99" i="9"/>
  <c r="P99" i="9"/>
  <c r="M104" i="9"/>
  <c r="L102" i="9"/>
  <c r="O99" i="9"/>
  <c r="W101" i="9"/>
  <c r="R103" i="9"/>
  <c r="G107" i="9"/>
  <c r="I102" i="9"/>
  <c r="Q101" i="9"/>
  <c r="M106" i="9"/>
  <c r="J103" i="9"/>
  <c r="G108" i="9"/>
  <c r="H105" i="9"/>
  <c r="Q103" i="9"/>
  <c r="R99" i="9"/>
  <c r="V104" i="9"/>
  <c r="R102" i="9"/>
  <c r="T99" i="9"/>
  <c r="I103" i="9"/>
  <c r="R101" i="9"/>
  <c r="H108" i="9"/>
  <c r="H102" i="9"/>
  <c r="K103" i="9"/>
  <c r="V102" i="9"/>
  <c r="U102" i="9"/>
  <c r="H103" i="9"/>
  <c r="S104" i="9"/>
  <c r="Q99" i="9"/>
  <c r="K108" i="9"/>
  <c r="S99" i="9"/>
  <c r="U106" i="9"/>
  <c r="P108" i="9"/>
  <c r="K100" i="9"/>
  <c r="O104" i="9"/>
  <c r="P104" i="9"/>
  <c r="T108" i="9"/>
  <c r="R100" i="9"/>
  <c r="J107" i="9"/>
  <c r="L104" i="9"/>
  <c r="V99" i="9"/>
  <c r="M108" i="9"/>
  <c r="I108" i="9"/>
  <c r="S101" i="9"/>
  <c r="W103" i="9"/>
  <c r="J106" i="9"/>
  <c r="N99" i="9"/>
  <c r="S106" i="9"/>
  <c r="L108" i="9"/>
  <c r="Q107" i="9"/>
  <c r="I107" i="9"/>
  <c r="K105" i="9"/>
  <c r="U108" i="9"/>
  <c r="H100" i="9"/>
  <c r="T101" i="9"/>
  <c r="N105" i="9"/>
  <c r="K99" i="9"/>
  <c r="H104" i="9"/>
  <c r="O101" i="9"/>
  <c r="I99" i="9"/>
  <c r="F107" i="9"/>
  <c r="L99" i="9"/>
  <c r="G109" i="9"/>
  <c r="M102" i="9"/>
  <c r="W104" i="9"/>
  <c r="S107" i="9"/>
  <c r="U99" i="9"/>
  <c r="J104" i="9"/>
  <c r="M101" i="9"/>
  <c r="L103" i="9"/>
  <c r="K101" i="9"/>
  <c r="I104" i="9"/>
  <c r="X108" i="9"/>
  <c r="S103" i="9"/>
  <c r="N102" i="9"/>
  <c r="Y107" i="9"/>
  <c r="U104" i="9"/>
  <c r="K104" i="9"/>
  <c r="P106" i="9"/>
  <c r="N108" i="9"/>
  <c r="R108" i="9"/>
  <c r="O108" i="9"/>
  <c r="V106" i="9"/>
  <c r="T102" i="9"/>
  <c r="M99" i="9"/>
  <c r="R106" i="9"/>
  <c r="J102" i="9"/>
  <c r="V105" i="9"/>
  <c r="N107" i="9"/>
  <c r="U103" i="9"/>
  <c r="K106" i="9"/>
  <c r="V108" i="9"/>
  <c r="M107" i="9"/>
  <c r="P102" i="9"/>
  <c r="J100" i="9"/>
  <c r="N103" i="9"/>
  <c r="O103" i="9"/>
  <c r="P107" i="9"/>
  <c r="K102" i="9"/>
  <c r="I100" i="9"/>
  <c r="I101" i="9"/>
  <c r="S108" i="9"/>
  <c r="U100" i="9"/>
  <c r="X107" i="9"/>
  <c r="O106" i="9"/>
  <c r="F108" i="9"/>
  <c r="Q108" i="9"/>
  <c r="J101" i="9"/>
  <c r="Q100" i="9"/>
  <c r="U107" i="9"/>
  <c r="N101" i="9"/>
  <c r="O107" i="9"/>
  <c r="K107" i="9"/>
  <c r="R104" i="9"/>
  <c r="T107" i="9"/>
  <c r="L100" i="9"/>
  <c r="I106" i="9"/>
  <c r="V103" i="9"/>
  <c r="J105" i="9"/>
  <c r="P105" i="9"/>
  <c r="N106" i="9"/>
  <c r="R107" i="9"/>
  <c r="W106" i="9"/>
  <c r="P101" i="9"/>
  <c r="S100" i="9"/>
  <c r="T105" i="9"/>
  <c r="P103" i="9"/>
  <c r="H107" i="9"/>
  <c r="Q104" i="9"/>
  <c r="L105" i="9"/>
  <c r="M103" i="9"/>
  <c r="W100" i="9"/>
  <c r="H106" i="9"/>
  <c r="T103" i="9"/>
  <c r="M105" i="9"/>
  <c r="L106" i="9"/>
  <c r="W105" i="9"/>
  <c r="J108" i="9"/>
  <c r="P100" i="9"/>
  <c r="N100" i="9"/>
  <c r="O100" i="9"/>
  <c r="M100" i="9"/>
  <c r="W108" i="9"/>
  <c r="S105" i="9"/>
  <c r="H101" i="9"/>
  <c r="O102" i="9"/>
  <c r="V100" i="9"/>
  <c r="N104" i="9"/>
  <c r="U105" i="9"/>
  <c r="V101" i="9"/>
  <c r="W107" i="9"/>
  <c r="Q106" i="9"/>
  <c r="L107" i="9"/>
  <c r="L101" i="9"/>
  <c r="S102" i="9"/>
  <c r="U101" i="9"/>
  <c r="T100" i="9"/>
  <c r="H99" i="9"/>
  <c r="V107" i="9"/>
  <c r="V109" i="9"/>
  <c r="Z106" i="9"/>
  <c r="N109" i="9"/>
  <c r="Z107" i="9"/>
  <c r="I109" i="9"/>
  <c r="Z104" i="9"/>
  <c r="M109" i="9"/>
  <c r="Z105" i="9"/>
  <c r="U109" i="9"/>
  <c r="R109" i="9"/>
  <c r="F109" i="9"/>
  <c r="W109" i="9"/>
  <c r="Y109" i="9"/>
  <c r="Z101" i="9"/>
  <c r="Q109" i="9"/>
  <c r="Z103" i="9"/>
  <c r="T109" i="9"/>
  <c r="H109" i="9"/>
  <c r="X109" i="9"/>
  <c r="Z100" i="9"/>
  <c r="O109" i="9"/>
  <c r="K109" i="9"/>
  <c r="L109" i="9"/>
  <c r="S109" i="9"/>
  <c r="Z102" i="9"/>
  <c r="Z108" i="9"/>
  <c r="J109" i="9"/>
  <c r="Z99" i="9"/>
  <c r="P109" i="9"/>
  <c r="Z109" i="9"/>
  <c r="AZ125" i="9"/>
  <c r="BA125" i="9"/>
  <c r="AX119" i="9"/>
  <c r="AZ113" i="9"/>
  <c r="AZ112" i="9"/>
  <c r="AX121" i="9"/>
  <c r="AX116" i="9"/>
  <c r="AE116" i="9"/>
  <c r="BA124" i="9"/>
  <c r="AZ122" i="9"/>
  <c r="AZ117" i="9"/>
  <c r="AX122" i="9"/>
  <c r="AZ119" i="9"/>
  <c r="AF124" i="9"/>
  <c r="AZ118" i="9"/>
  <c r="AF114" i="9"/>
  <c r="AX118" i="9"/>
  <c r="AW120" i="9"/>
  <c r="AE122" i="9"/>
  <c r="AW122" i="9"/>
  <c r="AE124" i="9"/>
  <c r="AF117" i="9"/>
  <c r="AF116" i="9"/>
  <c r="AX120" i="9"/>
  <c r="AF121" i="9"/>
  <c r="AX112" i="9"/>
  <c r="AX113" i="9"/>
  <c r="AF120" i="9"/>
  <c r="AW115" i="9"/>
  <c r="AX114" i="9"/>
  <c r="BA119" i="9"/>
  <c r="AZ120" i="9"/>
  <c r="AW116" i="9"/>
  <c r="AF123" i="9"/>
  <c r="AE121" i="9"/>
  <c r="AZ121" i="9"/>
  <c r="AE114" i="9"/>
  <c r="AE123" i="9"/>
  <c r="AZ114" i="9"/>
  <c r="BA113" i="9"/>
  <c r="AW124" i="9"/>
  <c r="AW111" i="9"/>
  <c r="AX111" i="9"/>
  <c r="AZ116" i="9"/>
  <c r="AW119" i="9"/>
  <c r="AF112" i="9"/>
  <c r="BA115" i="9"/>
  <c r="AE119" i="9"/>
  <c r="AW117" i="9"/>
  <c r="BA111" i="9"/>
  <c r="AX115" i="9"/>
  <c r="AX123" i="9"/>
  <c r="BA117" i="9"/>
  <c r="AZ111" i="9"/>
  <c r="AE113" i="9"/>
  <c r="AZ115" i="9"/>
  <c r="BA118" i="9"/>
  <c r="AF118" i="9"/>
  <c r="AE118" i="9"/>
  <c r="AW121" i="9"/>
  <c r="BA120" i="9"/>
  <c r="AF111" i="9"/>
  <c r="AE117" i="9"/>
  <c r="AF115" i="9"/>
  <c r="AF122" i="9"/>
  <c r="AE120" i="9"/>
  <c r="AX124" i="9"/>
  <c r="AW113" i="9"/>
  <c r="BA114" i="9"/>
  <c r="AZ124" i="9"/>
  <c r="AW114" i="9"/>
  <c r="BA123" i="9"/>
  <c r="AE115" i="9"/>
  <c r="AE111" i="9"/>
  <c r="BA121" i="9"/>
  <c r="AW112" i="9"/>
  <c r="BA122" i="9"/>
  <c r="BA112" i="9"/>
  <c r="AW123" i="9"/>
  <c r="BA116" i="9"/>
  <c r="AE112" i="9"/>
  <c r="AW118" i="9"/>
  <c r="AX117" i="9"/>
  <c r="AZ123" i="9"/>
  <c r="AF119" i="9"/>
  <c r="AF113" i="9"/>
  <c r="AW125" i="9"/>
  <c r="AE125" i="9"/>
  <c r="AX125" i="9"/>
  <c r="AF125" i="9"/>
  <c r="AG116" i="9"/>
  <c r="AQ123" i="9"/>
  <c r="AV113" i="9"/>
  <c r="AN112" i="9"/>
  <c r="AH119" i="9"/>
  <c r="AO118" i="9"/>
  <c r="AH112" i="9"/>
  <c r="AR122" i="9"/>
  <c r="AK121" i="9"/>
  <c r="AJ119" i="9"/>
  <c r="AG119" i="9"/>
  <c r="AG123" i="9"/>
  <c r="AQ122" i="9"/>
  <c r="AT121" i="9"/>
  <c r="AM114" i="9"/>
  <c r="AL114" i="9"/>
  <c r="AN124" i="9"/>
  <c r="AK114" i="9"/>
  <c r="AN119" i="9"/>
  <c r="AS118" i="9"/>
  <c r="AO114" i="9"/>
  <c r="AO120" i="9"/>
  <c r="AS123" i="9"/>
  <c r="AJ113" i="9"/>
  <c r="AN120" i="9"/>
  <c r="AP120" i="9"/>
  <c r="AP117" i="9"/>
  <c r="AQ115" i="9"/>
  <c r="AN118" i="9"/>
  <c r="AI113" i="9"/>
  <c r="AJ115" i="9"/>
  <c r="AP115" i="9"/>
  <c r="AG112" i="9"/>
  <c r="AN114" i="9"/>
  <c r="AG120" i="9"/>
  <c r="AP124" i="9"/>
  <c r="AO119" i="9"/>
  <c r="AJ117" i="9"/>
  <c r="AR118" i="9"/>
  <c r="AP118" i="9"/>
  <c r="AI115" i="9"/>
  <c r="AH120" i="9"/>
  <c r="AP123" i="9"/>
  <c r="AO124" i="9"/>
  <c r="AI119" i="9"/>
  <c r="AQ120" i="9"/>
  <c r="AM121" i="9"/>
  <c r="AH118" i="9"/>
  <c r="AS122" i="9"/>
  <c r="AT118" i="9"/>
  <c r="AN117" i="9"/>
  <c r="AO112" i="9"/>
  <c r="AT123" i="9"/>
  <c r="AG124" i="9"/>
  <c r="AR123" i="9"/>
  <c r="AR116" i="9"/>
  <c r="AS113" i="9"/>
  <c r="AS120" i="9"/>
  <c r="AM113" i="9"/>
  <c r="AQ117" i="9"/>
  <c r="AP114" i="9"/>
  <c r="AJ114" i="9"/>
  <c r="AH121" i="9"/>
  <c r="AU117" i="9"/>
  <c r="AG111" i="9"/>
  <c r="AR113" i="9"/>
  <c r="AT112" i="9"/>
  <c r="AH115" i="9"/>
  <c r="AJ118" i="9"/>
  <c r="AU120" i="9"/>
  <c r="AK111" i="9"/>
  <c r="AJ120" i="9"/>
  <c r="AG118" i="9"/>
  <c r="AU123" i="9"/>
  <c r="AR119" i="9"/>
  <c r="AV124" i="9"/>
  <c r="AV123" i="9"/>
  <c r="AM122" i="9"/>
  <c r="AL111" i="9"/>
  <c r="AK120" i="9"/>
  <c r="AU124" i="9"/>
  <c r="AL122" i="9"/>
  <c r="AI111" i="9"/>
  <c r="AQ116" i="9"/>
  <c r="AN113" i="9"/>
  <c r="AH123" i="9"/>
  <c r="AV118" i="9"/>
  <c r="AL121" i="9"/>
  <c r="AK115" i="9"/>
  <c r="AQ111" i="9"/>
  <c r="AR111" i="9"/>
  <c r="AS115" i="9"/>
  <c r="AL115" i="9"/>
  <c r="AR112" i="9"/>
  <c r="AP112" i="9"/>
  <c r="AS114" i="9"/>
  <c r="AM117" i="9"/>
  <c r="AS112" i="9"/>
  <c r="AJ123" i="9"/>
  <c r="AU113" i="9"/>
  <c r="AV117" i="9"/>
  <c r="AT119" i="9"/>
  <c r="AP116" i="9"/>
  <c r="AP111" i="9"/>
  <c r="AT117" i="9"/>
  <c r="AS111" i="9"/>
  <c r="AN122" i="9"/>
  <c r="AV120" i="9"/>
  <c r="AP113" i="9"/>
  <c r="AO113" i="9"/>
  <c r="AI116" i="9"/>
  <c r="AL118" i="9"/>
  <c r="AQ112" i="9"/>
  <c r="AI118" i="9"/>
  <c r="AP119" i="9"/>
  <c r="AJ122" i="9"/>
  <c r="AM120" i="9"/>
  <c r="AM124" i="9"/>
  <c r="AQ121" i="9"/>
  <c r="AM112" i="9"/>
  <c r="AU118" i="9"/>
  <c r="AV112" i="9"/>
  <c r="AI114" i="9"/>
  <c r="AO122" i="9"/>
  <c r="AR124" i="9"/>
  <c r="AR117" i="9"/>
  <c r="AM115" i="9"/>
  <c r="AT115" i="9"/>
  <c r="AQ113" i="9"/>
  <c r="AI124" i="9"/>
  <c r="AT114" i="9"/>
  <c r="AT124" i="9"/>
  <c r="AI117" i="9"/>
  <c r="AG115" i="9"/>
  <c r="AL112" i="9"/>
  <c r="AS124" i="9"/>
  <c r="AG122" i="9"/>
  <c r="AQ124" i="9"/>
  <c r="AG113" i="9"/>
  <c r="AS121" i="9"/>
  <c r="AJ111" i="9"/>
  <c r="AH116" i="9"/>
  <c r="AO111" i="9"/>
  <c r="AU116" i="9"/>
  <c r="AL124" i="9"/>
  <c r="AO121" i="9"/>
  <c r="AM123" i="9"/>
  <c r="AH122" i="9"/>
  <c r="AK123" i="9"/>
  <c r="AT120" i="9"/>
  <c r="AO117" i="9"/>
  <c r="AP121" i="9"/>
  <c r="AV115" i="9"/>
  <c r="AH114" i="9"/>
  <c r="AM119" i="9"/>
  <c r="AN123" i="9"/>
  <c r="AI123" i="9"/>
  <c r="AG114" i="9"/>
  <c r="AL120" i="9"/>
  <c r="AU111" i="9"/>
  <c r="AM118" i="9"/>
  <c r="AR120" i="9"/>
  <c r="AL123" i="9"/>
  <c r="AN116" i="9"/>
  <c r="AI122" i="9"/>
  <c r="AP122" i="9"/>
  <c r="AK124" i="9"/>
  <c r="AI120" i="9"/>
  <c r="AV122" i="9"/>
  <c r="AU114" i="9"/>
  <c r="AK117" i="9"/>
  <c r="AO123" i="9"/>
  <c r="AS119" i="9"/>
  <c r="AK112" i="9"/>
  <c r="AU119" i="9"/>
  <c r="AJ124" i="9"/>
  <c r="AU121" i="9"/>
  <c r="AH111" i="9"/>
  <c r="AJ112" i="9"/>
  <c r="AN121" i="9"/>
  <c r="AT113" i="9"/>
  <c r="AV114" i="9"/>
  <c r="AR115" i="9"/>
  <c r="AK113" i="9"/>
  <c r="AN111" i="9"/>
  <c r="AT111" i="9"/>
  <c r="AI121" i="9"/>
  <c r="AK119" i="9"/>
  <c r="AO115" i="9"/>
  <c r="AT122" i="9"/>
  <c r="AM116" i="9"/>
  <c r="AH113" i="9"/>
  <c r="AK116" i="9"/>
  <c r="AK118" i="9"/>
  <c r="AL116" i="9"/>
  <c r="AQ118" i="9"/>
  <c r="AL113" i="9"/>
  <c r="AH124" i="9"/>
  <c r="AU122" i="9"/>
  <c r="AH117" i="9"/>
  <c r="AK122" i="9"/>
  <c r="AJ116" i="9"/>
  <c r="AV121" i="9"/>
  <c r="AQ119" i="9"/>
  <c r="AN115" i="9"/>
  <c r="AR121" i="9"/>
  <c r="AJ121" i="9"/>
  <c r="AV116" i="9"/>
  <c r="AM111" i="9"/>
  <c r="AO116" i="9"/>
  <c r="AG121" i="9"/>
  <c r="AI112" i="9"/>
  <c r="AU115" i="9"/>
  <c r="AG117" i="9"/>
  <c r="AS116" i="9"/>
  <c r="AS117" i="9"/>
  <c r="AQ114" i="9"/>
  <c r="AT116" i="9"/>
  <c r="AV119" i="9"/>
  <c r="AL117" i="9"/>
  <c r="AU112" i="9"/>
  <c r="AL119" i="9"/>
  <c r="AR114" i="9"/>
  <c r="AV111" i="9"/>
  <c r="AY114" i="9"/>
  <c r="AY120" i="9"/>
  <c r="AY113" i="9"/>
  <c r="AY121" i="9"/>
  <c r="AY112" i="9"/>
  <c r="AY119" i="9"/>
  <c r="AY123" i="9"/>
  <c r="AY115" i="9"/>
  <c r="AY122" i="9"/>
  <c r="AY118" i="9"/>
  <c r="AY117" i="9"/>
  <c r="AY124" i="9"/>
  <c r="AY111" i="9"/>
  <c r="AY116" i="9"/>
  <c r="AU125" i="9"/>
  <c r="AT125" i="9"/>
  <c r="AR125" i="9"/>
  <c r="AO125" i="9"/>
  <c r="AI125" i="9"/>
  <c r="AQ125" i="9"/>
  <c r="AS125" i="9"/>
  <c r="AP125" i="9"/>
  <c r="AH125" i="9"/>
  <c r="AM125" i="9"/>
  <c r="AL125" i="9"/>
  <c r="AN125" i="9"/>
  <c r="AV125" i="9"/>
  <c r="AJ125" i="9"/>
  <c r="AG125" i="9"/>
  <c r="AK125" i="9"/>
  <c r="AY125" i="9"/>
  <c r="BD78" i="9"/>
  <c r="BY80" i="9"/>
  <c r="BS87" i="9"/>
  <c r="BW86" i="9"/>
  <c r="BE86" i="9"/>
  <c r="BT84" i="9"/>
  <c r="BG84" i="9"/>
  <c r="BX79" i="9"/>
  <c r="BX80" i="9"/>
  <c r="BP80" i="9"/>
  <c r="BO79" i="9"/>
  <c r="BO81" i="9"/>
  <c r="BH87" i="9"/>
  <c r="BQ85" i="9"/>
  <c r="BK79" i="9"/>
  <c r="BR84" i="9"/>
  <c r="BX81" i="9"/>
  <c r="BW81" i="9"/>
  <c r="BW88" i="9"/>
  <c r="BE88" i="9"/>
  <c r="BV81" i="9"/>
  <c r="BQ81" i="9"/>
  <c r="BE89" i="9"/>
  <c r="BD79" i="9"/>
  <c r="BN87" i="9"/>
  <c r="BH81" i="9"/>
  <c r="BR80" i="9"/>
  <c r="BN78" i="9"/>
  <c r="BS86" i="9"/>
  <c r="BQ80" i="9"/>
  <c r="BP83" i="9"/>
  <c r="BP84" i="9"/>
  <c r="BJ78" i="9"/>
  <c r="BL78" i="9"/>
  <c r="BV88" i="9"/>
  <c r="BY89" i="9"/>
  <c r="BM80" i="9"/>
  <c r="BD84" i="9"/>
  <c r="BM88" i="9"/>
  <c r="BT89" i="9"/>
  <c r="BS82" i="9"/>
  <c r="BS83" i="9"/>
  <c r="BN81" i="9"/>
  <c r="BW89" i="9"/>
  <c r="BH88" i="9"/>
  <c r="BI78" i="9"/>
  <c r="BG88" i="9"/>
  <c r="BN84" i="9"/>
  <c r="BH78" i="9"/>
  <c r="BH89" i="9"/>
  <c r="BM84" i="9"/>
  <c r="BG78" i="9"/>
  <c r="BI88" i="9"/>
  <c r="BM85" i="9"/>
  <c r="BV83" i="9"/>
  <c r="BX87" i="9"/>
  <c r="BI83" i="9"/>
  <c r="BV89" i="9"/>
  <c r="BR85" i="9"/>
  <c r="BV78" i="9"/>
  <c r="BN83" i="9"/>
  <c r="BF84" i="9"/>
  <c r="BZ84" i="9"/>
  <c r="BU80" i="9"/>
  <c r="BU87" i="9"/>
  <c r="BY85" i="9"/>
  <c r="BF78" i="9"/>
  <c r="BG80" i="9"/>
  <c r="BK89" i="9"/>
  <c r="BU83" i="9"/>
  <c r="BD83" i="9"/>
  <c r="BH83" i="9"/>
  <c r="BY83" i="9"/>
  <c r="BW87" i="9"/>
  <c r="BI80" i="9"/>
  <c r="BQ83" i="9"/>
  <c r="BX84" i="9"/>
  <c r="BZ89" i="9"/>
  <c r="BG85" i="9"/>
  <c r="BO82" i="9"/>
  <c r="BI89" i="9"/>
  <c r="BG83" i="9"/>
  <c r="BD87" i="9"/>
  <c r="BX78" i="9"/>
  <c r="BI84" i="9"/>
  <c r="BF79" i="9"/>
  <c r="BH82" i="9"/>
  <c r="BU89" i="9"/>
  <c r="BP87" i="9"/>
  <c r="BT82" i="9"/>
  <c r="BM86" i="9"/>
  <c r="BZ80" i="9"/>
  <c r="BJ89" i="9"/>
  <c r="BL84" i="9"/>
  <c r="BZ81" i="9"/>
  <c r="BT88" i="9"/>
  <c r="BU85" i="9"/>
  <c r="BL81" i="9"/>
  <c r="BG86" i="9"/>
  <c r="BX82" i="9"/>
  <c r="BF85" i="9"/>
  <c r="BW83" i="9"/>
  <c r="BK87" i="9"/>
  <c r="BX85" i="9"/>
  <c r="BQ78" i="9"/>
  <c r="BZ88" i="9"/>
  <c r="BS81" i="9"/>
  <c r="BL87" i="9"/>
  <c r="BL79" i="9"/>
  <c r="BK80" i="9"/>
  <c r="BS89" i="9"/>
  <c r="BO80" i="9"/>
  <c r="BZ85" i="9"/>
  <c r="BS78" i="9"/>
  <c r="BS88" i="9"/>
  <c r="BK83" i="9"/>
  <c r="BR82" i="9"/>
  <c r="BL85" i="9"/>
  <c r="BG81" i="9"/>
  <c r="BD80" i="9"/>
  <c r="BF86" i="9"/>
  <c r="BV79" i="9"/>
  <c r="BH86" i="9"/>
  <c r="BY88" i="9"/>
  <c r="BJ82" i="9"/>
  <c r="BJ87" i="9"/>
  <c r="BU84" i="9"/>
  <c r="BM78" i="9"/>
  <c r="BK81" i="9"/>
  <c r="BN85" i="9"/>
  <c r="BP85" i="9"/>
  <c r="BW84" i="9"/>
  <c r="BY87" i="9"/>
  <c r="BK86" i="9"/>
  <c r="BE85" i="9"/>
  <c r="BJ88" i="9"/>
  <c r="BV80" i="9"/>
  <c r="BN80" i="9"/>
  <c r="BY84" i="9"/>
  <c r="BT83" i="9"/>
  <c r="BQ89" i="9"/>
  <c r="BU81" i="9"/>
  <c r="BF83" i="9"/>
  <c r="BK84" i="9"/>
  <c r="BM87" i="9"/>
  <c r="BP82" i="9"/>
  <c r="BQ87" i="9"/>
  <c r="BT87" i="9"/>
  <c r="BP79" i="9"/>
  <c r="BI81" i="9"/>
  <c r="BJ83" i="9"/>
  <c r="BL86" i="9"/>
  <c r="BE79" i="9"/>
  <c r="BZ82" i="9"/>
  <c r="BE80" i="9"/>
  <c r="BW85" i="9"/>
  <c r="BJ85" i="9"/>
  <c r="BO83" i="9"/>
  <c r="BU78" i="9"/>
  <c r="BJ80" i="9"/>
  <c r="BX83" i="9"/>
  <c r="BP88" i="9"/>
  <c r="BY78" i="9"/>
  <c r="BL88" i="9"/>
  <c r="BU79" i="9"/>
  <c r="BJ86" i="9"/>
  <c r="BE81" i="9"/>
  <c r="BP78" i="9"/>
  <c r="BX89" i="9"/>
  <c r="BE87" i="9"/>
  <c r="BL83" i="9"/>
  <c r="BU82" i="9"/>
  <c r="BV86" i="9"/>
  <c r="BF87" i="9"/>
  <c r="BX88" i="9"/>
  <c r="BP86" i="9"/>
  <c r="BI79" i="9"/>
  <c r="BW82" i="9"/>
  <c r="BK88" i="9"/>
  <c r="BO87" i="9"/>
  <c r="BH80" i="9"/>
  <c r="BP89" i="9"/>
  <c r="BK85" i="9"/>
  <c r="BZ79" i="9"/>
  <c r="BM79" i="9"/>
  <c r="BL80" i="9"/>
  <c r="BD85" i="9"/>
  <c r="BI85" i="9"/>
  <c r="BT78" i="9"/>
  <c r="BR89" i="9"/>
  <c r="BK82" i="9"/>
  <c r="BS79" i="9"/>
  <c r="BD89" i="9"/>
  <c r="BT81" i="9"/>
  <c r="BE82" i="9"/>
  <c r="BV84" i="9"/>
  <c r="BI87" i="9"/>
  <c r="BU88" i="9"/>
  <c r="BW79" i="9"/>
  <c r="BP81" i="9"/>
  <c r="BF89" i="9"/>
  <c r="BJ81" i="9"/>
  <c r="BD81" i="9"/>
  <c r="BN86" i="9"/>
  <c r="BR78" i="9"/>
  <c r="BO88" i="9"/>
  <c r="BS80" i="9"/>
  <c r="BN79" i="9"/>
  <c r="BJ84" i="9"/>
  <c r="BI86" i="9" l="1"/>
  <c r="BZ83" i="9"/>
  <c r="BD86" i="9"/>
  <c r="BQ86" i="9"/>
  <c r="BT80" i="9"/>
  <c r="BS85" i="9"/>
  <c r="BG82" i="9"/>
  <c r="BZ78" i="9"/>
  <c r="BG89" i="9"/>
  <c r="BL82" i="9"/>
  <c r="BH79" i="9"/>
  <c r="BY86" i="9"/>
  <c r="BR79" i="9"/>
  <c r="BZ87" i="9"/>
  <c r="BO89" i="9"/>
  <c r="BO84" i="9"/>
  <c r="BW80" i="9"/>
  <c r="BV82" i="9"/>
  <c r="BK78" i="9"/>
  <c r="BT86" i="9"/>
  <c r="BM81" i="9"/>
  <c r="AE126" i="9" a="1"/>
  <c r="BV85" i="9"/>
  <c r="BT85" i="9"/>
  <c r="BR87" i="9"/>
  <c r="BH84" i="9"/>
  <c r="BW78" i="9"/>
  <c r="BN88" i="9"/>
  <c r="BO86" i="9"/>
  <c r="BT79" i="9"/>
  <c r="BM83" i="9"/>
  <c r="BY79" i="9"/>
  <c r="BD82" i="9"/>
  <c r="BF82" i="9"/>
  <c r="BQ84" i="9"/>
  <c r="BX86" i="9"/>
  <c r="BF88" i="9"/>
  <c r="BG87" i="9"/>
  <c r="BV87" i="9"/>
  <c r="BZ86" i="9"/>
  <c r="BN82" i="9"/>
  <c r="BD88" i="9"/>
  <c r="BR88" i="9"/>
  <c r="BQ82" i="9"/>
  <c r="BQ88" i="9"/>
  <c r="BO85" i="9"/>
  <c r="BH85" i="9"/>
  <c r="BI82" i="9"/>
  <c r="BR83" i="9"/>
  <c r="BR81" i="9"/>
  <c r="BE84" i="9"/>
  <c r="BQ79" i="9"/>
  <c r="BJ79" i="9"/>
  <c r="BF80" i="9"/>
  <c r="BE78" i="9"/>
  <c r="BR86" i="9"/>
  <c r="BS84" i="9"/>
  <c r="BO78" i="9"/>
  <c r="BM82" i="9"/>
  <c r="BY82" i="9"/>
  <c r="BF81" i="9"/>
  <c r="BG79" i="9"/>
  <c r="BY81" i="9"/>
  <c r="BN89" i="9"/>
  <c r="BL89" i="9"/>
  <c r="BU86" i="9"/>
  <c r="BE83" i="9"/>
  <c r="DT130" i="9"/>
  <c r="DB130" i="9"/>
  <c r="DX130" i="9"/>
  <c r="DW130" i="9"/>
  <c r="DC130" i="9"/>
  <c r="DU130" i="9"/>
  <c r="DB118" i="9"/>
  <c r="DB128" i="9"/>
  <c r="DU125" i="9"/>
  <c r="DU119" i="9"/>
  <c r="DC126" i="9"/>
  <c r="DW121" i="9"/>
  <c r="DT128" i="9"/>
  <c r="DW129" i="9"/>
  <c r="DB129" i="9"/>
  <c r="DW128" i="9"/>
  <c r="DC125" i="9"/>
  <c r="DX123" i="9"/>
  <c r="DB125" i="9"/>
  <c r="DC124" i="9"/>
  <c r="DC119" i="9"/>
  <c r="DT119" i="9"/>
  <c r="DU129" i="9"/>
  <c r="DT122" i="9"/>
  <c r="DX118" i="9"/>
  <c r="DC129" i="9"/>
  <c r="DX128" i="9"/>
  <c r="DU121" i="9"/>
  <c r="DX124" i="9"/>
  <c r="DU124" i="9"/>
  <c r="DC118" i="9"/>
  <c r="DT120" i="9"/>
  <c r="DU123" i="9"/>
  <c r="DW122" i="9"/>
  <c r="DT118" i="9"/>
  <c r="DX121" i="9"/>
  <c r="DB127" i="9"/>
  <c r="DT126" i="9"/>
  <c r="DU118" i="9"/>
  <c r="DU120" i="9"/>
  <c r="DC120" i="9"/>
  <c r="DX129" i="9"/>
  <c r="DW119" i="9"/>
  <c r="DX122" i="9"/>
  <c r="DU126" i="9"/>
  <c r="DC127" i="9"/>
  <c r="DB119" i="9"/>
  <c r="DW126" i="9"/>
  <c r="DB120" i="9"/>
  <c r="DX125" i="9"/>
  <c r="DT121" i="9"/>
  <c r="DT127" i="9"/>
  <c r="DU122" i="9"/>
  <c r="DW123" i="9"/>
  <c r="DB121" i="9"/>
  <c r="DX126" i="9"/>
  <c r="DW118" i="9"/>
  <c r="DB126" i="9"/>
  <c r="DB122" i="9"/>
  <c r="DX127" i="9"/>
  <c r="DC123" i="9"/>
  <c r="DW127" i="9"/>
  <c r="DW124" i="9"/>
  <c r="DC128" i="9"/>
  <c r="DW125" i="9"/>
  <c r="DC121" i="9"/>
  <c r="DT129" i="9"/>
  <c r="DW120" i="9"/>
  <c r="DX120" i="9"/>
  <c r="DT124" i="9"/>
  <c r="DX119" i="9"/>
  <c r="DU128" i="9"/>
  <c r="DB124" i="9"/>
  <c r="DB123" i="9"/>
  <c r="DU127" i="9"/>
  <c r="DC122" i="9"/>
  <c r="DT123" i="9"/>
  <c r="DT125" i="9"/>
  <c r="DO119" i="9"/>
  <c r="DQ125" i="9"/>
  <c r="DM127" i="9"/>
  <c r="DH126" i="9"/>
  <c r="DK124" i="9"/>
  <c r="DO128" i="9"/>
  <c r="DL124" i="9"/>
  <c r="DM126" i="9"/>
  <c r="DN126" i="9"/>
  <c r="DN118" i="9"/>
  <c r="DE123" i="9"/>
  <c r="DL125" i="9"/>
  <c r="DP127" i="9"/>
  <c r="DL120" i="9"/>
  <c r="DN130" i="9"/>
  <c r="DD124" i="9"/>
  <c r="DE127" i="9"/>
  <c r="DF119" i="9"/>
  <c r="DD130" i="9"/>
  <c r="DI122" i="9"/>
  <c r="DO129" i="9"/>
  <c r="DN127" i="9"/>
  <c r="DE129" i="9"/>
  <c r="DF130" i="9"/>
  <c r="DI127" i="9"/>
  <c r="DR129" i="9"/>
  <c r="DP128" i="9"/>
  <c r="DE120" i="9"/>
  <c r="DN122" i="9"/>
  <c r="DR125" i="9"/>
  <c r="DH129" i="9"/>
  <c r="DG127" i="9"/>
  <c r="DN124" i="9"/>
  <c r="DO124" i="9"/>
  <c r="DD129" i="9"/>
  <c r="DD125" i="9"/>
  <c r="DG130" i="9"/>
  <c r="DD119" i="9"/>
  <c r="DQ124" i="9"/>
  <c r="DL126" i="9"/>
  <c r="DD126" i="9"/>
  <c r="DD123" i="9"/>
  <c r="DM130" i="9"/>
  <c r="DF128" i="9"/>
  <c r="DJ122" i="9"/>
  <c r="DH121" i="9"/>
  <c r="DG119" i="9"/>
  <c r="DF127" i="9"/>
  <c r="DL119" i="9"/>
  <c r="DI129" i="9"/>
  <c r="DM118" i="9"/>
  <c r="DQ119" i="9"/>
  <c r="DE126" i="9"/>
  <c r="DP122" i="9"/>
  <c r="DD122" i="9"/>
  <c r="DE118" i="9"/>
  <c r="DF125" i="9"/>
  <c r="DP118" i="9"/>
  <c r="DQ129" i="9"/>
  <c r="DG129" i="9"/>
  <c r="DO122" i="9"/>
  <c r="DD128" i="9"/>
  <c r="DF129" i="9"/>
  <c r="DE124" i="9"/>
  <c r="DM129" i="9"/>
  <c r="DH127" i="9"/>
  <c r="DN119" i="9"/>
  <c r="DN129" i="9"/>
  <c r="DH122" i="9"/>
  <c r="DS125" i="9"/>
  <c r="DJ128" i="9"/>
  <c r="DD120" i="9"/>
  <c r="DO125" i="9"/>
  <c r="DJ123" i="9"/>
  <c r="DL130" i="9"/>
  <c r="DJ121" i="9"/>
  <c r="DM125" i="9"/>
  <c r="DP123" i="9"/>
  <c r="DJ127" i="9"/>
  <c r="DM123" i="9"/>
  <c r="DL129" i="9"/>
  <c r="DS121" i="9"/>
  <c r="DD127" i="9"/>
  <c r="DR128" i="9"/>
  <c r="DS123" i="9"/>
  <c r="DI124" i="9"/>
  <c r="DK120" i="9"/>
  <c r="DF121" i="9"/>
  <c r="DR122" i="9"/>
  <c r="DF126" i="9"/>
  <c r="DO130" i="9"/>
  <c r="DL128" i="9"/>
  <c r="DL123" i="9"/>
  <c r="DP119" i="9"/>
  <c r="DK130" i="9"/>
  <c r="DG121" i="9"/>
  <c r="DK125" i="9"/>
  <c r="DS126" i="9"/>
  <c r="DL127" i="9"/>
  <c r="DH118" i="9"/>
  <c r="DH130" i="9"/>
  <c r="DQ121" i="9"/>
  <c r="DO126" i="9"/>
  <c r="DM128" i="9"/>
  <c r="DJ124" i="9"/>
  <c r="DQ127" i="9"/>
  <c r="DH124" i="9"/>
  <c r="DR126" i="9"/>
  <c r="DK123" i="9"/>
  <c r="DI125" i="9"/>
  <c r="DK129" i="9"/>
  <c r="DE119" i="9"/>
  <c r="DS119" i="9"/>
  <c r="DM120" i="9"/>
  <c r="DH128" i="9"/>
  <c r="DF122" i="9"/>
  <c r="DE125" i="9"/>
  <c r="DR130" i="9"/>
  <c r="DL118" i="9"/>
  <c r="DI128" i="9"/>
  <c r="DK128" i="9"/>
  <c r="DR127" i="9"/>
  <c r="DN125" i="9"/>
  <c r="DF118" i="9"/>
  <c r="DI121" i="9"/>
  <c r="DQ126" i="9"/>
  <c r="DH125" i="9"/>
  <c r="DP129" i="9"/>
  <c r="DK119" i="9"/>
  <c r="DS130" i="9"/>
  <c r="DM124" i="9"/>
  <c r="DH120" i="9"/>
  <c r="DM121" i="9"/>
  <c r="DP130" i="9"/>
  <c r="DF124" i="9"/>
  <c r="DK122" i="9"/>
  <c r="DS127" i="9"/>
  <c r="DG124" i="9"/>
  <c r="DP126" i="9"/>
  <c r="DI119" i="9"/>
  <c r="DO120" i="9"/>
  <c r="DE121" i="9"/>
  <c r="DS122" i="9"/>
  <c r="DP121" i="9"/>
  <c r="DR121" i="9"/>
  <c r="DQ122" i="9"/>
  <c r="DG128" i="9"/>
  <c r="DR120" i="9"/>
  <c r="DK121" i="9"/>
  <c r="DR124" i="9"/>
  <c r="DN128" i="9"/>
  <c r="DE122" i="9"/>
  <c r="DN120" i="9"/>
  <c r="DQ123" i="9"/>
  <c r="DG118" i="9"/>
  <c r="DS118" i="9"/>
  <c r="DS120" i="9"/>
  <c r="DE130" i="9"/>
  <c r="DQ118" i="9"/>
  <c r="DJ129" i="9"/>
  <c r="DL121" i="9"/>
  <c r="DR119" i="9"/>
  <c r="DJ118" i="9"/>
  <c r="DO127" i="9"/>
  <c r="DJ120" i="9"/>
  <c r="DJ126" i="9"/>
  <c r="DI120" i="9"/>
  <c r="DI130" i="9"/>
  <c r="DL122" i="9"/>
  <c r="DQ130" i="9"/>
  <c r="DO123" i="9"/>
  <c r="DP125" i="9"/>
  <c r="DG125" i="9"/>
  <c r="DR123" i="9"/>
  <c r="DQ120" i="9"/>
  <c r="DM122" i="9"/>
  <c r="DD118" i="9"/>
  <c r="DK118" i="9"/>
  <c r="DI123" i="9"/>
  <c r="DG122" i="9"/>
  <c r="DG123" i="9"/>
  <c r="DJ125" i="9"/>
  <c r="DO118" i="9"/>
  <c r="DS128" i="9"/>
  <c r="DQ128" i="9"/>
  <c r="DP124" i="9"/>
  <c r="DK127" i="9"/>
  <c r="DM119" i="9"/>
  <c r="DS124" i="9"/>
  <c r="DI126" i="9"/>
  <c r="DR118" i="9"/>
  <c r="DO121" i="9"/>
  <c r="DG120" i="9"/>
  <c r="DE128" i="9"/>
  <c r="DK126" i="9"/>
  <c r="DD121" i="9"/>
  <c r="DN121" i="9"/>
  <c r="DF120" i="9"/>
  <c r="DN123" i="9"/>
  <c r="DI118" i="9"/>
  <c r="DH119" i="9"/>
  <c r="DP120" i="9"/>
  <c r="DJ119" i="9"/>
  <c r="DF123" i="9"/>
  <c r="DS129" i="9"/>
  <c r="DG126" i="9"/>
  <c r="DH123" i="9"/>
  <c r="DJ130" i="9"/>
  <c r="DV125" i="9"/>
  <c r="DV122" i="9"/>
  <c r="DV121" i="9"/>
  <c r="DV128" i="9"/>
  <c r="DV127" i="9"/>
  <c r="DV120" i="9"/>
  <c r="DV126" i="9"/>
  <c r="DV119" i="9"/>
  <c r="DV130" i="9"/>
  <c r="DV129" i="9"/>
  <c r="DV124" i="9"/>
  <c r="DV123" i="9"/>
  <c r="DV118" i="9"/>
  <c r="F110" i="9" a="1"/>
  <c r="CY123" i="9"/>
  <c r="CV115" i="9"/>
  <c r="CD114" i="9"/>
  <c r="CV114" i="9"/>
  <c r="CY125" i="9"/>
  <c r="CY120" i="9"/>
  <c r="CU118" i="9"/>
  <c r="CC122" i="9"/>
  <c r="CY122" i="9"/>
  <c r="CX119" i="9"/>
  <c r="CU115" i="9"/>
  <c r="CX125" i="9"/>
  <c r="CX124" i="9"/>
  <c r="CU114" i="9"/>
  <c r="CV122" i="9"/>
  <c r="CD125" i="9"/>
  <c r="CD120" i="9"/>
  <c r="CU116" i="9"/>
  <c r="CX121" i="9"/>
  <c r="CY115" i="9"/>
  <c r="CC123" i="9"/>
  <c r="CU117" i="9"/>
  <c r="CU121" i="9"/>
  <c r="CX117" i="9"/>
  <c r="CD121" i="9"/>
  <c r="CU119" i="9"/>
  <c r="CV124" i="9"/>
  <c r="CU125" i="9"/>
  <c r="CV118" i="9"/>
  <c r="CC119" i="9"/>
  <c r="CY119" i="9"/>
  <c r="CV116" i="9"/>
  <c r="CC116" i="9"/>
  <c r="CC114" i="9"/>
  <c r="CD115" i="9"/>
  <c r="CX122" i="9"/>
  <c r="CC115" i="9"/>
  <c r="CV119" i="9"/>
  <c r="CV123" i="9"/>
  <c r="CX115" i="9"/>
  <c r="CU124" i="9"/>
  <c r="CC117" i="9"/>
  <c r="CD122" i="9"/>
  <c r="CD124" i="9"/>
  <c r="CU123" i="9"/>
  <c r="CD118" i="9"/>
  <c r="CX114" i="9"/>
  <c r="CY116" i="9"/>
  <c r="CY124" i="9"/>
  <c r="CU120" i="9"/>
  <c r="CY121" i="9"/>
  <c r="CY118" i="9"/>
  <c r="CX120" i="9"/>
  <c r="CC118" i="9"/>
  <c r="CD123" i="9"/>
  <c r="CY117" i="9"/>
  <c r="CX118" i="9"/>
  <c r="CU122" i="9"/>
  <c r="CC125" i="9"/>
  <c r="CC120" i="9"/>
  <c r="CV125" i="9"/>
  <c r="CY114" i="9"/>
  <c r="CV117" i="9"/>
  <c r="CX123" i="9"/>
  <c r="CC124" i="9"/>
  <c r="CX116" i="9"/>
  <c r="CV121" i="9"/>
  <c r="CC121" i="9"/>
  <c r="CD117" i="9"/>
  <c r="CD119" i="9"/>
  <c r="CV120" i="9"/>
  <c r="CD116" i="9"/>
  <c r="CE116" i="9"/>
  <c r="CO122" i="9"/>
  <c r="CO115" i="9"/>
  <c r="CH115" i="9"/>
  <c r="CM119" i="9"/>
  <c r="CL114" i="9"/>
  <c r="CP116" i="9"/>
  <c r="CF116" i="9"/>
  <c r="CM122" i="9"/>
  <c r="CK116" i="9"/>
  <c r="CM121" i="9"/>
  <c r="CQ124" i="9"/>
  <c r="CK115" i="9"/>
  <c r="CI123" i="9"/>
  <c r="CL123" i="9"/>
  <c r="CJ121" i="9"/>
  <c r="CI118" i="9"/>
  <c r="CI115" i="9"/>
  <c r="CT114" i="9"/>
  <c r="CT123" i="9"/>
  <c r="CM117" i="9"/>
  <c r="CL122" i="9"/>
  <c r="CF125" i="9"/>
  <c r="CL119" i="9"/>
  <c r="CQ123" i="9"/>
  <c r="CL121" i="9"/>
  <c r="CK121" i="9"/>
  <c r="CF122" i="9"/>
  <c r="CP122" i="9"/>
  <c r="CS114" i="9"/>
  <c r="CN119" i="9"/>
  <c r="CI121" i="9"/>
  <c r="CM124" i="9"/>
  <c r="CR124" i="9"/>
  <c r="CG117" i="9"/>
  <c r="CF114" i="9"/>
  <c r="CE122" i="9"/>
  <c r="CL120" i="9"/>
  <c r="CM123" i="9"/>
  <c r="CL124" i="9"/>
  <c r="CH123" i="9"/>
  <c r="CR123" i="9"/>
  <c r="CI119" i="9"/>
  <c r="CR120" i="9"/>
  <c r="CJ115" i="9"/>
  <c r="CS123" i="9"/>
  <c r="CJ119" i="9"/>
  <c r="CN123" i="9"/>
  <c r="CH125" i="9"/>
  <c r="CS122" i="9"/>
  <c r="CN121" i="9"/>
  <c r="CM115" i="9"/>
  <c r="CK119" i="9"/>
  <c r="CK125" i="9"/>
  <c r="CM116" i="9"/>
  <c r="CS117" i="9"/>
  <c r="CT120" i="9"/>
  <c r="CE118" i="9"/>
  <c r="CE124" i="9"/>
  <c r="CT115" i="9"/>
  <c r="CN118" i="9"/>
  <c r="CJ116" i="9"/>
  <c r="CQ115" i="9"/>
  <c r="CE119" i="9"/>
  <c r="CH117" i="9"/>
  <c r="CQ117" i="9"/>
  <c r="CN125" i="9"/>
  <c r="CP115" i="9"/>
  <c r="CP125" i="9"/>
  <c r="CN120" i="9"/>
  <c r="CT124" i="9"/>
  <c r="CO114" i="9"/>
  <c r="CI120" i="9"/>
  <c r="CE121" i="9"/>
  <c r="CP120" i="9"/>
  <c r="CS120" i="9"/>
  <c r="CN116" i="9"/>
  <c r="CR116" i="9"/>
  <c r="CO119" i="9"/>
  <c r="CO116" i="9"/>
  <c r="CJ120" i="9"/>
  <c r="CH121" i="9"/>
  <c r="CG114" i="9"/>
  <c r="CE125" i="9"/>
  <c r="CE115" i="9"/>
  <c r="CL115" i="9"/>
  <c r="CO124" i="9"/>
  <c r="CR119" i="9"/>
  <c r="CP114" i="9"/>
  <c r="CO118" i="9"/>
  <c r="CG120" i="9"/>
  <c r="CH118" i="9"/>
  <c r="CO123" i="9"/>
  <c r="CQ121" i="9"/>
  <c r="CE117" i="9"/>
  <c r="CJ118" i="9"/>
  <c r="CF119" i="9"/>
  <c r="CL125" i="9"/>
  <c r="CF117" i="9"/>
  <c r="CR118" i="9"/>
  <c r="CG115" i="9"/>
  <c r="CR122" i="9"/>
  <c r="CK117" i="9"/>
  <c r="CP123" i="9"/>
  <c r="CM114" i="9"/>
  <c r="CF118" i="9"/>
  <c r="CS118" i="9"/>
  <c r="CQ125" i="9"/>
  <c r="CI116" i="9"/>
  <c r="CL118" i="9"/>
  <c r="CS119" i="9"/>
  <c r="CJ124" i="9"/>
  <c r="CI114" i="9"/>
  <c r="CJ122" i="9"/>
  <c r="CG119" i="9"/>
  <c r="CT119" i="9"/>
  <c r="CR115" i="9"/>
  <c r="CN124" i="9"/>
  <c r="CQ116" i="9"/>
  <c r="CK124" i="9"/>
  <c r="CJ125" i="9"/>
  <c r="CH124" i="9"/>
  <c r="CI125" i="9"/>
  <c r="CN114" i="9"/>
  <c r="CT117" i="9"/>
  <c r="CN115" i="9"/>
  <c r="CL116" i="9"/>
  <c r="CK123" i="9"/>
  <c r="CG118" i="9"/>
  <c r="CP124" i="9"/>
  <c r="CS124" i="9"/>
  <c r="CT121" i="9"/>
  <c r="CQ114" i="9"/>
  <c r="CO120" i="9"/>
  <c r="CH122" i="9"/>
  <c r="CT122" i="9"/>
  <c r="CR125" i="9"/>
  <c r="CH119" i="9"/>
  <c r="CE123" i="9"/>
  <c r="CE114" i="9"/>
  <c r="CK118" i="9"/>
  <c r="CN117" i="9"/>
  <c r="CI122" i="9"/>
  <c r="CM118" i="9"/>
  <c r="CS121" i="9"/>
  <c r="CG124" i="9"/>
  <c r="CT125" i="9"/>
  <c r="CG121" i="9"/>
  <c r="CI124" i="9"/>
  <c r="CI117" i="9"/>
  <c r="CP119" i="9"/>
  <c r="CM125" i="9"/>
  <c r="CJ117" i="9"/>
  <c r="CG125" i="9"/>
  <c r="CG123" i="9"/>
  <c r="CG122" i="9"/>
  <c r="CJ123" i="9"/>
  <c r="CQ119" i="9"/>
  <c r="CH116" i="9"/>
  <c r="CQ118" i="9"/>
  <c r="CS116" i="9"/>
  <c r="CF115" i="9"/>
  <c r="CR114" i="9"/>
  <c r="CH120" i="9"/>
  <c r="CO117" i="9"/>
  <c r="CM120" i="9"/>
  <c r="CP117" i="9"/>
  <c r="CQ122" i="9"/>
  <c r="CL117" i="9"/>
  <c r="CJ114" i="9"/>
  <c r="CO121" i="9"/>
  <c r="CS125" i="9"/>
  <c r="CK114" i="9"/>
  <c r="CK122" i="9"/>
  <c r="CN122" i="9"/>
  <c r="CE120" i="9"/>
  <c r="CT116" i="9"/>
  <c r="CG116" i="9"/>
  <c r="CO125" i="9"/>
  <c r="CF120" i="9"/>
  <c r="CR117" i="9"/>
  <c r="CP118" i="9"/>
  <c r="CT118" i="9"/>
  <c r="CK120" i="9"/>
  <c r="CS115" i="9"/>
  <c r="CP121" i="9"/>
  <c r="CF123" i="9"/>
  <c r="CH114" i="9"/>
  <c r="CR121" i="9"/>
  <c r="CQ120" i="9"/>
  <c r="CF121" i="9"/>
  <c r="CF124" i="9"/>
  <c r="CW123" i="9"/>
  <c r="CW118" i="9"/>
  <c r="CW115" i="9"/>
  <c r="CW125" i="9"/>
  <c r="CW114" i="9"/>
  <c r="CW122" i="9"/>
  <c r="CW119" i="9"/>
  <c r="CW121" i="9"/>
  <c r="CW124" i="9"/>
  <c r="CW116" i="9"/>
  <c r="CW117" i="9"/>
  <c r="CW120" i="9"/>
  <c r="BD90" i="9" l="1" a="1"/>
  <c r="BZ101" i="9" s="1"/>
  <c r="AB120" i="9"/>
  <c r="AA120" i="9"/>
  <c r="G110" i="9"/>
  <c r="F113" i="9"/>
  <c r="X111" i="9"/>
  <c r="X110" i="9"/>
  <c r="F116" i="9"/>
  <c r="AB110" i="9"/>
  <c r="AB114" i="9"/>
  <c r="Y116" i="9"/>
  <c r="Y114" i="9"/>
  <c r="AB115" i="9"/>
  <c r="Y113" i="9"/>
  <c r="G117" i="9"/>
  <c r="G112" i="9"/>
  <c r="X116" i="9"/>
  <c r="G114" i="9"/>
  <c r="AB116" i="9"/>
  <c r="X113" i="9"/>
  <c r="F114" i="9"/>
  <c r="Y112" i="9"/>
  <c r="X114" i="9"/>
  <c r="AB111" i="9"/>
  <c r="X117" i="9"/>
  <c r="F112" i="9"/>
  <c r="Y111" i="9"/>
  <c r="AA111" i="9"/>
  <c r="F111" i="9"/>
  <c r="AA114" i="9"/>
  <c r="F115" i="9"/>
  <c r="AB113" i="9"/>
  <c r="X112" i="9"/>
  <c r="AB117" i="9"/>
  <c r="AA112" i="9"/>
  <c r="X115" i="9"/>
  <c r="G113" i="9"/>
  <c r="G116" i="9"/>
  <c r="AA116" i="9"/>
  <c r="Y110" i="9"/>
  <c r="AA117" i="9"/>
  <c r="F110" i="9"/>
  <c r="AA110" i="9"/>
  <c r="Y117" i="9"/>
  <c r="F117" i="9"/>
  <c r="G111" i="9"/>
  <c r="Y115" i="9"/>
  <c r="AA115" i="9"/>
  <c r="G115" i="9"/>
  <c r="AB112" i="9"/>
  <c r="AA113" i="9"/>
  <c r="AA118" i="9"/>
  <c r="AB119" i="9"/>
  <c r="AA119" i="9"/>
  <c r="AB118" i="9"/>
  <c r="I116" i="9"/>
  <c r="K111" i="9"/>
  <c r="H116" i="9"/>
  <c r="O115" i="9"/>
  <c r="T117" i="9"/>
  <c r="R113" i="9"/>
  <c r="S115" i="9"/>
  <c r="S110" i="9"/>
  <c r="M115" i="9"/>
  <c r="P119" i="9"/>
  <c r="Q116" i="9"/>
  <c r="V115" i="9"/>
  <c r="R116" i="9"/>
  <c r="P115" i="9"/>
  <c r="I114" i="9"/>
  <c r="W113" i="9"/>
  <c r="M117" i="9"/>
  <c r="J110" i="9"/>
  <c r="W112" i="9"/>
  <c r="U117" i="9"/>
  <c r="L113" i="9"/>
  <c r="I113" i="9"/>
  <c r="K119" i="9"/>
  <c r="U113" i="9"/>
  <c r="T110" i="9"/>
  <c r="J114" i="9"/>
  <c r="Q113" i="9"/>
  <c r="T115" i="9"/>
  <c r="R114" i="9"/>
  <c r="W110" i="9"/>
  <c r="H113" i="9"/>
  <c r="Q112" i="9"/>
  <c r="G118" i="9"/>
  <c r="H119" i="9"/>
  <c r="Y119" i="9"/>
  <c r="G119" i="9"/>
  <c r="P110" i="9"/>
  <c r="O110" i="9"/>
  <c r="R112" i="9"/>
  <c r="O116" i="9"/>
  <c r="H114" i="9"/>
  <c r="Q110" i="9"/>
  <c r="R110" i="9"/>
  <c r="K114" i="9"/>
  <c r="Q114" i="9"/>
  <c r="V113" i="9"/>
  <c r="T119" i="9"/>
  <c r="P114" i="9"/>
  <c r="L117" i="9"/>
  <c r="R119" i="9"/>
  <c r="I111" i="9"/>
  <c r="H118" i="9"/>
  <c r="M111" i="9"/>
  <c r="T116" i="9"/>
  <c r="I119" i="9"/>
  <c r="J117" i="9"/>
  <c r="J118" i="9"/>
  <c r="U116" i="9"/>
  <c r="V114" i="9"/>
  <c r="M110" i="9"/>
  <c r="N119" i="9"/>
  <c r="M119" i="9"/>
  <c r="L110" i="9"/>
  <c r="Q119" i="9"/>
  <c r="K112" i="9"/>
  <c r="K117" i="9"/>
  <c r="R117" i="9"/>
  <c r="L114" i="9"/>
  <c r="P112" i="9"/>
  <c r="G120" i="9"/>
  <c r="W115" i="9"/>
  <c r="N116" i="9"/>
  <c r="H110" i="9"/>
  <c r="P116" i="9"/>
  <c r="F118" i="9"/>
  <c r="L119" i="9"/>
  <c r="U110" i="9"/>
  <c r="U111" i="9"/>
  <c r="W117" i="9"/>
  <c r="V117" i="9"/>
  <c r="J119" i="9"/>
  <c r="H117" i="9"/>
  <c r="P113" i="9"/>
  <c r="P111" i="9"/>
  <c r="J116" i="9"/>
  <c r="W116" i="9"/>
  <c r="O111" i="9"/>
  <c r="I110" i="9"/>
  <c r="T114" i="9"/>
  <c r="X119" i="9"/>
  <c r="F119" i="9"/>
  <c r="J115" i="9"/>
  <c r="L112" i="9"/>
  <c r="I117" i="9"/>
  <c r="W119" i="9"/>
  <c r="J111" i="9"/>
  <c r="P117" i="9"/>
  <c r="W114" i="9"/>
  <c r="V110" i="9"/>
  <c r="Q111" i="9"/>
  <c r="V118" i="9"/>
  <c r="U115" i="9"/>
  <c r="Q118" i="9"/>
  <c r="I115" i="9"/>
  <c r="O118" i="9"/>
  <c r="S114" i="9"/>
  <c r="T113" i="9"/>
  <c r="V116" i="9"/>
  <c r="W118" i="9"/>
  <c r="N118" i="9"/>
  <c r="V111" i="9"/>
  <c r="U112" i="9"/>
  <c r="O114" i="9"/>
  <c r="K113" i="9"/>
  <c r="Q115" i="9"/>
  <c r="R115" i="9"/>
  <c r="U119" i="9"/>
  <c r="R118" i="9"/>
  <c r="T112" i="9"/>
  <c r="R111" i="9"/>
  <c r="M116" i="9"/>
  <c r="I118" i="9"/>
  <c r="N112" i="9"/>
  <c r="Q117" i="9"/>
  <c r="J112" i="9"/>
  <c r="V119" i="9"/>
  <c r="U114" i="9"/>
  <c r="V112" i="9"/>
  <c r="O119" i="9"/>
  <c r="N110" i="9"/>
  <c r="M113" i="9"/>
  <c r="N113" i="9"/>
  <c r="L111" i="9"/>
  <c r="K115" i="9"/>
  <c r="S118" i="9"/>
  <c r="S119" i="9"/>
  <c r="S112" i="9"/>
  <c r="L118" i="9"/>
  <c r="M114" i="9"/>
  <c r="I112" i="9"/>
  <c r="O112" i="9"/>
  <c r="H112" i="9"/>
  <c r="M112" i="9"/>
  <c r="N111" i="9"/>
  <c r="U118" i="9"/>
  <c r="H111" i="9"/>
  <c r="T118" i="9"/>
  <c r="P118" i="9"/>
  <c r="N117" i="9"/>
  <c r="S111" i="9"/>
  <c r="M118" i="9"/>
  <c r="S116" i="9"/>
  <c r="H115" i="9"/>
  <c r="O117" i="9"/>
  <c r="K110" i="9"/>
  <c r="T111" i="9"/>
  <c r="X118" i="9"/>
  <c r="L115" i="9"/>
  <c r="Y118" i="9"/>
  <c r="K118" i="9"/>
  <c r="K116" i="9"/>
  <c r="J113" i="9"/>
  <c r="O113" i="9"/>
  <c r="W111" i="9"/>
  <c r="S113" i="9"/>
  <c r="S117" i="9"/>
  <c r="N115" i="9"/>
  <c r="L116" i="9"/>
  <c r="N114" i="9"/>
  <c r="T120" i="9"/>
  <c r="Z116" i="9"/>
  <c r="L120" i="9"/>
  <c r="H120" i="9"/>
  <c r="Z111" i="9"/>
  <c r="Z117" i="9"/>
  <c r="Q120" i="9"/>
  <c r="Z115" i="9"/>
  <c r="R120" i="9"/>
  <c r="F120" i="9"/>
  <c r="Z112" i="9"/>
  <c r="Y120" i="9"/>
  <c r="Z114" i="9"/>
  <c r="Z113" i="9"/>
  <c r="Z110" i="9"/>
  <c r="X120" i="9"/>
  <c r="P120" i="9"/>
  <c r="K120" i="9"/>
  <c r="W120" i="9"/>
  <c r="S120" i="9"/>
  <c r="Z119" i="9"/>
  <c r="N120" i="9"/>
  <c r="U120" i="9"/>
  <c r="V120" i="9"/>
  <c r="M120" i="9"/>
  <c r="Z118" i="9"/>
  <c r="O120" i="9"/>
  <c r="I120" i="9"/>
  <c r="J120" i="9"/>
  <c r="Z120" i="9"/>
  <c r="CC126" i="9" a="1"/>
  <c r="BA140" i="9"/>
  <c r="AZ140" i="9"/>
  <c r="AW135" i="9"/>
  <c r="AF136" i="9"/>
  <c r="AX130" i="9"/>
  <c r="BA137" i="9"/>
  <c r="AF137" i="9"/>
  <c r="AZ128" i="9"/>
  <c r="AX138" i="9"/>
  <c r="AX126" i="9"/>
  <c r="AX127" i="9"/>
  <c r="AZ129" i="9"/>
  <c r="AF126" i="9"/>
  <c r="AZ126" i="9"/>
  <c r="AZ139" i="9"/>
  <c r="AX134" i="9"/>
  <c r="AF129" i="9"/>
  <c r="BA135" i="9"/>
  <c r="AF130" i="9"/>
  <c r="AZ136" i="9"/>
  <c r="BA134" i="9"/>
  <c r="AW134" i="9"/>
  <c r="AE136" i="9"/>
  <c r="AE126" i="9"/>
  <c r="AF138" i="9"/>
  <c r="AE131" i="9"/>
  <c r="AW129" i="9"/>
  <c r="AE137" i="9"/>
  <c r="BA138" i="9"/>
  <c r="AW126" i="9"/>
  <c r="BA127" i="9"/>
  <c r="BA129" i="9"/>
  <c r="AF134" i="9"/>
  <c r="AF131" i="9"/>
  <c r="AE133" i="9"/>
  <c r="AZ132" i="9"/>
  <c r="BA133" i="9"/>
  <c r="BA128" i="9"/>
  <c r="BA126" i="9"/>
  <c r="AX129" i="9"/>
  <c r="AX128" i="9"/>
  <c r="AX139" i="9"/>
  <c r="AW128" i="9"/>
  <c r="AW133" i="9"/>
  <c r="AW136" i="9"/>
  <c r="AW132" i="9"/>
  <c r="BA131" i="9"/>
  <c r="AF127" i="9"/>
  <c r="AW139" i="9"/>
  <c r="AW137" i="9"/>
  <c r="AF132" i="9"/>
  <c r="AX136" i="9"/>
  <c r="AZ137" i="9"/>
  <c r="AX132" i="9"/>
  <c r="AZ130" i="9"/>
  <c r="AW131" i="9"/>
  <c r="AX135" i="9"/>
  <c r="AF128" i="9"/>
  <c r="AW130" i="9"/>
  <c r="AX133" i="9"/>
  <c r="AF135" i="9"/>
  <c r="AE132" i="9"/>
  <c r="AZ127" i="9"/>
  <c r="AE130" i="9"/>
  <c r="AE138" i="9"/>
  <c r="AE127" i="9"/>
  <c r="AZ133" i="9"/>
  <c r="AX137" i="9"/>
  <c r="BA136" i="9"/>
  <c r="BA130" i="9"/>
  <c r="AW138" i="9"/>
  <c r="AZ135" i="9"/>
  <c r="AZ134" i="9"/>
  <c r="AE134" i="9"/>
  <c r="AE139" i="9"/>
  <c r="AZ131" i="9"/>
  <c r="AZ138" i="9"/>
  <c r="BA139" i="9"/>
  <c r="BA132" i="9"/>
  <c r="AX131" i="9"/>
  <c r="AW127" i="9"/>
  <c r="AF139" i="9"/>
  <c r="AE135" i="9"/>
  <c r="AF133" i="9"/>
  <c r="AE128" i="9"/>
  <c r="AE129" i="9"/>
  <c r="AF140" i="9"/>
  <c r="AX140" i="9"/>
  <c r="AW140" i="9"/>
  <c r="AE140" i="9"/>
  <c r="AO135" i="9"/>
  <c r="AP130" i="9"/>
  <c r="AN129" i="9"/>
  <c r="AM136" i="9"/>
  <c r="AK129" i="9"/>
  <c r="AP138" i="9"/>
  <c r="AO127" i="9"/>
  <c r="AR137" i="9"/>
  <c r="AN139" i="9"/>
  <c r="AI134" i="9"/>
  <c r="AQ138" i="9"/>
  <c r="AJ130" i="9"/>
  <c r="AN134" i="9"/>
  <c r="AH133" i="9"/>
  <c r="AG138" i="9"/>
  <c r="AG139" i="9"/>
  <c r="AM129" i="9"/>
  <c r="AQ135" i="9"/>
  <c r="AO134" i="9"/>
  <c r="AT133" i="9"/>
  <c r="AO139" i="9"/>
  <c r="AK136" i="9"/>
  <c r="AQ137" i="9"/>
  <c r="AO133" i="9"/>
  <c r="AG127" i="9"/>
  <c r="AR133" i="9"/>
  <c r="AS133" i="9"/>
  <c r="AP139" i="9"/>
  <c r="AJ132" i="9"/>
  <c r="AP133" i="9"/>
  <c r="AT138" i="9"/>
  <c r="AS137" i="9"/>
  <c r="AG135" i="9"/>
  <c r="AN135" i="9"/>
  <c r="AG134" i="9"/>
  <c r="AH135" i="9"/>
  <c r="AS138" i="9"/>
  <c r="AN133" i="9"/>
  <c r="AI128" i="9"/>
  <c r="AH134" i="9"/>
  <c r="AN127" i="9"/>
  <c r="AP135" i="9"/>
  <c r="AR138" i="9"/>
  <c r="AN132" i="9"/>
  <c r="AT136" i="9"/>
  <c r="AV128" i="9"/>
  <c r="AQ130" i="9"/>
  <c r="AJ128" i="9"/>
  <c r="AG131" i="9"/>
  <c r="AO129" i="9"/>
  <c r="AH127" i="9"/>
  <c r="AI130" i="9"/>
  <c r="AL129" i="9"/>
  <c r="AP132" i="9"/>
  <c r="AJ134" i="9"/>
  <c r="AP128" i="9"/>
  <c r="AH136" i="9"/>
  <c r="AQ134" i="9"/>
  <c r="AS127" i="9"/>
  <c r="AO138" i="9"/>
  <c r="AJ136" i="9"/>
  <c r="AV138" i="9"/>
  <c r="AL139" i="9"/>
  <c r="AV129" i="9"/>
  <c r="AQ132" i="9"/>
  <c r="AM133" i="9"/>
  <c r="AS129" i="9"/>
  <c r="AS132" i="9"/>
  <c r="AU129" i="9"/>
  <c r="AT134" i="9"/>
  <c r="AT127" i="9"/>
  <c r="AQ129" i="9"/>
  <c r="AO128" i="9"/>
  <c r="AR135" i="9"/>
  <c r="AM130" i="9"/>
  <c r="AP131" i="9"/>
  <c r="AH137" i="9"/>
  <c r="AT129" i="9"/>
  <c r="AT131" i="9"/>
  <c r="AJ126" i="9"/>
  <c r="AU131" i="9"/>
  <c r="AJ137" i="9"/>
  <c r="AS130" i="9"/>
  <c r="AU136" i="9"/>
  <c r="AM128" i="9"/>
  <c r="AS134" i="9"/>
  <c r="AM137" i="9"/>
  <c r="AV126" i="9"/>
  <c r="AO130" i="9"/>
  <c r="AO132" i="9"/>
  <c r="AK131" i="9"/>
  <c r="AK130" i="9"/>
  <c r="AT135" i="9"/>
  <c r="AL137" i="9"/>
  <c r="AO126" i="9"/>
  <c r="AT128" i="9"/>
  <c r="AU126" i="9"/>
  <c r="AS136" i="9"/>
  <c r="AI137" i="9"/>
  <c r="AK138" i="9"/>
  <c r="AL127" i="9"/>
  <c r="AP134" i="9"/>
  <c r="AI126" i="9"/>
  <c r="AU128" i="9"/>
  <c r="AJ127" i="9"/>
  <c r="AK126" i="9"/>
  <c r="AI131" i="9"/>
  <c r="AR139" i="9"/>
  <c r="AU134" i="9"/>
  <c r="AI135" i="9"/>
  <c r="AO137" i="9"/>
  <c r="AM139" i="9"/>
  <c r="AQ136" i="9"/>
  <c r="AK137" i="9"/>
  <c r="AJ139" i="9"/>
  <c r="AL128" i="9"/>
  <c r="AI127" i="9"/>
  <c r="AK127" i="9"/>
  <c r="AM127" i="9"/>
  <c r="AU138" i="9"/>
  <c r="AV137" i="9"/>
  <c r="AN130" i="9"/>
  <c r="AQ139" i="9"/>
  <c r="AS128" i="9"/>
  <c r="AG132" i="9"/>
  <c r="AK128" i="9"/>
  <c r="AU132" i="9"/>
  <c r="AG136" i="9"/>
  <c r="AI129" i="9"/>
  <c r="AV132" i="9"/>
  <c r="AG137" i="9"/>
  <c r="AJ131" i="9"/>
  <c r="AU135" i="9"/>
  <c r="AO136" i="9"/>
  <c r="AT130" i="9"/>
  <c r="AR129" i="9"/>
  <c r="AT132" i="9"/>
  <c r="AL131" i="9"/>
  <c r="AM134" i="9"/>
  <c r="AR127" i="9"/>
  <c r="AL133" i="9"/>
  <c r="AO131" i="9"/>
  <c r="AH132" i="9"/>
  <c r="AM138" i="9"/>
  <c r="AQ127" i="9"/>
  <c r="AQ126" i="9"/>
  <c r="AT137" i="9"/>
  <c r="AL136" i="9"/>
  <c r="AH138" i="9"/>
  <c r="AT126" i="9"/>
  <c r="AN128" i="9"/>
  <c r="AH131" i="9"/>
  <c r="AH139" i="9"/>
  <c r="AK135" i="9"/>
  <c r="AT139" i="9"/>
  <c r="AJ138" i="9"/>
  <c r="AV139" i="9"/>
  <c r="AJ135" i="9"/>
  <c r="AN126" i="9"/>
  <c r="AV127" i="9"/>
  <c r="AQ133" i="9"/>
  <c r="AR128" i="9"/>
  <c r="AU127" i="9"/>
  <c r="AR134" i="9"/>
  <c r="AS139" i="9"/>
  <c r="AI133" i="9"/>
  <c r="AM126" i="9"/>
  <c r="AK132" i="9"/>
  <c r="AI138" i="9"/>
  <c r="AU139" i="9"/>
  <c r="AH126" i="9"/>
  <c r="AH129" i="9"/>
  <c r="AI132" i="9"/>
  <c r="AV136" i="9"/>
  <c r="AV130" i="9"/>
  <c r="AH130" i="9"/>
  <c r="AJ133" i="9"/>
  <c r="AU130" i="9"/>
  <c r="AU133" i="9"/>
  <c r="AL132" i="9"/>
  <c r="AG128" i="9"/>
  <c r="AV134" i="9"/>
  <c r="AN131" i="9"/>
  <c r="AL126" i="9"/>
  <c r="AH128" i="9"/>
  <c r="AL130" i="9"/>
  <c r="AR130" i="9"/>
  <c r="AM135" i="9"/>
  <c r="AR131" i="9"/>
  <c r="AM131" i="9"/>
  <c r="AQ131" i="9"/>
  <c r="AI139" i="9"/>
  <c r="AV131" i="9"/>
  <c r="AQ128" i="9"/>
  <c r="AP127" i="9"/>
  <c r="AL134" i="9"/>
  <c r="AK139" i="9"/>
  <c r="AI136" i="9"/>
  <c r="AS131" i="9"/>
  <c r="AG133" i="9"/>
  <c r="AR126" i="9"/>
  <c r="AG129" i="9"/>
  <c r="AP136" i="9"/>
  <c r="AP137" i="9"/>
  <c r="AL135" i="9"/>
  <c r="AS135" i="9"/>
  <c r="AN136" i="9"/>
  <c r="AP129" i="9"/>
  <c r="AR136" i="9"/>
  <c r="AV135" i="9"/>
  <c r="AU137" i="9"/>
  <c r="AN137" i="9"/>
  <c r="AG126" i="9"/>
  <c r="AL138" i="9"/>
  <c r="AK134" i="9"/>
  <c r="AP126" i="9"/>
  <c r="AG130" i="9"/>
  <c r="AS126" i="9"/>
  <c r="AN138" i="9"/>
  <c r="AM132" i="9"/>
  <c r="AV133" i="9"/>
  <c r="AR132" i="9"/>
  <c r="AK133" i="9"/>
  <c r="AJ129" i="9"/>
  <c r="AY129" i="9"/>
  <c r="AY132" i="9"/>
  <c r="AY128" i="9"/>
  <c r="AY137" i="9"/>
  <c r="AY136" i="9"/>
  <c r="AY126" i="9"/>
  <c r="AY133" i="9"/>
  <c r="AY139" i="9"/>
  <c r="AY138" i="9"/>
  <c r="AY134" i="9"/>
  <c r="AY130" i="9"/>
  <c r="AY127" i="9"/>
  <c r="AY131" i="9"/>
  <c r="AY135" i="9"/>
  <c r="AU140" i="9"/>
  <c r="AL140" i="9"/>
  <c r="AV140" i="9"/>
  <c r="AT140" i="9"/>
  <c r="AS140" i="9"/>
  <c r="AR140" i="9"/>
  <c r="AJ140" i="9"/>
  <c r="AK140" i="9"/>
  <c r="AM140" i="9"/>
  <c r="AQ140" i="9"/>
  <c r="AH140" i="9"/>
  <c r="AG140" i="9"/>
  <c r="AO140" i="9"/>
  <c r="AI140" i="9"/>
  <c r="AN140" i="9"/>
  <c r="AP140" i="9"/>
  <c r="AY140" i="9"/>
  <c r="DB131" i="9" a="1"/>
  <c r="BE94" i="9"/>
  <c r="BO91" i="9"/>
  <c r="BS90" i="9"/>
  <c r="BN97" i="9"/>
  <c r="BU91" i="9"/>
  <c r="BD98" i="9"/>
  <c r="BI98" i="9"/>
  <c r="BM94" i="9"/>
  <c r="BM93" i="9"/>
  <c r="BM98" i="9"/>
  <c r="BI100" i="9"/>
  <c r="BV95" i="9"/>
  <c r="BX93" i="9"/>
  <c r="BD94" i="9"/>
  <c r="BJ100" i="9"/>
  <c r="BO92" i="9"/>
  <c r="BO90" i="9"/>
  <c r="BU96" i="9"/>
  <c r="BQ91" i="9"/>
  <c r="BT91" i="9"/>
  <c r="BZ97" i="9"/>
  <c r="BJ92" i="9"/>
  <c r="BP98" i="9"/>
  <c r="BZ90" i="9"/>
  <c r="BZ95" i="9"/>
  <c r="BY93" i="9"/>
  <c r="BH100" i="9"/>
  <c r="BO96" i="9"/>
  <c r="BX97" i="9"/>
  <c r="BN95" i="9"/>
  <c r="BP94" i="9"/>
  <c r="BV100" i="9"/>
  <c r="BR95" i="9"/>
  <c r="BD91" i="9"/>
  <c r="BJ97" i="9"/>
  <c r="BP92" i="9"/>
  <c r="BL98" i="9"/>
  <c r="BO98" i="9"/>
  <c r="BV92" i="9"/>
  <c r="BE99" i="9"/>
  <c r="BH93" i="9"/>
  <c r="BP97" i="9"/>
  <c r="BN94" i="9"/>
  <c r="BT100" i="9"/>
  <c r="BP101" i="9"/>
  <c r="BD95" i="9"/>
  <c r="BD97" i="9"/>
  <c r="BE95" i="9"/>
  <c r="BK101" i="9"/>
  <c r="BE93" i="9"/>
  <c r="BP91" i="9"/>
  <c r="BV97" i="9"/>
  <c r="BG95" i="9"/>
  <c r="BG93" i="9"/>
  <c r="BL97" i="9"/>
  <c r="BW93" i="9"/>
  <c r="BF100" i="9"/>
  <c r="BR90" i="9"/>
  <c r="BG100" i="9"/>
  <c r="BO95" i="9"/>
  <c r="BU101" i="9"/>
  <c r="BH92" i="9"/>
  <c r="BH101" i="9"/>
  <c r="BZ91" i="9"/>
  <c r="BF96" i="9"/>
  <c r="BY90" i="9"/>
  <c r="BH96" i="9"/>
  <c r="BQ92" i="9"/>
  <c r="BW98" i="9"/>
  <c r="BT96" i="9"/>
  <c r="BH94" i="9"/>
  <c r="BN100" i="9"/>
  <c r="BK94" i="9"/>
  <c r="BQ100" i="9"/>
  <c r="BX94" i="9"/>
  <c r="BG101" i="9"/>
  <c r="BK95" i="9"/>
  <c r="BJ90" i="9"/>
  <c r="BP96" i="9"/>
  <c r="BH97" i="9"/>
  <c r="BL96" i="9"/>
  <c r="BW90" i="9"/>
  <c r="BF97" i="9"/>
  <c r="BW95" i="9"/>
  <c r="BX90" i="9"/>
  <c r="BG97" i="9"/>
  <c r="BJ99" i="9"/>
  <c r="BJ98" i="9"/>
  <c r="BR93" i="9"/>
  <c r="BX99" i="9"/>
  <c r="BU97" i="9"/>
  <c r="BT94" i="9"/>
  <c r="BZ100" i="9"/>
  <c r="BT92" i="9"/>
  <c r="BF101" i="9"/>
  <c r="BM95" i="9"/>
  <c r="BS101" i="9"/>
  <c r="BY97" i="9"/>
  <c r="BV90" i="9"/>
  <c r="BE97" i="9"/>
  <c r="BD92" i="9"/>
  <c r="BN98" i="9"/>
  <c r="BL91" i="9"/>
  <c r="BR97" i="9"/>
  <c r="BN90" i="9"/>
  <c r="BM91" i="9"/>
  <c r="BS97" i="9"/>
  <c r="BV99" i="9"/>
  <c r="BK99" i="9"/>
  <c r="BG94" i="9"/>
  <c r="BM100" i="9"/>
  <c r="BV98" i="9"/>
  <c r="BI95" i="9"/>
  <c r="BO101" i="9"/>
  <c r="BV94" i="9"/>
  <c r="BL95" i="9"/>
  <c r="BY95" i="9"/>
  <c r="BP93" i="9"/>
  <c r="BD100" i="9"/>
  <c r="BK91" i="9"/>
  <c r="BQ97" i="9"/>
  <c r="BR91" i="9"/>
  <c r="BQ101" i="9"/>
  <c r="BX91" i="9"/>
  <c r="BG98" i="9"/>
  <c r="BQ93" i="9"/>
  <c r="BO99" i="9"/>
  <c r="BH98" i="9"/>
  <c r="BK100" i="9"/>
  <c r="BW99" i="9"/>
  <c r="BS94" i="9"/>
  <c r="BY100" i="9"/>
  <c r="BX100" i="9"/>
  <c r="BU95" i="9"/>
  <c r="BW96" i="9"/>
  <c r="BX96" i="9"/>
  <c r="BX95" i="9"/>
  <c r="BH90" i="9"/>
  <c r="BU98" i="9"/>
  <c r="BG90" i="9"/>
  <c r="BW91" i="9"/>
  <c r="BF98" i="9"/>
  <c r="BT93" i="9"/>
  <c r="BH91" i="9"/>
  <c r="BM92" i="9"/>
  <c r="BS98" i="9"/>
  <c r="BE90" i="9"/>
  <c r="BE101" i="9"/>
  <c r="BN92" i="9"/>
  <c r="BW100" i="9"/>
  <c r="BL100" i="9"/>
  <c r="BH95" i="9"/>
  <c r="BM90" i="9"/>
  <c r="BP90" i="9"/>
  <c r="BV96" i="9"/>
  <c r="BT97" i="9"/>
  <c r="BP100" i="9"/>
  <c r="BY96" i="9"/>
  <c r="BI91" i="9"/>
  <c r="BO97" i="9"/>
  <c r="BW92" i="9"/>
  <c r="BX92" i="9"/>
  <c r="BG99" i="9"/>
  <c r="BK96" i="9"/>
  <c r="BL93" i="9"/>
  <c r="BN93" i="9"/>
  <c r="BT99" i="9"/>
  <c r="BI94" i="9"/>
  <c r="BV91" i="9"/>
  <c r="BO93" i="9"/>
  <c r="BU99" i="9"/>
  <c r="BX101" i="9"/>
  <c r="BY101" i="9"/>
  <c r="BI96" i="9"/>
  <c r="BJ96" i="9"/>
  <c r="BT90" i="9"/>
  <c r="BL92" i="9"/>
  <c r="BY92" i="9"/>
  <c r="BZ92" i="9"/>
  <c r="BT95" i="9"/>
  <c r="BX98" i="9"/>
  <c r="BZ94" i="9"/>
  <c r="BP95" i="9"/>
  <c r="BQ95" i="9"/>
  <c r="BK98" i="9"/>
  <c r="BY99" i="9"/>
  <c r="BD96" i="9"/>
  <c r="BQ96" i="9"/>
  <c r="BR96" i="9"/>
  <c r="BK93" i="9"/>
  <c r="BL94" i="9"/>
  <c r="BL99" i="9"/>
  <c r="BN91" i="9"/>
  <c r="BZ96" i="9"/>
  <c r="BR98" i="9"/>
  <c r="BH99" i="9"/>
  <c r="BI99" i="9"/>
  <c r="BN101" i="9"/>
  <c r="BU94" i="9"/>
  <c r="BQ99" i="9"/>
  <c r="BI101" i="9"/>
  <c r="BV101" i="9"/>
  <c r="BW101" i="9"/>
  <c r="BO100" i="9"/>
  <c r="BR100" i="9"/>
  <c r="BD93" i="9"/>
  <c r="BQ94" i="9"/>
  <c r="BF95" i="9"/>
  <c r="BZ98" i="9"/>
  <c r="BF91" i="9"/>
  <c r="BJ95" i="9"/>
  <c r="BG92" i="9"/>
  <c r="BL101" i="9"/>
  <c r="BZ99" i="9"/>
  <c r="BR94" i="9"/>
  <c r="BI93" i="9"/>
  <c r="BI97" i="9"/>
  <c r="BF94" i="9"/>
  <c r="BU92" i="9"/>
  <c r="BG91" i="9"/>
  <c r="BD101" i="9"/>
  <c r="BJ94" i="9"/>
  <c r="BS95" i="9"/>
  <c r="BV93" i="9"/>
  <c r="BU93" i="9"/>
  <c r="BD90" i="9"/>
  <c r="BM96" i="9"/>
  <c r="BU90" i="9"/>
  <c r="BJ91" i="9"/>
  <c r="BI90" i="9"/>
  <c r="BM101" i="9"/>
  <c r="BR92" i="9"/>
  <c r="BD99" i="9"/>
  <c r="BF99" i="9"/>
  <c r="BR99" i="9"/>
  <c r="BQ98" i="9"/>
  <c r="BE92" i="9"/>
  <c r="BS93" i="9"/>
  <c r="BE100" i="9"/>
  <c r="BT101" i="9"/>
  <c r="BK90" i="9"/>
  <c r="BL90" i="9"/>
  <c r="BF93" i="9"/>
  <c r="BS100" i="9" l="1"/>
  <c r="BP99" i="9"/>
  <c r="BY98" i="9"/>
  <c r="BI92" i="9"/>
  <c r="BU100" i="9"/>
  <c r="BQ90" i="9"/>
  <c r="BZ93" i="9"/>
  <c r="BK97" i="9"/>
  <c r="BS91" i="9"/>
  <c r="BJ93" i="9"/>
  <c r="BJ101" i="9"/>
  <c r="BS92" i="9"/>
  <c r="BO94" i="9"/>
  <c r="BW97" i="9"/>
  <c r="BY94" i="9"/>
  <c r="BE91" i="9"/>
  <c r="BK92" i="9"/>
  <c r="BT98" i="9"/>
  <c r="BN96" i="9"/>
  <c r="BY91" i="9"/>
  <c r="BR101" i="9"/>
  <c r="BM97" i="9"/>
  <c r="BW94" i="9"/>
  <c r="BG96" i="9"/>
  <c r="BF90" i="9"/>
  <c r="BE96" i="9"/>
  <c r="BM99" i="9"/>
  <c r="BE98" i="9"/>
  <c r="BF92" i="9"/>
  <c r="BN99" i="9"/>
  <c r="BS96" i="9"/>
  <c r="BS99" i="9"/>
  <c r="DT143" i="9"/>
  <c r="DB143" i="9"/>
  <c r="DC143" i="9"/>
  <c r="DU143" i="9"/>
  <c r="DB131" i="9"/>
  <c r="DW143" i="9"/>
  <c r="DX143" i="9"/>
  <c r="DB139" i="9"/>
  <c r="DW135" i="9"/>
  <c r="DX137" i="9"/>
  <c r="DB133" i="9"/>
  <c r="DT136" i="9"/>
  <c r="DT131" i="9"/>
  <c r="DT137" i="9"/>
  <c r="DW134" i="9"/>
  <c r="DB138" i="9"/>
  <c r="DB135" i="9"/>
  <c r="DW132" i="9"/>
  <c r="DU139" i="9"/>
  <c r="DT140" i="9"/>
  <c r="DU140" i="9"/>
  <c r="DT138" i="9"/>
  <c r="DB140" i="9"/>
  <c r="DU136" i="9"/>
  <c r="DB142" i="9"/>
  <c r="DW131" i="9"/>
  <c r="DC139" i="9"/>
  <c r="DC140" i="9"/>
  <c r="DW139" i="9"/>
  <c r="DW140" i="9"/>
  <c r="DU133" i="9"/>
  <c r="DX138" i="9"/>
  <c r="DU135" i="9"/>
  <c r="DX131" i="9"/>
  <c r="DX141" i="9"/>
  <c r="DC138" i="9"/>
  <c r="DW138" i="9"/>
  <c r="DC135" i="9"/>
  <c r="DU141" i="9"/>
  <c r="DU138" i="9"/>
  <c r="DW142" i="9"/>
  <c r="DC132" i="9"/>
  <c r="DU132" i="9"/>
  <c r="DC141" i="9"/>
  <c r="DC137" i="9"/>
  <c r="DC142" i="9"/>
  <c r="DB141" i="9"/>
  <c r="DC134" i="9"/>
  <c r="DB134" i="9"/>
  <c r="DC131" i="9"/>
  <c r="DW137" i="9"/>
  <c r="DX135" i="9"/>
  <c r="DU137" i="9"/>
  <c r="DT142" i="9"/>
  <c r="DT132" i="9"/>
  <c r="DU142" i="9"/>
  <c r="DX142" i="9"/>
  <c r="DC133" i="9"/>
  <c r="DU134" i="9"/>
  <c r="DB137" i="9"/>
  <c r="DB132" i="9"/>
  <c r="DX132" i="9"/>
  <c r="DW141" i="9"/>
  <c r="DX133" i="9"/>
  <c r="DT141" i="9"/>
  <c r="DB136" i="9"/>
  <c r="DX140" i="9"/>
  <c r="DX139" i="9"/>
  <c r="DW133" i="9"/>
  <c r="DT135" i="9"/>
  <c r="DT139" i="9"/>
  <c r="DC136" i="9"/>
  <c r="DT134" i="9"/>
  <c r="DX136" i="9"/>
  <c r="DU131" i="9"/>
  <c r="DT133" i="9"/>
  <c r="DX134" i="9"/>
  <c r="DW136" i="9"/>
  <c r="DQ138" i="9"/>
  <c r="DE142" i="9"/>
  <c r="DF132" i="9"/>
  <c r="DJ135" i="9"/>
  <c r="DD138" i="9"/>
  <c r="DH135" i="9"/>
  <c r="DN137" i="9"/>
  <c r="DG143" i="9"/>
  <c r="DM131" i="9"/>
  <c r="DD141" i="9"/>
  <c r="DP140" i="9"/>
  <c r="DM143" i="9"/>
  <c r="DD142" i="9"/>
  <c r="DL139" i="9"/>
  <c r="DE140" i="9"/>
  <c r="DG132" i="9"/>
  <c r="DL133" i="9"/>
  <c r="DF140" i="9"/>
  <c r="DE131" i="9"/>
  <c r="DN139" i="9"/>
  <c r="DH139" i="9"/>
  <c r="DN132" i="9"/>
  <c r="DD139" i="9"/>
  <c r="DI140" i="9"/>
  <c r="DR138" i="9"/>
  <c r="DO132" i="9"/>
  <c r="DP141" i="9"/>
  <c r="DN142" i="9"/>
  <c r="DN143" i="9"/>
  <c r="DF142" i="9"/>
  <c r="DI142" i="9"/>
  <c r="DP131" i="9"/>
  <c r="DQ142" i="9"/>
  <c r="DR142" i="9"/>
  <c r="DF138" i="9"/>
  <c r="DS138" i="9"/>
  <c r="DF143" i="9"/>
  <c r="DO141" i="9"/>
  <c r="DE137" i="9"/>
  <c r="DL138" i="9"/>
  <c r="DH134" i="9"/>
  <c r="DL132" i="9"/>
  <c r="DE136" i="9"/>
  <c r="DM139" i="9"/>
  <c r="DD136" i="9"/>
  <c r="DO137" i="9"/>
  <c r="DG140" i="9"/>
  <c r="DN135" i="9"/>
  <c r="DP135" i="9"/>
  <c r="DM140" i="9"/>
  <c r="DG142" i="9"/>
  <c r="DQ137" i="9"/>
  <c r="DF141" i="9"/>
  <c r="DM142" i="9"/>
  <c r="DK137" i="9"/>
  <c r="DO135" i="9"/>
  <c r="DN140" i="9"/>
  <c r="DD135" i="9"/>
  <c r="DQ132" i="9"/>
  <c r="DE139" i="9"/>
  <c r="DH142" i="9"/>
  <c r="DN131" i="9"/>
  <c r="DD143" i="9"/>
  <c r="DD137" i="9"/>
  <c r="DL137" i="9"/>
  <c r="DI135" i="9"/>
  <c r="DH140" i="9"/>
  <c r="DE133" i="9"/>
  <c r="DO142" i="9"/>
  <c r="DD132" i="9"/>
  <c r="DI134" i="9"/>
  <c r="DS134" i="9"/>
  <c r="DM136" i="9"/>
  <c r="DN138" i="9"/>
  <c r="DL143" i="9"/>
  <c r="DJ131" i="9"/>
  <c r="DD134" i="9"/>
  <c r="DQ131" i="9"/>
  <c r="DH136" i="9"/>
  <c r="DQ140" i="9"/>
  <c r="DH131" i="9"/>
  <c r="DI136" i="9"/>
  <c r="DP143" i="9"/>
  <c r="DO136" i="9"/>
  <c r="DL135" i="9"/>
  <c r="DJ141" i="9"/>
  <c r="DS139" i="9"/>
  <c r="DJ133" i="9"/>
  <c r="DO134" i="9"/>
  <c r="DJ134" i="9"/>
  <c r="DL131" i="9"/>
  <c r="DO138" i="9"/>
  <c r="DQ135" i="9"/>
  <c r="DI141" i="9"/>
  <c r="DK141" i="9"/>
  <c r="DJ132" i="9"/>
  <c r="DE141" i="9"/>
  <c r="DF137" i="9"/>
  <c r="DQ134" i="9"/>
  <c r="DO139" i="9"/>
  <c r="DS141" i="9"/>
  <c r="DP137" i="9"/>
  <c r="DR141" i="9"/>
  <c r="DS140" i="9"/>
  <c r="DN134" i="9"/>
  <c r="DP134" i="9"/>
  <c r="DL142" i="9"/>
  <c r="DS142" i="9"/>
  <c r="DR139" i="9"/>
  <c r="DS136" i="9"/>
  <c r="DR134" i="9"/>
  <c r="DN133" i="9"/>
  <c r="DI137" i="9"/>
  <c r="DE134" i="9"/>
  <c r="DM132" i="9"/>
  <c r="DR137" i="9"/>
  <c r="DR132" i="9"/>
  <c r="DI133" i="9"/>
  <c r="DR133" i="9"/>
  <c r="DS143" i="9"/>
  <c r="DI131" i="9"/>
  <c r="DD140" i="9"/>
  <c r="DJ140" i="9"/>
  <c r="DM133" i="9"/>
  <c r="DS137" i="9"/>
  <c r="DR135" i="9"/>
  <c r="DK142" i="9"/>
  <c r="DM134" i="9"/>
  <c r="DJ136" i="9"/>
  <c r="DP142" i="9"/>
  <c r="DG133" i="9"/>
  <c r="DQ133" i="9"/>
  <c r="DE135" i="9"/>
  <c r="DF135" i="9"/>
  <c r="DL134" i="9"/>
  <c r="DM138" i="9"/>
  <c r="DG135" i="9"/>
  <c r="DJ143" i="9"/>
  <c r="DF136" i="9"/>
  <c r="DJ142" i="9"/>
  <c r="DJ137" i="9"/>
  <c r="DG137" i="9"/>
  <c r="DG141" i="9"/>
  <c r="DO140" i="9"/>
  <c r="DM137" i="9"/>
  <c r="DF134" i="9"/>
  <c r="DO133" i="9"/>
  <c r="DG131" i="9"/>
  <c r="DH143" i="9"/>
  <c r="DK134" i="9"/>
  <c r="DK140" i="9"/>
  <c r="DR131" i="9"/>
  <c r="DK143" i="9"/>
  <c r="DJ138" i="9"/>
  <c r="DQ139" i="9"/>
  <c r="DQ136" i="9"/>
  <c r="DP138" i="9"/>
  <c r="DP133" i="9"/>
  <c r="DK138" i="9"/>
  <c r="DJ139" i="9"/>
  <c r="DS135" i="9"/>
  <c r="DR136" i="9"/>
  <c r="DE143" i="9"/>
  <c r="DP139" i="9"/>
  <c r="DO131" i="9"/>
  <c r="DI143" i="9"/>
  <c r="DG134" i="9"/>
  <c r="DI139" i="9"/>
  <c r="DI138" i="9"/>
  <c r="DF133" i="9"/>
  <c r="DM135" i="9"/>
  <c r="DG136" i="9"/>
  <c r="DR140" i="9"/>
  <c r="DI132" i="9"/>
  <c r="DD133" i="9"/>
  <c r="DK139" i="9"/>
  <c r="DK133" i="9"/>
  <c r="DQ141" i="9"/>
  <c r="DN141" i="9"/>
  <c r="DS132" i="9"/>
  <c r="DQ143" i="9"/>
  <c r="DF139" i="9"/>
  <c r="DL141" i="9"/>
  <c r="DH138" i="9"/>
  <c r="DK135" i="9"/>
  <c r="DK132" i="9"/>
  <c r="DE138" i="9"/>
  <c r="DF131" i="9"/>
  <c r="DH132" i="9"/>
  <c r="DG139" i="9"/>
  <c r="DD131" i="9"/>
  <c r="DO143" i="9"/>
  <c r="DE132" i="9"/>
  <c r="DG138" i="9"/>
  <c r="DN136" i="9"/>
  <c r="DL136" i="9"/>
  <c r="DK136" i="9"/>
  <c r="DS133" i="9"/>
  <c r="DH137" i="9"/>
  <c r="DL140" i="9"/>
  <c r="DM141" i="9"/>
  <c r="DK131" i="9"/>
  <c r="DP132" i="9"/>
  <c r="DH141" i="9"/>
  <c r="DS131" i="9"/>
  <c r="DP136" i="9"/>
  <c r="DH133" i="9"/>
  <c r="DR143" i="9"/>
  <c r="DV131" i="9"/>
  <c r="DV140" i="9"/>
  <c r="DV133" i="9"/>
  <c r="DV136" i="9"/>
  <c r="DV138" i="9"/>
  <c r="DV142" i="9"/>
  <c r="DV134" i="9"/>
  <c r="DV143" i="9"/>
  <c r="DV135" i="9"/>
  <c r="DV137" i="9"/>
  <c r="DV139" i="9"/>
  <c r="DV141" i="9"/>
  <c r="DV132" i="9"/>
  <c r="F121" i="9" a="1"/>
  <c r="CV137" i="9"/>
  <c r="CD129" i="9"/>
  <c r="CY127" i="9"/>
  <c r="CY134" i="9"/>
  <c r="CV129" i="9"/>
  <c r="CD128" i="9"/>
  <c r="CU130" i="9"/>
  <c r="CU128" i="9"/>
  <c r="CC130" i="9"/>
  <c r="CC126" i="9"/>
  <c r="CY129" i="9"/>
  <c r="CD136" i="9"/>
  <c r="CU132" i="9"/>
  <c r="CD127" i="9"/>
  <c r="CV126" i="9"/>
  <c r="CX135" i="9"/>
  <c r="CX129" i="9"/>
  <c r="CU135" i="9"/>
  <c r="CU134" i="9"/>
  <c r="CC135" i="9"/>
  <c r="CV136" i="9"/>
  <c r="CD137" i="9"/>
  <c r="CX137" i="9"/>
  <c r="CD126" i="9"/>
  <c r="CD135" i="9"/>
  <c r="CY126" i="9"/>
  <c r="CU137" i="9"/>
  <c r="CD130" i="9"/>
  <c r="CC137" i="9"/>
  <c r="CU126" i="9"/>
  <c r="CV132" i="9"/>
  <c r="CU131" i="9"/>
  <c r="CY136" i="9"/>
  <c r="CC131" i="9"/>
  <c r="CY131" i="9"/>
  <c r="CV133" i="9"/>
  <c r="CD131" i="9"/>
  <c r="CC134" i="9"/>
  <c r="CV128" i="9"/>
  <c r="CX131" i="9"/>
  <c r="CU136" i="9"/>
  <c r="CY137" i="9"/>
  <c r="CY132" i="9"/>
  <c r="CY135" i="9"/>
  <c r="CX134" i="9"/>
  <c r="CU133" i="9"/>
  <c r="CX127" i="9"/>
  <c r="CC129" i="9"/>
  <c r="CD132" i="9"/>
  <c r="CX128" i="9"/>
  <c r="CX126" i="9"/>
  <c r="CV134" i="9"/>
  <c r="CY133" i="9"/>
  <c r="CD134" i="9"/>
  <c r="CX136" i="9"/>
  <c r="CU129" i="9"/>
  <c r="CC132" i="9"/>
  <c r="CC127" i="9"/>
  <c r="CY130" i="9"/>
  <c r="CX130" i="9"/>
  <c r="CU127" i="9"/>
  <c r="CV131" i="9"/>
  <c r="CV127" i="9"/>
  <c r="CC136" i="9"/>
  <c r="CX133" i="9"/>
  <c r="CD133" i="9"/>
  <c r="CX132" i="9"/>
  <c r="CC128" i="9"/>
  <c r="CC133" i="9"/>
  <c r="CY128" i="9"/>
  <c r="CV135" i="9"/>
  <c r="CV130" i="9"/>
  <c r="CH135" i="9"/>
  <c r="CS126" i="9"/>
  <c r="CK128" i="9"/>
  <c r="CM133" i="9"/>
  <c r="CL134" i="9"/>
  <c r="CL135" i="9"/>
  <c r="CF128" i="9"/>
  <c r="CL136" i="9"/>
  <c r="CO127" i="9"/>
  <c r="CL131" i="9"/>
  <c r="CO134" i="9"/>
  <c r="CM135" i="9"/>
  <c r="CM136" i="9"/>
  <c r="CF126" i="9"/>
  <c r="CT126" i="9"/>
  <c r="CR135" i="9"/>
  <c r="CK133" i="9"/>
  <c r="CE134" i="9"/>
  <c r="CP134" i="9"/>
  <c r="CN131" i="9"/>
  <c r="CR136" i="9"/>
  <c r="CK127" i="9"/>
  <c r="CL133" i="9"/>
  <c r="CI133" i="9"/>
  <c r="CL132" i="9"/>
  <c r="CQ135" i="9"/>
  <c r="CI127" i="9"/>
  <c r="CF137" i="9"/>
  <c r="CH127" i="9"/>
  <c r="CI130" i="9"/>
  <c r="CP128" i="9"/>
  <c r="CM129" i="9"/>
  <c r="CL126" i="9"/>
  <c r="CF134" i="9"/>
  <c r="CJ127" i="9"/>
  <c r="CM134" i="9"/>
  <c r="CJ133" i="9"/>
  <c r="CE128" i="9"/>
  <c r="CS135" i="9"/>
  <c r="CM131" i="9"/>
  <c r="CI131" i="9"/>
  <c r="CQ136" i="9"/>
  <c r="CT135" i="9"/>
  <c r="CG129" i="9"/>
  <c r="CI135" i="9"/>
  <c r="CR132" i="9"/>
  <c r="CJ126" i="9"/>
  <c r="CP129" i="9"/>
  <c r="CT127" i="9"/>
  <c r="CG127" i="9"/>
  <c r="CQ128" i="9"/>
  <c r="CI134" i="9"/>
  <c r="CM126" i="9"/>
  <c r="CK132" i="9"/>
  <c r="CK126" i="9"/>
  <c r="CN130" i="9"/>
  <c r="CT131" i="9"/>
  <c r="CE135" i="9"/>
  <c r="CH126" i="9"/>
  <c r="CF133" i="9"/>
  <c r="CI137" i="9"/>
  <c r="CM137" i="9"/>
  <c r="CT137" i="9"/>
  <c r="CE137" i="9"/>
  <c r="CP131" i="9"/>
  <c r="CQ127" i="9"/>
  <c r="CF130" i="9"/>
  <c r="CR126" i="9"/>
  <c r="CP130" i="9"/>
  <c r="CK129" i="9"/>
  <c r="CI126" i="9"/>
  <c r="CJ132" i="9"/>
  <c r="CG132" i="9"/>
  <c r="CL129" i="9"/>
  <c r="CQ133" i="9"/>
  <c r="CP132" i="9"/>
  <c r="CE129" i="9"/>
  <c r="CS129" i="9"/>
  <c r="CJ134" i="9"/>
  <c r="CH136" i="9"/>
  <c r="CN128" i="9"/>
  <c r="CQ129" i="9"/>
  <c r="CR130" i="9"/>
  <c r="CF129" i="9"/>
  <c r="CQ137" i="9"/>
  <c r="CI128" i="9"/>
  <c r="CI136" i="9"/>
  <c r="CG134" i="9"/>
  <c r="CS128" i="9"/>
  <c r="CS136" i="9"/>
  <c r="CE131" i="9"/>
  <c r="CT136" i="9"/>
  <c r="CH128" i="9"/>
  <c r="CO132" i="9"/>
  <c r="CL127" i="9"/>
  <c r="CN133" i="9"/>
  <c r="CF127" i="9"/>
  <c r="CH130" i="9"/>
  <c r="CO136" i="9"/>
  <c r="CG135" i="9"/>
  <c r="CF135" i="9"/>
  <c r="CM127" i="9"/>
  <c r="CI132" i="9"/>
  <c r="CP127" i="9"/>
  <c r="CM132" i="9"/>
  <c r="CM128" i="9"/>
  <c r="CH132" i="9"/>
  <c r="CI129" i="9"/>
  <c r="CG126" i="9"/>
  <c r="CJ131" i="9"/>
  <c r="CF136" i="9"/>
  <c r="CN134" i="9"/>
  <c r="CH137" i="9"/>
  <c r="CH133" i="9"/>
  <c r="CK134" i="9"/>
  <c r="CN135" i="9"/>
  <c r="CP136" i="9"/>
  <c r="CP126" i="9"/>
  <c r="CE133" i="9"/>
  <c r="CO133" i="9"/>
  <c r="CP133" i="9"/>
  <c r="CT130" i="9"/>
  <c r="CR131" i="9"/>
  <c r="CT128" i="9"/>
  <c r="CO126" i="9"/>
  <c r="CT133" i="9"/>
  <c r="CS131" i="9"/>
  <c r="CT129" i="9"/>
  <c r="CE130" i="9"/>
  <c r="CO130" i="9"/>
  <c r="CK137" i="9"/>
  <c r="CN132" i="9"/>
  <c r="CT134" i="9"/>
  <c r="CG136" i="9"/>
  <c r="CL137" i="9"/>
  <c r="CS130" i="9"/>
  <c r="CR128" i="9"/>
  <c r="CK135" i="9"/>
  <c r="CQ126" i="9"/>
  <c r="CS133" i="9"/>
  <c r="CQ132" i="9"/>
  <c r="CE126" i="9"/>
  <c r="CM130" i="9"/>
  <c r="CJ136" i="9"/>
  <c r="CR134" i="9"/>
  <c r="CS137" i="9"/>
  <c r="CG131" i="9"/>
  <c r="CE132" i="9"/>
  <c r="CQ134" i="9"/>
  <c r="CJ128" i="9"/>
  <c r="CN126" i="9"/>
  <c r="CO129" i="9"/>
  <c r="CF131" i="9"/>
  <c r="CE136" i="9"/>
  <c r="CH134" i="9"/>
  <c r="CR127" i="9"/>
  <c r="CJ129" i="9"/>
  <c r="CJ137" i="9"/>
  <c r="CR129" i="9"/>
  <c r="CP135" i="9"/>
  <c r="CK130" i="9"/>
  <c r="CE127" i="9"/>
  <c r="CL128" i="9"/>
  <c r="CN127" i="9"/>
  <c r="CP137" i="9"/>
  <c r="CF132" i="9"/>
  <c r="CN136" i="9"/>
  <c r="CH129" i="9"/>
  <c r="CO131" i="9"/>
  <c r="CS127" i="9"/>
  <c r="CR137" i="9"/>
  <c r="CJ135" i="9"/>
  <c r="CJ130" i="9"/>
  <c r="CG137" i="9"/>
  <c r="CO128" i="9"/>
  <c r="CK136" i="9"/>
  <c r="CS134" i="9"/>
  <c r="CG128" i="9"/>
  <c r="CQ130" i="9"/>
  <c r="CQ131" i="9"/>
  <c r="CO135" i="9"/>
  <c r="CL130" i="9"/>
  <c r="CO137" i="9"/>
  <c r="CN129" i="9"/>
  <c r="CN137" i="9"/>
  <c r="CG133" i="9"/>
  <c r="CS132" i="9"/>
  <c r="CT132" i="9"/>
  <c r="CK131" i="9"/>
  <c r="CR133" i="9"/>
  <c r="CH131" i="9"/>
  <c r="CG130" i="9"/>
  <c r="CW128" i="9"/>
  <c r="CW127" i="9"/>
  <c r="CW132" i="9"/>
  <c r="CW126" i="9"/>
  <c r="CW133" i="9"/>
  <c r="CW136" i="9"/>
  <c r="CW134" i="9"/>
  <c r="CW135" i="9"/>
  <c r="CW129" i="9"/>
  <c r="CW130" i="9"/>
  <c r="CW137" i="9"/>
  <c r="CW131" i="9"/>
  <c r="AE141" i="9" a="1"/>
  <c r="BD102" i="9" a="1"/>
  <c r="AB131" i="9" l="1"/>
  <c r="AA131" i="9"/>
  <c r="AA126" i="9"/>
  <c r="AB122" i="9"/>
  <c r="X121" i="9"/>
  <c r="AB121" i="9"/>
  <c r="F125" i="9"/>
  <c r="Y126" i="9"/>
  <c r="G125" i="9"/>
  <c r="AB123" i="9"/>
  <c r="G128" i="9"/>
  <c r="AA128" i="9"/>
  <c r="F128" i="9"/>
  <c r="Y125" i="9"/>
  <c r="G127" i="9"/>
  <c r="X127" i="9"/>
  <c r="F126" i="9"/>
  <c r="AB124" i="9"/>
  <c r="Y122" i="9"/>
  <c r="G124" i="9"/>
  <c r="AB127" i="9"/>
  <c r="AA125" i="9"/>
  <c r="X123" i="9"/>
  <c r="AA121" i="9"/>
  <c r="Y121" i="9"/>
  <c r="AA123" i="9"/>
  <c r="Y127" i="9"/>
  <c r="AB125" i="9"/>
  <c r="G122" i="9"/>
  <c r="Y124" i="9"/>
  <c r="X128" i="9"/>
  <c r="AB128" i="9"/>
  <c r="Y123" i="9"/>
  <c r="G121" i="9"/>
  <c r="X122" i="9"/>
  <c r="AA122" i="9"/>
  <c r="AB126" i="9"/>
  <c r="AA124" i="9"/>
  <c r="G123" i="9"/>
  <c r="Y128" i="9"/>
  <c r="X125" i="9"/>
  <c r="F124" i="9"/>
  <c r="F121" i="9"/>
  <c r="F123" i="9"/>
  <c r="X126" i="9"/>
  <c r="G126" i="9"/>
  <c r="AA127" i="9"/>
  <c r="X124" i="9"/>
  <c r="F122" i="9"/>
  <c r="F127" i="9"/>
  <c r="AA130" i="9"/>
  <c r="AB130" i="9"/>
  <c r="AA129" i="9"/>
  <c r="AB129" i="9"/>
  <c r="J125" i="9"/>
  <c r="Q121" i="9"/>
  <c r="O127" i="9"/>
  <c r="Q127" i="9"/>
  <c r="T121" i="9"/>
  <c r="R125" i="9"/>
  <c r="I125" i="9"/>
  <c r="V126" i="9"/>
  <c r="P121" i="9"/>
  <c r="S126" i="9"/>
  <c r="H130" i="9"/>
  <c r="O126" i="9"/>
  <c r="K130" i="9"/>
  <c r="H124" i="9"/>
  <c r="K122" i="9"/>
  <c r="W124" i="9"/>
  <c r="R127" i="9"/>
  <c r="I124" i="9"/>
  <c r="M126" i="9"/>
  <c r="M128" i="9"/>
  <c r="H125" i="9"/>
  <c r="Q125" i="9"/>
  <c r="R123" i="9"/>
  <c r="W123" i="9"/>
  <c r="G129" i="9"/>
  <c r="P126" i="9"/>
  <c r="T128" i="9"/>
  <c r="T126" i="9"/>
  <c r="U128" i="9"/>
  <c r="Q124" i="9"/>
  <c r="R124" i="9"/>
  <c r="Y130" i="9"/>
  <c r="J121" i="9"/>
  <c r="W121" i="9"/>
  <c r="V124" i="9"/>
  <c r="L124" i="9"/>
  <c r="K125" i="9"/>
  <c r="I127" i="9"/>
  <c r="G130" i="9"/>
  <c r="P130" i="9"/>
  <c r="U124" i="9"/>
  <c r="R121" i="9"/>
  <c r="Q123" i="9"/>
  <c r="O121" i="9"/>
  <c r="S121" i="9"/>
  <c r="H127" i="9"/>
  <c r="S127" i="9"/>
  <c r="W128" i="9"/>
  <c r="Q130" i="9"/>
  <c r="P123" i="9"/>
  <c r="S130" i="9"/>
  <c r="T130" i="9"/>
  <c r="Q128" i="9"/>
  <c r="I128" i="9"/>
  <c r="O124" i="9"/>
  <c r="J127" i="9"/>
  <c r="O125" i="9"/>
  <c r="O122" i="9"/>
  <c r="W125" i="9"/>
  <c r="M124" i="9"/>
  <c r="L123" i="9"/>
  <c r="V121" i="9"/>
  <c r="S123" i="9"/>
  <c r="M129" i="9"/>
  <c r="F130" i="9"/>
  <c r="U122" i="9"/>
  <c r="K127" i="9"/>
  <c r="P127" i="9"/>
  <c r="H129" i="9"/>
  <c r="L129" i="9"/>
  <c r="J128" i="9"/>
  <c r="L121" i="9"/>
  <c r="L125" i="9"/>
  <c r="U121" i="9"/>
  <c r="M125" i="9"/>
  <c r="L126" i="9"/>
  <c r="S128" i="9"/>
  <c r="K121" i="9"/>
  <c r="L127" i="9"/>
  <c r="K128" i="9"/>
  <c r="Q129" i="9"/>
  <c r="M122" i="9"/>
  <c r="J122" i="9"/>
  <c r="H123" i="9"/>
  <c r="N122" i="9"/>
  <c r="O123" i="9"/>
  <c r="K123" i="9"/>
  <c r="L130" i="9"/>
  <c r="U127" i="9"/>
  <c r="X129" i="9"/>
  <c r="R130" i="9"/>
  <c r="U126" i="9"/>
  <c r="J130" i="9"/>
  <c r="V130" i="9"/>
  <c r="N125" i="9"/>
  <c r="N123" i="9"/>
  <c r="H121" i="9"/>
  <c r="X130" i="9"/>
  <c r="I122" i="9"/>
  <c r="P128" i="9"/>
  <c r="G131" i="9"/>
  <c r="P124" i="9"/>
  <c r="F129" i="9"/>
  <c r="O130" i="9"/>
  <c r="H128" i="9"/>
  <c r="R122" i="9"/>
  <c r="M130" i="9"/>
  <c r="H122" i="9"/>
  <c r="N128" i="9"/>
  <c r="J129" i="9"/>
  <c r="S125" i="9"/>
  <c r="V123" i="9"/>
  <c r="U130" i="9"/>
  <c r="W130" i="9"/>
  <c r="R129" i="9"/>
  <c r="R128" i="9"/>
  <c r="K129" i="9"/>
  <c r="Q126" i="9"/>
  <c r="N127" i="9"/>
  <c r="S122" i="9"/>
  <c r="J126" i="9"/>
  <c r="L122" i="9"/>
  <c r="T124" i="9"/>
  <c r="O128" i="9"/>
  <c r="I123" i="9"/>
  <c r="J123" i="9"/>
  <c r="Y129" i="9"/>
  <c r="P129" i="9"/>
  <c r="I121" i="9"/>
  <c r="W127" i="9"/>
  <c r="T127" i="9"/>
  <c r="T129" i="9"/>
  <c r="P125" i="9"/>
  <c r="V129" i="9"/>
  <c r="K124" i="9"/>
  <c r="N126" i="9"/>
  <c r="L128" i="9"/>
  <c r="V125" i="9"/>
  <c r="T123" i="9"/>
  <c r="V127" i="9"/>
  <c r="M123" i="9"/>
  <c r="K126" i="9"/>
  <c r="M121" i="9"/>
  <c r="I129" i="9"/>
  <c r="N121" i="9"/>
  <c r="U123" i="9"/>
  <c r="T122" i="9"/>
  <c r="J124" i="9"/>
  <c r="M127" i="9"/>
  <c r="O129" i="9"/>
  <c r="T125" i="9"/>
  <c r="U129" i="9"/>
  <c r="R126" i="9"/>
  <c r="P122" i="9"/>
  <c r="I130" i="9"/>
  <c r="W126" i="9"/>
  <c r="S129" i="9"/>
  <c r="N124" i="9"/>
  <c r="W122" i="9"/>
  <c r="S124" i="9"/>
  <c r="V122" i="9"/>
  <c r="U125" i="9"/>
  <c r="H126" i="9"/>
  <c r="Q122" i="9"/>
  <c r="I126" i="9"/>
  <c r="W129" i="9"/>
  <c r="V128" i="9"/>
  <c r="N130" i="9"/>
  <c r="N129" i="9"/>
  <c r="T131" i="9"/>
  <c r="Y131" i="9"/>
  <c r="S131" i="9"/>
  <c r="Z123" i="9"/>
  <c r="Q131" i="9"/>
  <c r="Z129" i="9"/>
  <c r="K131" i="9"/>
  <c r="P131" i="9"/>
  <c r="Z122" i="9"/>
  <c r="Z121" i="9"/>
  <c r="Z130" i="9"/>
  <c r="R131" i="9"/>
  <c r="F131" i="9"/>
  <c r="V131" i="9"/>
  <c r="J131" i="9"/>
  <c r="W131" i="9"/>
  <c r="Z124" i="9"/>
  <c r="O131" i="9"/>
  <c r="I131" i="9"/>
  <c r="H131" i="9"/>
  <c r="Z126" i="9"/>
  <c r="Z127" i="9"/>
  <c r="U131" i="9"/>
  <c r="L131" i="9"/>
  <c r="M131" i="9"/>
  <c r="N131" i="9"/>
  <c r="Z128" i="9"/>
  <c r="Z125" i="9"/>
  <c r="X131" i="9"/>
  <c r="Z131" i="9"/>
  <c r="AZ155" i="9"/>
  <c r="BA155" i="9"/>
  <c r="AX147" i="9"/>
  <c r="BA145" i="9"/>
  <c r="AZ152" i="9"/>
  <c r="AE149" i="9"/>
  <c r="AF142" i="9"/>
  <c r="BA154" i="9"/>
  <c r="AX145" i="9"/>
  <c r="AX148" i="9"/>
  <c r="AE145" i="9"/>
  <c r="AF150" i="9"/>
  <c r="AF145" i="9"/>
  <c r="BA150" i="9"/>
  <c r="AX152" i="9"/>
  <c r="AX141" i="9"/>
  <c r="AZ154" i="9"/>
  <c r="AF146" i="9"/>
  <c r="AX153" i="9"/>
  <c r="AW142" i="9"/>
  <c r="AW144" i="9"/>
  <c r="AW145" i="9"/>
  <c r="AW148" i="9"/>
  <c r="AE151" i="9"/>
  <c r="BA146" i="9"/>
  <c r="AW141" i="9"/>
  <c r="AX143" i="9"/>
  <c r="AZ151" i="9"/>
  <c r="AF143" i="9"/>
  <c r="AF141" i="9"/>
  <c r="AW143" i="9"/>
  <c r="AE152" i="9"/>
  <c r="AE153" i="9"/>
  <c r="AX144" i="9"/>
  <c r="AW151" i="9"/>
  <c r="AZ142" i="9"/>
  <c r="AF151" i="9"/>
  <c r="AX150" i="9"/>
  <c r="AZ146" i="9"/>
  <c r="AF153" i="9"/>
  <c r="AZ150" i="9"/>
  <c r="AX151" i="9"/>
  <c r="AZ144" i="9"/>
  <c r="AX154" i="9"/>
  <c r="AZ149" i="9"/>
  <c r="BA151" i="9"/>
  <c r="AE148" i="9"/>
  <c r="AW152" i="9"/>
  <c r="AW146" i="9"/>
  <c r="AW154" i="9"/>
  <c r="AZ148" i="9"/>
  <c r="AE142" i="9"/>
  <c r="BA144" i="9"/>
  <c r="BA147" i="9"/>
  <c r="BA143" i="9"/>
  <c r="AW147" i="9"/>
  <c r="AF147" i="9"/>
  <c r="AF148" i="9"/>
  <c r="AE154" i="9"/>
  <c r="AW149" i="9"/>
  <c r="AX146" i="9"/>
  <c r="AF152" i="9"/>
  <c r="AZ141" i="9"/>
  <c r="BA141" i="9"/>
  <c r="AE150" i="9"/>
  <c r="AX149" i="9"/>
  <c r="AE141" i="9"/>
  <c r="AZ153" i="9"/>
  <c r="AW150" i="9"/>
  <c r="BA142" i="9"/>
  <c r="BA148" i="9"/>
  <c r="AF144" i="9"/>
  <c r="AE144" i="9"/>
  <c r="AZ143" i="9"/>
  <c r="AZ147" i="9"/>
  <c r="BA152" i="9"/>
  <c r="AZ145" i="9"/>
  <c r="AE146" i="9"/>
  <c r="AE147" i="9"/>
  <c r="AF154" i="9"/>
  <c r="BA153" i="9"/>
  <c r="AF149" i="9"/>
  <c r="BA149" i="9"/>
  <c r="AW153" i="9"/>
  <c r="AE143" i="9"/>
  <c r="AX142" i="9"/>
  <c r="AX155" i="9"/>
  <c r="AE155" i="9"/>
  <c r="AW155" i="9"/>
  <c r="AF155" i="9"/>
  <c r="AG142" i="9"/>
  <c r="AN154" i="9"/>
  <c r="AV143" i="9"/>
  <c r="AR152" i="9"/>
  <c r="AP145" i="9"/>
  <c r="AN150" i="9"/>
  <c r="AO144" i="9"/>
  <c r="AS153" i="9"/>
  <c r="AP153" i="9"/>
  <c r="AT153" i="9"/>
  <c r="AN148" i="9"/>
  <c r="AO142" i="9"/>
  <c r="AO150" i="9"/>
  <c r="AS152" i="9"/>
  <c r="AI149" i="9"/>
  <c r="AP154" i="9"/>
  <c r="AP147" i="9"/>
  <c r="AS148" i="9"/>
  <c r="AG150" i="9"/>
  <c r="AG153" i="9"/>
  <c r="AK144" i="9"/>
  <c r="AR148" i="9"/>
  <c r="AQ153" i="9"/>
  <c r="AH150" i="9"/>
  <c r="AK151" i="9"/>
  <c r="AN147" i="9"/>
  <c r="AP150" i="9"/>
  <c r="AQ145" i="9"/>
  <c r="AH142" i="9"/>
  <c r="AJ143" i="9"/>
  <c r="AN149" i="9"/>
  <c r="AM144" i="9"/>
  <c r="AH148" i="9"/>
  <c r="AH149" i="9"/>
  <c r="AL144" i="9"/>
  <c r="AI145" i="9"/>
  <c r="AO149" i="9"/>
  <c r="AG149" i="9"/>
  <c r="AP148" i="9"/>
  <c r="AT151" i="9"/>
  <c r="AI143" i="9"/>
  <c r="AM151" i="9"/>
  <c r="AJ147" i="9"/>
  <c r="AT148" i="9"/>
  <c r="AN142" i="9"/>
  <c r="AN144" i="9"/>
  <c r="AJ149" i="9"/>
  <c r="AG146" i="9"/>
  <c r="AQ152" i="9"/>
  <c r="AO154" i="9"/>
  <c r="AO148" i="9"/>
  <c r="AR153" i="9"/>
  <c r="AQ150" i="9"/>
  <c r="AJ145" i="9"/>
  <c r="AG154" i="9"/>
  <c r="AS145" i="9"/>
  <c r="AL142" i="9"/>
  <c r="AP149" i="9"/>
  <c r="AU148" i="9"/>
  <c r="AH145" i="9"/>
  <c r="AQ143" i="9"/>
  <c r="AR145" i="9"/>
  <c r="AJ146" i="9"/>
  <c r="AQ149" i="9"/>
  <c r="AK149" i="9"/>
  <c r="AM146" i="9"/>
  <c r="AV146" i="9"/>
  <c r="AU149" i="9"/>
  <c r="AK147" i="9"/>
  <c r="AH147" i="9"/>
  <c r="AS144" i="9"/>
  <c r="AV150" i="9"/>
  <c r="AL152" i="9"/>
  <c r="AM142" i="9"/>
  <c r="AR141" i="9"/>
  <c r="AJ151" i="9"/>
  <c r="AL147" i="9"/>
  <c r="AL141" i="9"/>
  <c r="AV153" i="9"/>
  <c r="AN143" i="9"/>
  <c r="AG145" i="9"/>
  <c r="AT143" i="9"/>
  <c r="AQ141" i="9"/>
  <c r="AH153" i="9"/>
  <c r="AG148" i="9"/>
  <c r="AN153" i="9"/>
  <c r="AU152" i="9"/>
  <c r="AS142" i="9"/>
  <c r="AL151" i="9"/>
  <c r="AM143" i="9"/>
  <c r="AI153" i="9"/>
  <c r="AL154" i="9"/>
  <c r="AS147" i="9"/>
  <c r="AU151" i="9"/>
  <c r="AG151" i="9"/>
  <c r="AQ142" i="9"/>
  <c r="AV151" i="9"/>
  <c r="AR143" i="9"/>
  <c r="AV147" i="9"/>
  <c r="AU141" i="9"/>
  <c r="AQ154" i="9"/>
  <c r="AT154" i="9"/>
  <c r="AR150" i="9"/>
  <c r="AV145" i="9"/>
  <c r="AU143" i="9"/>
  <c r="AU144" i="9"/>
  <c r="AR144" i="9"/>
  <c r="AS150" i="9"/>
  <c r="AN145" i="9"/>
  <c r="AG147" i="9"/>
  <c r="AI147" i="9"/>
  <c r="AI151" i="9"/>
  <c r="AI154" i="9"/>
  <c r="AT142" i="9"/>
  <c r="AQ151" i="9"/>
  <c r="AH143" i="9"/>
  <c r="AT146" i="9"/>
  <c r="AV148" i="9"/>
  <c r="AJ144" i="9"/>
  <c r="AQ146" i="9"/>
  <c r="AV154" i="9"/>
  <c r="AK148" i="9"/>
  <c r="AT150" i="9"/>
  <c r="AM154" i="9"/>
  <c r="AL146" i="9"/>
  <c r="AI150" i="9"/>
  <c r="AS141" i="9"/>
  <c r="AH154" i="9"/>
  <c r="AK143" i="9"/>
  <c r="AM147" i="9"/>
  <c r="AJ153" i="9"/>
  <c r="AS151" i="9"/>
  <c r="AR149" i="9"/>
  <c r="AN151" i="9"/>
  <c r="AO141" i="9"/>
  <c r="AQ147" i="9"/>
  <c r="AM145" i="9"/>
  <c r="AG143" i="9"/>
  <c r="AV144" i="9"/>
  <c r="AO145" i="9"/>
  <c r="AH152" i="9"/>
  <c r="AU146" i="9"/>
  <c r="AK154" i="9"/>
  <c r="AN146" i="9"/>
  <c r="AJ141" i="9"/>
  <c r="AL143" i="9"/>
  <c r="AP151" i="9"/>
  <c r="AJ142" i="9"/>
  <c r="AK152" i="9"/>
  <c r="AL148" i="9"/>
  <c r="AV142" i="9"/>
  <c r="AT149" i="9"/>
  <c r="AG144" i="9"/>
  <c r="AJ154" i="9"/>
  <c r="AP142" i="9"/>
  <c r="AM152" i="9"/>
  <c r="AK150" i="9"/>
  <c r="AP141" i="9"/>
  <c r="AS149" i="9"/>
  <c r="AO152" i="9"/>
  <c r="AN152" i="9"/>
  <c r="AI141" i="9"/>
  <c r="AI148" i="9"/>
  <c r="AT147" i="9"/>
  <c r="AV152" i="9"/>
  <c r="AK145" i="9"/>
  <c r="AN141" i="9"/>
  <c r="AP144" i="9"/>
  <c r="AG141" i="9"/>
  <c r="AR146" i="9"/>
  <c r="AM141" i="9"/>
  <c r="AO147" i="9"/>
  <c r="AU147" i="9"/>
  <c r="AV141" i="9"/>
  <c r="AI146" i="9"/>
  <c r="AK142" i="9"/>
  <c r="AO146" i="9"/>
  <c r="AO151" i="9"/>
  <c r="AU150" i="9"/>
  <c r="AI144" i="9"/>
  <c r="AM148" i="9"/>
  <c r="AH151" i="9"/>
  <c r="AU153" i="9"/>
  <c r="AT141" i="9"/>
  <c r="AR142" i="9"/>
  <c r="AP152" i="9"/>
  <c r="AK153" i="9"/>
  <c r="AU145" i="9"/>
  <c r="AL153" i="9"/>
  <c r="AV149" i="9"/>
  <c r="AI142" i="9"/>
  <c r="AL149" i="9"/>
  <c r="AR147" i="9"/>
  <c r="AQ148" i="9"/>
  <c r="AT144" i="9"/>
  <c r="AR151" i="9"/>
  <c r="AH144" i="9"/>
  <c r="AG152" i="9"/>
  <c r="AT152" i="9"/>
  <c r="AM153" i="9"/>
  <c r="AU154" i="9"/>
  <c r="AH146" i="9"/>
  <c r="AM150" i="9"/>
  <c r="AR154" i="9"/>
  <c r="AJ150" i="9"/>
  <c r="AO153" i="9"/>
  <c r="AJ152" i="9"/>
  <c r="AT145" i="9"/>
  <c r="AS146" i="9"/>
  <c r="AL145" i="9"/>
  <c r="AU142" i="9"/>
  <c r="AJ148" i="9"/>
  <c r="AH141" i="9"/>
  <c r="AS154" i="9"/>
  <c r="AL150" i="9"/>
  <c r="AM149" i="9"/>
  <c r="AO143" i="9"/>
  <c r="AP143" i="9"/>
  <c r="AK146" i="9"/>
  <c r="AQ144" i="9"/>
  <c r="AI152" i="9"/>
  <c r="AK141" i="9"/>
  <c r="AS143" i="9"/>
  <c r="AP146" i="9"/>
  <c r="AY147" i="9"/>
  <c r="AY148" i="9"/>
  <c r="AY152" i="9"/>
  <c r="AY153" i="9"/>
  <c r="AY145" i="9"/>
  <c r="AY151" i="9"/>
  <c r="AY149" i="9"/>
  <c r="AY143" i="9"/>
  <c r="AY154" i="9"/>
  <c r="AY144" i="9"/>
  <c r="AY141" i="9"/>
  <c r="AY150" i="9"/>
  <c r="AY142" i="9"/>
  <c r="AY146" i="9"/>
  <c r="AH155" i="9"/>
  <c r="AN155" i="9"/>
  <c r="AK155" i="9"/>
  <c r="AP155" i="9"/>
  <c r="AR155" i="9"/>
  <c r="AU155" i="9"/>
  <c r="AL155" i="9"/>
  <c r="AQ155" i="9"/>
  <c r="AT155" i="9"/>
  <c r="AJ155" i="9"/>
  <c r="AM155" i="9"/>
  <c r="AS155" i="9"/>
  <c r="AV155" i="9"/>
  <c r="AI155" i="9"/>
  <c r="AG155" i="9"/>
  <c r="AO155" i="9"/>
  <c r="AY155" i="9"/>
  <c r="BZ113" i="9"/>
  <c r="BY111" i="9"/>
  <c r="BK109" i="9"/>
  <c r="BM108" i="9"/>
  <c r="BW108" i="9"/>
  <c r="BE102" i="9"/>
  <c r="BQ113" i="9"/>
  <c r="BU103" i="9"/>
  <c r="BP110" i="9"/>
  <c r="BW104" i="9"/>
  <c r="BF111" i="9"/>
  <c r="BH104" i="9"/>
  <c r="BK108" i="9"/>
  <c r="BS103" i="9"/>
  <c r="BD111" i="9"/>
  <c r="BZ108" i="9"/>
  <c r="BL109" i="9"/>
  <c r="BJ105" i="9"/>
  <c r="BW105" i="9"/>
  <c r="BR112" i="9"/>
  <c r="BZ111" i="9"/>
  <c r="BX108" i="9"/>
  <c r="BQ112" i="9"/>
  <c r="BF104" i="9"/>
  <c r="BT104" i="9"/>
  <c r="BX107" i="9"/>
  <c r="BX106" i="9"/>
  <c r="BS113" i="9"/>
  <c r="BZ107" i="9"/>
  <c r="BO112" i="9"/>
  <c r="BE113" i="9"/>
  <c r="BF113" i="9"/>
  <c r="BH106" i="9"/>
  <c r="BJ106" i="9"/>
  <c r="BY108" i="9"/>
  <c r="BM107" i="9"/>
  <c r="BI102" i="9"/>
  <c r="BO108" i="9"/>
  <c r="BI107" i="9"/>
  <c r="BX110" i="9"/>
  <c r="BR113" i="9"/>
  <c r="BG104" i="9"/>
  <c r="BP111" i="9"/>
  <c r="BE111" i="9"/>
  <c r="BN107" i="9"/>
  <c r="BQ102" i="9"/>
  <c r="BX104" i="9"/>
  <c r="BG111" i="9"/>
  <c r="BN105" i="9"/>
  <c r="BT111" i="9"/>
  <c r="BI105" i="9"/>
  <c r="BP106" i="9"/>
  <c r="BV112" i="9"/>
  <c r="BF107" i="9"/>
  <c r="BL113" i="9"/>
  <c r="BS107" i="9"/>
  <c r="BY113" i="9"/>
  <c r="BI108" i="9"/>
  <c r="BR103" i="9"/>
  <c r="BT106" i="9"/>
  <c r="BU106" i="9"/>
  <c r="BH102" i="9"/>
  <c r="BQ111" i="9"/>
  <c r="BD109" i="9"/>
  <c r="BI106" i="9"/>
  <c r="BM105" i="9"/>
  <c r="BS111" i="9"/>
  <c r="BZ105" i="9"/>
  <c r="BI112" i="9"/>
  <c r="BW107" i="9"/>
  <c r="BE107" i="9"/>
  <c r="BK113" i="9"/>
  <c r="BR107" i="9"/>
  <c r="BX113" i="9"/>
  <c r="BH108" i="9"/>
  <c r="BO102" i="9"/>
  <c r="BU108" i="9"/>
  <c r="BR104" i="9"/>
  <c r="BN111" i="9"/>
  <c r="BO113" i="9"/>
  <c r="BV107" i="9"/>
  <c r="BT102" i="9"/>
  <c r="BF112" i="9"/>
  <c r="BP109" i="9"/>
  <c r="BX109" i="9"/>
  <c r="BY105" i="9"/>
  <c r="BH112" i="9"/>
  <c r="BO106" i="9"/>
  <c r="BU112" i="9"/>
  <c r="BY109" i="9"/>
  <c r="BQ107" i="9"/>
  <c r="BW113" i="9"/>
  <c r="BG108" i="9"/>
  <c r="BN102" i="9"/>
  <c r="BT108" i="9"/>
  <c r="BD103" i="9"/>
  <c r="BJ109" i="9"/>
  <c r="BF103" i="9"/>
  <c r="BG102" i="9"/>
  <c r="BF102" i="9"/>
  <c r="BL108" i="9"/>
  <c r="BJ104" i="9"/>
  <c r="BU102" i="9"/>
  <c r="BQ110" i="9"/>
  <c r="BD112" i="9"/>
  <c r="BZ106" i="9"/>
  <c r="BI113" i="9"/>
  <c r="BP107" i="9"/>
  <c r="BV113" i="9"/>
  <c r="BL102" i="9"/>
  <c r="BR108" i="9"/>
  <c r="BY102" i="9"/>
  <c r="BH109" i="9"/>
  <c r="BO103" i="9"/>
  <c r="BU109" i="9"/>
  <c r="BE104" i="9"/>
  <c r="BK110" i="9"/>
  <c r="BJ107" i="9"/>
  <c r="BK106" i="9"/>
  <c r="BP112" i="9"/>
  <c r="BN110" i="9"/>
  <c r="BK105" i="9"/>
  <c r="BV103" i="9"/>
  <c r="BG112" i="9"/>
  <c r="BV105" i="9"/>
  <c r="BD108" i="9"/>
  <c r="BK102" i="9"/>
  <c r="BQ108" i="9"/>
  <c r="BG105" i="9"/>
  <c r="BM103" i="9"/>
  <c r="BS109" i="9"/>
  <c r="BZ103" i="9"/>
  <c r="BI110" i="9"/>
  <c r="BP104" i="9"/>
  <c r="BV110" i="9"/>
  <c r="BF105" i="9"/>
  <c r="BL111" i="9"/>
  <c r="BY110" i="9"/>
  <c r="BL107" i="9"/>
  <c r="BD102" i="9"/>
  <c r="BZ110" i="9"/>
  <c r="BL106" i="9"/>
  <c r="BK104" i="9"/>
  <c r="BS112" i="9"/>
  <c r="BJ102" i="9"/>
  <c r="BP108" i="9"/>
  <c r="BW102" i="9"/>
  <c r="BF109" i="9"/>
  <c r="BJ108" i="9"/>
  <c r="BY103" i="9"/>
  <c r="BH110" i="9"/>
  <c r="BO104" i="9"/>
  <c r="BU110" i="9"/>
  <c r="BE105" i="9"/>
  <c r="BK111" i="9"/>
  <c r="BR105" i="9"/>
  <c r="BX111" i="9"/>
  <c r="BD113" i="9"/>
  <c r="BN109" i="9"/>
  <c r="BU107" i="9"/>
  <c r="BS102" i="9"/>
  <c r="BY107" i="9"/>
  <c r="BL105" i="9"/>
  <c r="BH113" i="9"/>
  <c r="BV102" i="9"/>
  <c r="BE109" i="9"/>
  <c r="BL103" i="9"/>
  <c r="BR109" i="9"/>
  <c r="BM111" i="9"/>
  <c r="BN104" i="9"/>
  <c r="BT110" i="9"/>
  <c r="BD105" i="9"/>
  <c r="BJ111" i="9"/>
  <c r="BQ105" i="9"/>
  <c r="BW111" i="9"/>
  <c r="BG106" i="9"/>
  <c r="BM112" i="9"/>
  <c r="BP113" i="9"/>
  <c r="BZ109" i="9"/>
  <c r="BW109" i="9"/>
  <c r="BT103" i="9"/>
  <c r="BN108" i="9"/>
  <c r="BX105" i="9"/>
  <c r="BT113" i="9"/>
  <c r="BK103" i="9"/>
  <c r="BQ109" i="9"/>
  <c r="BX103" i="9"/>
  <c r="BG110" i="9"/>
  <c r="BS104" i="9"/>
  <c r="BZ104" i="9"/>
  <c r="BI111" i="9"/>
  <c r="BP105" i="9"/>
  <c r="BV111" i="9"/>
  <c r="BF106" i="9"/>
  <c r="BL112" i="9"/>
  <c r="BS106" i="9"/>
  <c r="BY112" i="9"/>
  <c r="BS105" i="9"/>
  <c r="BE112" i="9"/>
  <c r="BZ112" i="9"/>
  <c r="BW106" i="9"/>
  <c r="BD110" i="9"/>
  <c r="BY106" i="9"/>
  <c r="BN112" i="9"/>
  <c r="BL104" i="9"/>
  <c r="BR110" i="9"/>
  <c r="BY104" i="9"/>
  <c r="BH111" i="9"/>
  <c r="BR102" i="9"/>
  <c r="BD106" i="9"/>
  <c r="BJ112" i="9"/>
  <c r="BQ106" i="9"/>
  <c r="BW112" i="9"/>
  <c r="BG107" i="9"/>
  <c r="BM113" i="9"/>
  <c r="BT107" i="9"/>
  <c r="BO110" i="9"/>
  <c r="BM106" i="9"/>
  <c r="BM104" i="9"/>
  <c r="BU111" i="9"/>
  <c r="BX112" i="9"/>
  <c r="BH105" i="9"/>
  <c r="BD107" i="9"/>
  <c r="BM102" i="9"/>
  <c r="BP103" i="9"/>
  <c r="BE108" i="9"/>
  <c r="BQ104" i="9"/>
  <c r="BE110" i="9"/>
  <c r="BV106" i="9"/>
  <c r="BR111" i="9"/>
  <c r="BN103" i="9"/>
  <c r="BL110" i="9"/>
  <c r="BQ103" i="9"/>
  <c r="BS110" i="9"/>
  <c r="BE106" i="9"/>
  <c r="BH107" i="9"/>
  <c r="BG103" i="9"/>
  <c r="BK107" i="9"/>
  <c r="BJ113" i="9"/>
  <c r="BS108" i="9"/>
  <c r="BV109" i="9"/>
  <c r="BM109" i="9"/>
  <c r="BH103" i="9"/>
  <c r="BE103" i="9"/>
  <c r="BT109" i="9"/>
  <c r="BW110" i="9"/>
  <c r="BI104" i="9"/>
  <c r="BW103" i="9"/>
  <c r="BM110" i="9"/>
  <c r="BK112" i="9"/>
  <c r="BN113" i="9"/>
  <c r="BV108" i="9"/>
  <c r="BI103" i="9"/>
  <c r="BN106" i="9"/>
  <c r="BO111" i="9"/>
  <c r="BZ102" i="9"/>
  <c r="BT105" i="9"/>
  <c r="BV104" i="9"/>
  <c r="BO107" i="9"/>
  <c r="BX102" i="9"/>
  <c r="BD104" i="9"/>
  <c r="BP102" i="9"/>
  <c r="BO109" i="9"/>
  <c r="BF110" i="9"/>
  <c r="BO105" i="9"/>
  <c r="BR106" i="9"/>
  <c r="BU105" i="9"/>
  <c r="BG113" i="9"/>
  <c r="BT112" i="9"/>
  <c r="BF108" i="9"/>
  <c r="BI109" i="9"/>
  <c r="BU104" i="9"/>
  <c r="BJ103" i="9"/>
  <c r="BU113" i="9"/>
  <c r="BG109" i="9"/>
  <c r="BJ110" i="9"/>
  <c r="BD114" i="9" l="1" a="1"/>
  <c r="BZ125" i="9" l="1"/>
  <c r="BI119" i="9"/>
  <c r="BH118" i="9"/>
  <c r="BQ123" i="9"/>
  <c r="BV117" i="9"/>
  <c r="BU118" i="9"/>
  <c r="BI116" i="9"/>
  <c r="BK115" i="9"/>
  <c r="BQ121" i="9"/>
  <c r="BT116" i="9"/>
  <c r="BE120" i="9"/>
  <c r="BP125" i="9"/>
  <c r="BW116" i="9"/>
  <c r="BP118" i="9"/>
  <c r="BK120" i="9"/>
  <c r="BD122" i="9"/>
  <c r="BD118" i="9"/>
  <c r="BQ118" i="9"/>
  <c r="BW124" i="9"/>
  <c r="BK117" i="9"/>
  <c r="BU123" i="9"/>
  <c r="BH120" i="9"/>
  <c r="BO114" i="9"/>
  <c r="BU120" i="9"/>
  <c r="BM123" i="9"/>
  <c r="BF114" i="9"/>
  <c r="BS125" i="9"/>
  <c r="BF123" i="9"/>
  <c r="BD125" i="9"/>
  <c r="BR125" i="9"/>
  <c r="BM117" i="9"/>
  <c r="BS123" i="9"/>
  <c r="BY120" i="9"/>
  <c r="BT123" i="9"/>
  <c r="BT115" i="9"/>
  <c r="BS124" i="9"/>
  <c r="BH122" i="9"/>
  <c r="BQ125" i="9"/>
  <c r="BP121" i="9"/>
  <c r="BM114" i="9"/>
  <c r="BS120" i="9"/>
  <c r="BT118" i="9"/>
  <c r="BG124" i="9"/>
  <c r="BD116" i="9"/>
  <c r="BJ122" i="9"/>
  <c r="BQ116" i="9"/>
  <c r="BW122" i="9"/>
  <c r="BN124" i="9"/>
  <c r="BO123" i="9"/>
  <c r="BG117" i="9"/>
  <c r="BT125" i="9"/>
  <c r="BJ118" i="9"/>
  <c r="BL118" i="9"/>
  <c r="BN118" i="9"/>
  <c r="BT124" i="9"/>
  <c r="BU115" i="9"/>
  <c r="BU124" i="9"/>
  <c r="BZ121" i="9"/>
  <c r="BM116" i="9"/>
  <c r="BI123" i="9"/>
  <c r="BJ117" i="9"/>
  <c r="BK114" i="9"/>
  <c r="BN115" i="9"/>
  <c r="BT121" i="9"/>
  <c r="BN123" i="9"/>
  <c r="BN117" i="9"/>
  <c r="BE117" i="9"/>
  <c r="BK123" i="9"/>
  <c r="BR117" i="9"/>
  <c r="BX123" i="9"/>
  <c r="BZ124" i="9"/>
  <c r="BX119" i="9"/>
  <c r="BE114" i="9"/>
  <c r="BP114" i="9"/>
  <c r="BL120" i="9"/>
  <c r="BO121" i="9"/>
  <c r="BZ118" i="9"/>
  <c r="BI125" i="9"/>
  <c r="BY119" i="9"/>
  <c r="BJ125" i="9"/>
  <c r="BF125" i="9"/>
  <c r="BZ117" i="9"/>
  <c r="BJ124" i="9"/>
  <c r="BM120" i="9"/>
  <c r="BY116" i="9"/>
  <c r="BZ115" i="9"/>
  <c r="BI122" i="9"/>
  <c r="BG115" i="9"/>
  <c r="BR121" i="9"/>
  <c r="BQ117" i="9"/>
  <c r="BW123" i="9"/>
  <c r="BG118" i="9"/>
  <c r="BM124" i="9"/>
  <c r="BF116" i="9"/>
  <c r="BQ115" i="9"/>
  <c r="BE123" i="9"/>
  <c r="BN122" i="9"/>
  <c r="BS116" i="9"/>
  <c r="BP124" i="9"/>
  <c r="BV114" i="9"/>
  <c r="BE121" i="9"/>
  <c r="BM122" i="9"/>
  <c r="BO118" i="9"/>
  <c r="BJ119" i="9"/>
  <c r="BI114" i="9"/>
  <c r="BZ116" i="9"/>
  <c r="BR115" i="9"/>
  <c r="BW117" i="9"/>
  <c r="BU117" i="9"/>
  <c r="BL117" i="9"/>
  <c r="BY121" i="9"/>
  <c r="BO119" i="9"/>
  <c r="BU116" i="9"/>
  <c r="BS115" i="9"/>
  <c r="BQ120" i="9"/>
  <c r="BH115" i="9"/>
  <c r="BE119" i="9"/>
  <c r="BU122" i="9"/>
  <c r="BN120" i="9"/>
  <c r="BF118" i="9"/>
  <c r="BD115" i="9"/>
  <c r="BY124" i="9"/>
  <c r="BJ116" i="9"/>
  <c r="BZ119" i="9"/>
  <c r="BL119" i="9"/>
  <c r="BD120" i="9"/>
  <c r="BE124" i="9"/>
  <c r="BW119" i="9"/>
  <c r="BX114" i="9"/>
  <c r="BO122" i="9"/>
  <c r="BG121" i="9"/>
  <c r="BJ123" i="9"/>
  <c r="BK116" i="9"/>
  <c r="BR118" i="9"/>
  <c r="BP115" i="9"/>
  <c r="BN125" i="9"/>
  <c r="BK121" i="9"/>
  <c r="BM119" i="9"/>
  <c r="BR123" i="9"/>
  <c r="BN121" i="9"/>
  <c r="BP120" i="9"/>
  <c r="BU114" i="9"/>
  <c r="BE125" i="9"/>
  <c r="BF120" i="9"/>
  <c r="BQ124" i="9"/>
  <c r="BK125" i="9"/>
  <c r="BV123" i="9"/>
  <c r="BO120" i="9"/>
  <c r="BG119" i="9"/>
  <c r="BE116" i="9"/>
  <c r="BL122" i="9"/>
  <c r="BZ120" i="9"/>
  <c r="BR116" i="9"/>
  <c r="BD123" i="9"/>
  <c r="BF122" i="9"/>
  <c r="BD121" i="9"/>
  <c r="BW118" i="9"/>
  <c r="BR120" i="9"/>
  <c r="BT114" i="9"/>
  <c r="BY114" i="9"/>
  <c r="BK124" i="9"/>
  <c r="BL115" i="9"/>
  <c r="BS119" i="9"/>
  <c r="BX122" i="9"/>
  <c r="BF124" i="9"/>
  <c r="BV120" i="9"/>
  <c r="BV116" i="9"/>
  <c r="BR122" i="9"/>
  <c r="BX115" i="9"/>
  <c r="BI115" i="9"/>
  <c r="BS121" i="9"/>
  <c r="BV115" i="9"/>
  <c r="BO116" i="9"/>
  <c r="BL125" i="9"/>
  <c r="BL114" i="9"/>
  <c r="BT120" i="9"/>
  <c r="BS118" i="9"/>
  <c r="BY123" i="9"/>
  <c r="BR124" i="9"/>
  <c r="BQ114" i="9"/>
  <c r="BJ115" i="9"/>
  <c r="BG123" i="9"/>
  <c r="BF121" i="9"/>
  <c r="BX118" i="9"/>
  <c r="BT122" i="9"/>
  <c r="BX117" i="9"/>
  <c r="BD117" i="9"/>
  <c r="BX125" i="9"/>
  <c r="BI121" i="9"/>
  <c r="BH119" i="9"/>
  <c r="BO125" i="9"/>
  <c r="BG125" i="9"/>
  <c r="BW120" i="9"/>
  <c r="BQ122" i="9"/>
  <c r="BH124" i="9"/>
  <c r="BS122" i="9"/>
  <c r="BP122" i="9"/>
  <c r="BV124" i="9"/>
  <c r="BY118" i="9"/>
  <c r="BP117" i="9"/>
  <c r="BD114" i="9"/>
  <c r="BO117" i="9"/>
  <c r="BU121" i="9"/>
  <c r="BT119" i="9"/>
  <c r="BW121" i="9"/>
  <c r="BE115" i="9"/>
  <c r="BL121" i="9"/>
  <c r="BJ114" i="9"/>
  <c r="BU125" i="9"/>
  <c r="BH123" i="9"/>
  <c r="BM118" i="9"/>
  <c r="BW125" i="9"/>
  <c r="BH125" i="9"/>
  <c r="BE118" i="9"/>
  <c r="BT117" i="9"/>
  <c r="BQ119" i="9"/>
  <c r="BV122" i="9"/>
  <c r="BI120" i="9"/>
  <c r="BV118" i="9"/>
  <c r="BI118" i="9"/>
  <c r="BX121" i="9"/>
  <c r="BW115" i="9"/>
  <c r="BS117" i="9"/>
  <c r="BI124" i="9"/>
  <c r="BN119" i="9"/>
  <c r="BJ120" i="9"/>
  <c r="BD119" i="9"/>
  <c r="BF119" i="9"/>
  <c r="BZ122" i="9"/>
  <c r="BN114" i="9"/>
  <c r="BL124" i="9"/>
  <c r="BJ121" i="9"/>
  <c r="BH117" i="9"/>
  <c r="BZ123" i="9"/>
  <c r="BH116" i="9"/>
  <c r="BL116" i="9"/>
  <c r="BG116" i="9"/>
  <c r="BV125" i="9"/>
  <c r="BE122" i="9"/>
  <c r="BO124" i="9"/>
  <c r="BG122" i="9"/>
  <c r="BR119" i="9"/>
  <c r="BS114" i="9"/>
  <c r="BZ114" i="9"/>
  <c r="BX124" i="9"/>
  <c r="BV121" i="9"/>
  <c r="BY122" i="9"/>
  <c r="BH114" i="9"/>
  <c r="BM121" i="9"/>
  <c r="BY117" i="9"/>
  <c r="BG114" i="9"/>
  <c r="BF115" i="9"/>
  <c r="BP119" i="9"/>
  <c r="BK119" i="9"/>
  <c r="BN116" i="9"/>
  <c r="BH121" i="9"/>
  <c r="BP123" i="9"/>
  <c r="BP116" i="9"/>
  <c r="BY125" i="9"/>
  <c r="BL123" i="9"/>
  <c r="BG120" i="9"/>
  <c r="BK118" i="9"/>
  <c r="BY115" i="9"/>
  <c r="BV119" i="9"/>
  <c r="BO115" i="9"/>
  <c r="BI117" i="9"/>
  <c r="BM125" i="9"/>
  <c r="BX120" i="9"/>
  <c r="BF117" i="9"/>
  <c r="BX116" i="9"/>
  <c r="BK122" i="9"/>
  <c r="BD124" i="9"/>
  <c r="BU119" i="9"/>
  <c r="BW114" i="9"/>
  <c r="BR114" i="9"/>
  <c r="BM115" i="9"/>
  <c r="BD126" i="9" l="1" a="1"/>
  <c r="BZ137" i="9" l="1"/>
  <c r="BP126" i="9"/>
  <c r="BU129" i="9"/>
  <c r="BH130" i="9"/>
  <c r="BP136" i="9"/>
  <c r="BO134" i="9"/>
  <c r="BX130" i="9"/>
  <c r="BG137" i="9"/>
  <c r="BJ127" i="9"/>
  <c r="BP133" i="9"/>
  <c r="BD126" i="9"/>
  <c r="BM129" i="9"/>
  <c r="BS135" i="9"/>
  <c r="BZ129" i="9"/>
  <c r="BI136" i="9"/>
  <c r="BK131" i="9"/>
  <c r="BT134" i="9"/>
  <c r="BQ130" i="9"/>
  <c r="BW136" i="9"/>
  <c r="BW131" i="9"/>
  <c r="BJ136" i="9"/>
  <c r="BS131" i="9"/>
  <c r="BY137" i="9"/>
  <c r="BI132" i="9"/>
  <c r="BZ136" i="9"/>
  <c r="BU128" i="9"/>
  <c r="BK132" i="9"/>
  <c r="BI128" i="9"/>
  <c r="BT126" i="9"/>
  <c r="BZ132" i="9"/>
  <c r="BE126" i="9"/>
  <c r="BL129" i="9"/>
  <c r="BR135" i="9"/>
  <c r="BJ131" i="9"/>
  <c r="BO131" i="9"/>
  <c r="BU137" i="9"/>
  <c r="BE132" i="9"/>
  <c r="BP137" i="9"/>
  <c r="BL126" i="9"/>
  <c r="BM126" i="9"/>
  <c r="BS132" i="9"/>
  <c r="BT130" i="9"/>
  <c r="BY127" i="9"/>
  <c r="BO127" i="9"/>
  <c r="BU133" i="9"/>
  <c r="BE128" i="9"/>
  <c r="BK134" i="9"/>
  <c r="BU131" i="9"/>
  <c r="BX131" i="9"/>
  <c r="BR126" i="9"/>
  <c r="BV129" i="9"/>
  <c r="BU127" i="9"/>
  <c r="BD134" i="9"/>
  <c r="BM134" i="9"/>
  <c r="BM130" i="9"/>
  <c r="BS136" i="9"/>
  <c r="BO136" i="9"/>
  <c r="BP132" i="9"/>
  <c r="BW126" i="9"/>
  <c r="BF133" i="9"/>
  <c r="BY135" i="9"/>
  <c r="BN128" i="9"/>
  <c r="BN127" i="9"/>
  <c r="BT133" i="9"/>
  <c r="BF127" i="9"/>
  <c r="BD130" i="9"/>
  <c r="BP128" i="9"/>
  <c r="BV134" i="9"/>
  <c r="BF129" i="9"/>
  <c r="BL135" i="9"/>
  <c r="BF128" i="9"/>
  <c r="BN133" i="9"/>
  <c r="BH128" i="9"/>
  <c r="BW130" i="9"/>
  <c r="BJ128" i="9"/>
  <c r="BP134" i="9"/>
  <c r="BF126" i="9"/>
  <c r="BY130" i="9"/>
  <c r="BH137" i="9"/>
  <c r="BS127" i="9"/>
  <c r="BE133" i="9"/>
  <c r="BL127" i="9"/>
  <c r="BR133" i="9"/>
  <c r="BR127" i="9"/>
  <c r="BO129" i="9"/>
  <c r="BZ127" i="9"/>
  <c r="BI134" i="9"/>
  <c r="BI130" i="9"/>
  <c r="BE131" i="9"/>
  <c r="BE129" i="9"/>
  <c r="BK135" i="9"/>
  <c r="BR129" i="9"/>
  <c r="BX135" i="9"/>
  <c r="BY134" i="9"/>
  <c r="BR137" i="9"/>
  <c r="BN134" i="9"/>
  <c r="BZ133" i="9"/>
  <c r="BL130" i="9"/>
  <c r="BR136" i="9"/>
  <c r="BU126" i="9"/>
  <c r="BD133" i="9"/>
  <c r="BX128" i="9"/>
  <c r="BL128" i="9"/>
  <c r="BG135" i="9"/>
  <c r="BN129" i="9"/>
  <c r="BT135" i="9"/>
  <c r="BT128" i="9"/>
  <c r="BS133" i="9"/>
  <c r="BE130" i="9"/>
  <c r="BK136" i="9"/>
  <c r="BI129" i="9"/>
  <c r="BI135" i="9"/>
  <c r="BG131" i="9"/>
  <c r="BM137" i="9"/>
  <c r="BT131" i="9"/>
  <c r="BO137" i="9"/>
  <c r="BQ126" i="9"/>
  <c r="BY132" i="9"/>
  <c r="BE135" i="9"/>
  <c r="BW128" i="9"/>
  <c r="BS129" i="9"/>
  <c r="BF134" i="9"/>
  <c r="BQ132" i="9"/>
  <c r="BJ126" i="9"/>
  <c r="BP129" i="9"/>
  <c r="BW132" i="9"/>
  <c r="BZ126" i="9"/>
  <c r="BO126" i="9"/>
  <c r="BY136" i="9"/>
  <c r="BK133" i="9"/>
  <c r="BH129" i="9"/>
  <c r="BP135" i="9"/>
  <c r="BQ135" i="9"/>
  <c r="BX129" i="9"/>
  <c r="BV132" i="9"/>
  <c r="BR134" i="9"/>
  <c r="BG134" i="9"/>
  <c r="BW127" i="9"/>
  <c r="BF131" i="9"/>
  <c r="BN135" i="9"/>
  <c r="BD128" i="9"/>
  <c r="BD127" i="9"/>
  <c r="BN137" i="9"/>
  <c r="BS128" i="9"/>
  <c r="BZ135" i="9"/>
  <c r="BF137" i="9"/>
  <c r="BF136" i="9"/>
  <c r="BN131" i="9"/>
  <c r="BG128" i="9"/>
  <c r="BH136" i="9"/>
  <c r="BS134" i="9"/>
  <c r="BM127" i="9"/>
  <c r="BR131" i="9"/>
  <c r="BG127" i="9"/>
  <c r="BQ129" i="9"/>
  <c r="BP127" i="9"/>
  <c r="BV131" i="9"/>
  <c r="BJ130" i="9"/>
  <c r="BH126" i="9"/>
  <c r="BS137" i="9"/>
  <c r="BZ131" i="9"/>
  <c r="BX133" i="9"/>
  <c r="BT136" i="9"/>
  <c r="BH135" i="9"/>
  <c r="BP130" i="9"/>
  <c r="BG132" i="9"/>
  <c r="BO135" i="9"/>
  <c r="BF130" i="9"/>
  <c r="BQ128" i="9"/>
  <c r="BD136" i="9"/>
  <c r="BX132" i="9"/>
  <c r="BI127" i="9"/>
  <c r="BR128" i="9"/>
  <c r="BO132" i="9"/>
  <c r="BV130" i="9"/>
  <c r="BI137" i="9"/>
  <c r="BU136" i="9"/>
  <c r="BQ131" i="9"/>
  <c r="BH133" i="9"/>
  <c r="BK127" i="9"/>
  <c r="BR130" i="9"/>
  <c r="BG130" i="9"/>
  <c r="BG126" i="9"/>
  <c r="BM133" i="9"/>
  <c r="BV128" i="9"/>
  <c r="BJ132" i="9"/>
  <c r="BE134" i="9"/>
  <c r="BY133" i="9"/>
  <c r="BK126" i="9"/>
  <c r="BJ137" i="9"/>
  <c r="BR132" i="9"/>
  <c r="BU134" i="9"/>
  <c r="BX126" i="9"/>
  <c r="BH132" i="9"/>
  <c r="BS130" i="9"/>
  <c r="BH127" i="9"/>
  <c r="BQ137" i="9"/>
  <c r="BK129" i="9"/>
  <c r="BT129" i="9"/>
  <c r="BQ134" i="9"/>
  <c r="BV126" i="9"/>
  <c r="BX127" i="9"/>
  <c r="BV137" i="9"/>
  <c r="BU135" i="9"/>
  <c r="BJ135" i="9"/>
  <c r="BZ128" i="9"/>
  <c r="BT132" i="9"/>
  <c r="BH131" i="9"/>
  <c r="BK130" i="9"/>
  <c r="BS126" i="9"/>
  <c r="BW129" i="9"/>
  <c r="BL132" i="9"/>
  <c r="BF135" i="9"/>
  <c r="BY129" i="9"/>
  <c r="BM128" i="9"/>
  <c r="BG129" i="9"/>
  <c r="BV136" i="9"/>
  <c r="BV135" i="9"/>
  <c r="BF132" i="9"/>
  <c r="BI133" i="9"/>
  <c r="BU132" i="9"/>
  <c r="BD135" i="9"/>
  <c r="BT127" i="9"/>
  <c r="BM131" i="9"/>
  <c r="BE137" i="9"/>
  <c r="BG136" i="9"/>
  <c r="BN130" i="9"/>
  <c r="BY128" i="9"/>
  <c r="BU130" i="9"/>
  <c r="BW137" i="9"/>
  <c r="BL137" i="9"/>
  <c r="BG133" i="9"/>
  <c r="BJ134" i="9"/>
  <c r="BJ133" i="9"/>
  <c r="BI131" i="9"/>
  <c r="BE136" i="9"/>
  <c r="BJ129" i="9"/>
  <c r="BY131" i="9"/>
  <c r="BI126" i="9"/>
  <c r="BT137" i="9"/>
  <c r="BZ130" i="9"/>
  <c r="BO130" i="9"/>
  <c r="BL133" i="9"/>
  <c r="BY126" i="9"/>
  <c r="BX137" i="9"/>
  <c r="BH134" i="9"/>
  <c r="BW135" i="9"/>
  <c r="BV133" i="9"/>
  <c r="BN136" i="9"/>
  <c r="BX134" i="9"/>
  <c r="BM132" i="9"/>
  <c r="BO133" i="9"/>
  <c r="BK128" i="9"/>
  <c r="BM135" i="9"/>
  <c r="BQ133" i="9"/>
  <c r="BP131" i="9"/>
  <c r="BZ134" i="9"/>
  <c r="BD129" i="9"/>
  <c r="BW133" i="9"/>
  <c r="BN126" i="9"/>
  <c r="BX136" i="9"/>
  <c r="BM136" i="9"/>
  <c r="BK137" i="9"/>
  <c r="BL134" i="9"/>
  <c r="BL136" i="9"/>
  <c r="BQ136" i="9"/>
  <c r="BW134" i="9"/>
  <c r="BL131" i="9"/>
  <c r="BN132" i="9"/>
  <c r="BV127" i="9"/>
  <c r="BQ127" i="9"/>
  <c r="BD132" i="9"/>
  <c r="BD131" i="9"/>
  <c r="BD137" i="9"/>
  <c r="BE127" i="9"/>
  <c r="BO128" i="9"/>
  <c r="AI113" i="15" l="1" a="1"/>
  <c r="AI120" i="15" s="1"/>
  <c r="AG101" i="15" a="1"/>
  <c r="AG101" i="15" s="1"/>
  <c r="AJ113" i="15" a="1"/>
  <c r="AJ115" i="15" s="1"/>
  <c r="AG113" i="15" a="1"/>
  <c r="AG120" i="15" s="1"/>
  <c r="AH113" i="15" a="1"/>
  <c r="AI119" i="15" l="1"/>
  <c r="AI118" i="15"/>
  <c r="AI114" i="15"/>
  <c r="AI113" i="15"/>
  <c r="AI116" i="15"/>
  <c r="AI115" i="15"/>
  <c r="AI117" i="15"/>
  <c r="AG102" i="15"/>
  <c r="AH145" i="15" a="1"/>
  <c r="AI145" i="15" a="1"/>
  <c r="AJ145" i="15" a="1"/>
  <c r="AG145" i="15" a="1"/>
  <c r="AJ116" i="15"/>
  <c r="AJ117" i="15"/>
  <c r="AG117" i="15"/>
  <c r="AG116" i="15"/>
  <c r="AJ119" i="15"/>
  <c r="AG118" i="15"/>
  <c r="AJ120" i="15"/>
  <c r="AJ113" i="15"/>
  <c r="AG114" i="15"/>
  <c r="AJ114" i="15"/>
  <c r="AJ118" i="15"/>
  <c r="AG113" i="15"/>
  <c r="AG119" i="15"/>
  <c r="AG115" i="15"/>
  <c r="AH116" i="15"/>
  <c r="AH120" i="15"/>
  <c r="AH118" i="15"/>
  <c r="AH114" i="15"/>
  <c r="AH115" i="15"/>
  <c r="AH113" i="15"/>
  <c r="AH117" i="15"/>
  <c r="AH119" i="15"/>
  <c r="AG145" i="15" l="1"/>
  <c r="AJ146" i="15"/>
  <c r="AI151" i="15"/>
  <c r="AH151" i="15"/>
  <c r="AG152" i="15"/>
  <c r="AH152" i="15"/>
  <c r="AH149" i="15"/>
  <c r="AI152" i="15"/>
  <c r="AH147" i="15"/>
  <c r="AI145" i="15"/>
  <c r="AJ129" i="15" a="1"/>
  <c r="AJ136" i="15" s="1"/>
  <c r="AI148" i="15"/>
  <c r="AG137" i="15" a="1"/>
  <c r="AG139" i="15" s="1"/>
  <c r="AG151" i="15"/>
  <c r="AJ145" i="15"/>
  <c r="AG146" i="15"/>
  <c r="AJ151" i="15"/>
  <c r="AH150" i="15"/>
  <c r="AH146" i="15"/>
  <c r="AI146" i="15"/>
  <c r="AG150" i="15"/>
  <c r="AJ150" i="15"/>
  <c r="AI150" i="15"/>
  <c r="AJ148" i="15"/>
  <c r="AH145" i="15"/>
  <c r="AI149" i="15"/>
  <c r="AJ149" i="15"/>
  <c r="AH148" i="15"/>
  <c r="AI147" i="15"/>
  <c r="AJ147" i="15"/>
  <c r="AG129" i="15" a="1"/>
  <c r="AG136" i="15" s="1"/>
  <c r="AI129" i="15" a="1"/>
  <c r="AI136" i="15" s="1"/>
  <c r="AH129" i="15" a="1"/>
  <c r="AH134" i="15" s="1"/>
  <c r="AG148" i="15"/>
  <c r="AG147" i="15"/>
  <c r="AJ152" i="15"/>
  <c r="AH130" i="15"/>
  <c r="AI132" i="15"/>
  <c r="AJ137" i="15" a="1"/>
  <c r="AJ140" i="15" s="1"/>
  <c r="AI137" i="15" a="1"/>
  <c r="AI143" i="15" s="1"/>
  <c r="AH137" i="15" a="1"/>
  <c r="AH143" i="15" s="1"/>
  <c r="AI135" i="15"/>
  <c r="AI131" i="15"/>
  <c r="AI130" i="15"/>
  <c r="AG149" i="15"/>
  <c r="AI153" i="15" a="1"/>
  <c r="AI155" i="15" s="1"/>
  <c r="AG153" i="15" a="1"/>
  <c r="AG155" i="15" s="1"/>
  <c r="AH153" i="15" a="1"/>
  <c r="AH155" i="15" s="1"/>
  <c r="AJ153" i="15" a="1"/>
  <c r="AJ155" i="15" s="1"/>
  <c r="AG129" i="15"/>
  <c r="AG134" i="15"/>
  <c r="AG132" i="15"/>
  <c r="AG133" i="15"/>
  <c r="AI129" i="15"/>
  <c r="AH133" i="15"/>
  <c r="AH132" i="15"/>
  <c r="AI134" i="15"/>
  <c r="AH144" i="15"/>
  <c r="AJ157" i="15"/>
  <c r="AG135" i="15"/>
  <c r="AG131" i="15"/>
  <c r="AI133" i="15"/>
  <c r="AG130" i="15"/>
  <c r="AJ130" i="15" l="1"/>
  <c r="AJ154" i="15"/>
  <c r="AG144" i="15"/>
  <c r="AJ129" i="15"/>
  <c r="AH135" i="15"/>
  <c r="AG138" i="15"/>
  <c r="AJ133" i="15"/>
  <c r="AH129" i="15"/>
  <c r="AG141" i="15"/>
  <c r="AJ134" i="15"/>
  <c r="AG142" i="15"/>
  <c r="AG137" i="15"/>
  <c r="AJ131" i="15"/>
  <c r="AH136" i="15"/>
  <c r="AG140" i="15"/>
  <c r="AH131" i="15"/>
  <c r="AG143" i="15"/>
  <c r="AJ135" i="15"/>
  <c r="AJ132" i="15"/>
  <c r="AJ160" i="15"/>
  <c r="AJ143" i="15"/>
  <c r="AJ158" i="15"/>
  <c r="AJ159" i="15"/>
  <c r="AJ153" i="15"/>
  <c r="AJ156" i="15"/>
  <c r="AJ137" i="15"/>
  <c r="AI144" i="15"/>
  <c r="AH153" i="15"/>
  <c r="AG154" i="15"/>
  <c r="AI137" i="15"/>
  <c r="AG156" i="15"/>
  <c r="AH137" i="15"/>
  <c r="AG159" i="15"/>
  <c r="AH138" i="15"/>
  <c r="AI139" i="15"/>
  <c r="AG157" i="15"/>
  <c r="AJ139" i="15"/>
  <c r="AI160" i="15"/>
  <c r="AJ138" i="15"/>
  <c r="AI154" i="15"/>
  <c r="AG160" i="15"/>
  <c r="AI142" i="15"/>
  <c r="AH154" i="15"/>
  <c r="AH157" i="15"/>
  <c r="AH160" i="15"/>
  <c r="AJ144" i="15"/>
  <c r="AI157" i="15"/>
  <c r="AJ141" i="15"/>
  <c r="AH141" i="15"/>
  <c r="AI138" i="15"/>
  <c r="AI158" i="15"/>
  <c r="AH139" i="15"/>
  <c r="AI141" i="15"/>
  <c r="AI140" i="15"/>
  <c r="AH159" i="15"/>
  <c r="AI159" i="15"/>
  <c r="AI156" i="15"/>
  <c r="AH142" i="15"/>
  <c r="AG153" i="15"/>
  <c r="AJ142" i="15"/>
  <c r="AH158" i="15"/>
  <c r="AH140" i="15"/>
  <c r="AG158" i="15"/>
  <c r="AH156" i="15"/>
  <c r="AI153" i="15"/>
  <c r="AU113" i="15" l="1" a="1"/>
  <c r="AR113" i="15" a="1"/>
  <c r="AS113" i="15" a="1"/>
  <c r="BE113" i="15" a="1"/>
  <c r="BF113" i="15" a="1"/>
  <c r="AT113" i="15" a="1"/>
  <c r="BD113" i="15" a="1"/>
  <c r="BC113" i="15" a="1"/>
  <c r="BB367" i="13" a="1"/>
  <c r="BH367" i="13" s="1"/>
  <c r="BB362" i="13" a="1"/>
  <c r="BF362" i="13" s="1"/>
  <c r="AQ252" i="13" a="1"/>
  <c r="AT252" i="13" s="1"/>
  <c r="AF289" i="13" a="1"/>
  <c r="AL289" i="13" s="1"/>
  <c r="AQ265" i="13" a="1"/>
  <c r="AT265" i="13" s="1"/>
  <c r="AQ290" i="13" a="1"/>
  <c r="AW290" i="13" s="1"/>
  <c r="AQ285" i="13" a="1"/>
  <c r="AW285" i="13" s="1"/>
  <c r="BB350" i="13" a="1"/>
  <c r="BG350" i="13" s="1"/>
  <c r="AF396" i="13" a="1"/>
  <c r="AH396" i="13" s="1"/>
  <c r="AF293" i="13" a="1"/>
  <c r="AG293" i="13" s="1"/>
  <c r="AF266" i="13" a="1"/>
  <c r="AF266" i="13" s="1"/>
  <c r="AF295" i="13" a="1"/>
  <c r="AJ295" i="13" s="1"/>
  <c r="AF286" i="13" a="1"/>
  <c r="AG286" i="13" s="1"/>
  <c r="AQ352" i="13" a="1"/>
  <c r="AT352" i="13" s="1"/>
  <c r="AF408" i="13" a="1"/>
  <c r="AJ408" i="13" s="1"/>
  <c r="AQ268" i="13" a="1"/>
  <c r="AW268" i="13" s="1"/>
  <c r="AQ277" i="13" a="1"/>
  <c r="AW277" i="13" s="1"/>
  <c r="AF426" i="13" a="1"/>
  <c r="AF428" i="13" s="1"/>
  <c r="AF344" i="13" a="1"/>
  <c r="AG344" i="13" s="1"/>
  <c r="AF281" i="13" a="1"/>
  <c r="AK281" i="13" s="1"/>
  <c r="BB248" i="13" a="1"/>
  <c r="BB248" i="13" s="1"/>
  <c r="AF374" i="13" a="1"/>
  <c r="AJ374" i="13" s="1"/>
  <c r="AQ281" i="13" a="1"/>
  <c r="AV281" i="13" s="1"/>
  <c r="AQ251" i="13" a="1"/>
  <c r="AV251" i="13" s="1"/>
  <c r="AQ272" i="13" a="1"/>
  <c r="AU272" i="13" s="1"/>
  <c r="AQ399" i="13" a="1"/>
  <c r="AW399" i="13" s="1"/>
  <c r="AF283" i="13" a="1"/>
  <c r="AH283" i="13" s="1"/>
  <c r="AQ413" i="13" a="1"/>
  <c r="AT413" i="13" s="1"/>
  <c r="AQ356" i="13" a="1"/>
  <c r="AW356" i="13" s="1"/>
  <c r="AQ410" i="13" a="1"/>
  <c r="AS410" i="13" s="1"/>
  <c r="AF400" i="13" a="1"/>
  <c r="AK400" i="13" s="1"/>
  <c r="AF367" i="13" a="1"/>
  <c r="AH367" i="13" s="1"/>
  <c r="AF385" i="13" a="1"/>
  <c r="AH385" i="13" s="1"/>
  <c r="BB268" i="13" a="1"/>
  <c r="BG268" i="13" s="1"/>
  <c r="AQ383" i="13" a="1"/>
  <c r="AS383" i="13" s="1"/>
  <c r="AQ358" i="13" a="1"/>
  <c r="AW358" i="13" s="1"/>
  <c r="AF375" i="13" a="1"/>
  <c r="AI375" i="13" s="1"/>
  <c r="AF349" i="13" a="1"/>
  <c r="AK349" i="13" s="1"/>
  <c r="AF350" i="13" a="1"/>
  <c r="AG350" i="13" s="1"/>
  <c r="AF251" i="13" a="1"/>
  <c r="AI251" i="13" s="1"/>
  <c r="AF277" i="13" a="1"/>
  <c r="AG277" i="13" s="1"/>
  <c r="BB360" i="13" a="1"/>
  <c r="BB360" i="13" s="1"/>
  <c r="BB249" i="13" a="1"/>
  <c r="BF249" i="13" s="1"/>
  <c r="AQ293" i="13" a="1"/>
  <c r="AW293" i="13" s="1"/>
  <c r="AQ387" i="13" a="1"/>
  <c r="AU387" i="13" s="1"/>
  <c r="AF383" i="13" a="1"/>
  <c r="AG383" i="13" s="1"/>
  <c r="AF389" i="13" a="1"/>
  <c r="AH389" i="13" s="1"/>
  <c r="AQ377" i="13" a="1"/>
  <c r="AR377" i="13" s="1"/>
  <c r="AQ405" i="13" a="1"/>
  <c r="AQ405" i="13" s="1"/>
  <c r="AQ402" i="13" a="1"/>
  <c r="AW402" i="13" s="1"/>
  <c r="BB258" i="13" a="1"/>
  <c r="BD258" i="13" s="1"/>
  <c r="AF380" i="13" a="1"/>
  <c r="AJ380" i="13" s="1"/>
  <c r="AF437" i="13" a="1"/>
  <c r="AF442" i="13" s="1"/>
  <c r="AF257" i="13" a="1"/>
  <c r="AJ257" i="13" s="1"/>
  <c r="AF410" i="13" a="1"/>
  <c r="AH410" i="13" s="1"/>
  <c r="BH426" i="13" a="1"/>
  <c r="BH429" i="13" s="1"/>
  <c r="AQ270" i="13" a="1"/>
  <c r="AW270" i="13" s="1"/>
  <c r="AQ390" i="13" a="1"/>
  <c r="AU390" i="13" s="1"/>
  <c r="AF275" i="13" a="1"/>
  <c r="AL275" i="13" s="1"/>
  <c r="AQ294" i="13" a="1"/>
  <c r="AW294" i="13" s="1"/>
  <c r="AQ291" i="13" a="1"/>
  <c r="AQ291" i="13" s="1"/>
  <c r="AQ266" i="13" a="1"/>
  <c r="AW266" i="13" s="1"/>
  <c r="AF267" i="13" a="1"/>
  <c r="AK267" i="13" s="1"/>
  <c r="AQ378" i="13" a="1"/>
  <c r="AW378" i="13" s="1"/>
  <c r="AQ263" i="13" a="1"/>
  <c r="AU263" i="13" s="1"/>
  <c r="AQ256" i="13" a="1"/>
  <c r="AT256" i="13" s="1"/>
  <c r="AQ284" i="13" a="1"/>
  <c r="AW284" i="13" s="1"/>
  <c r="AQ259" i="13" a="1"/>
  <c r="AW259" i="13" s="1"/>
  <c r="AF351" i="13" a="1"/>
  <c r="AL351" i="13" s="1"/>
  <c r="AF357" i="13" a="1"/>
  <c r="AJ357" i="13" s="1"/>
  <c r="AQ248" i="13" a="1"/>
  <c r="AR248" i="13" s="1"/>
  <c r="AQ409" i="13" a="1"/>
  <c r="AW409" i="13" s="1"/>
  <c r="BB261" i="13" a="1"/>
  <c r="BF261" i="13" s="1"/>
  <c r="AG426" i="13" a="1"/>
  <c r="AG426" i="13" s="1"/>
  <c r="AQ287" i="13" a="1"/>
  <c r="AU287" i="13" s="1"/>
  <c r="AQ278" i="13" a="1"/>
  <c r="AT278" i="13" s="1"/>
  <c r="AF274" i="13" a="1"/>
  <c r="AL274" i="13" s="1"/>
  <c r="AF260" i="13" a="1"/>
  <c r="AK260" i="13" s="1"/>
  <c r="AQ368" i="13" a="1"/>
  <c r="AT368" i="13" s="1"/>
  <c r="BB361" i="13" a="1"/>
  <c r="BF361" i="13" s="1"/>
  <c r="BB257" i="13" a="1"/>
  <c r="BG257" i="13" s="1"/>
  <c r="BB357" i="13" a="1"/>
  <c r="BC357" i="13" s="1"/>
  <c r="BB253" i="13" a="1"/>
  <c r="BB253" i="13" s="1"/>
  <c r="AQ261" i="13" a="1"/>
  <c r="AW261" i="13" s="1"/>
  <c r="AF358" i="13" a="1"/>
  <c r="AL358" i="13" s="1"/>
  <c r="AF262" i="13" a="1"/>
  <c r="AI262" i="13" s="1"/>
  <c r="AF392" i="13" a="1"/>
  <c r="AL392" i="13" s="1"/>
  <c r="BB366" i="13" a="1"/>
  <c r="BD366" i="13" s="1"/>
  <c r="AF364" i="13" a="1"/>
  <c r="AH364" i="13" s="1"/>
  <c r="AF252" i="13" a="1"/>
  <c r="AH252" i="13" s="1"/>
  <c r="BB352" i="13" a="1"/>
  <c r="BH352" i="13" s="1"/>
  <c r="BB356" i="13" a="1"/>
  <c r="BF356" i="13" s="1"/>
  <c r="AQ351" i="13" a="1"/>
  <c r="AT351" i="13" s="1"/>
  <c r="AQ275" i="13" a="1"/>
  <c r="AV275" i="13" s="1"/>
  <c r="AQ361" i="13" a="1"/>
  <c r="AT361" i="13" s="1"/>
  <c r="AF353" i="13" a="1"/>
  <c r="AH353" i="13" s="1"/>
  <c r="AF272" i="13" a="1"/>
  <c r="AF272" i="13" s="1"/>
  <c r="BB263" i="13" a="1"/>
  <c r="BD263" i="13" s="1"/>
  <c r="AQ353" i="13" a="1"/>
  <c r="AW353" i="13" s="1"/>
  <c r="AF391" i="13" a="1"/>
  <c r="AI391" i="13" s="1"/>
  <c r="BE426" i="13" a="1"/>
  <c r="BE432" i="13" s="1"/>
  <c r="BB254" i="13" a="1"/>
  <c r="BG254" i="13" s="1"/>
  <c r="AQ376" i="13" a="1"/>
  <c r="AR376" i="13" s="1"/>
  <c r="AQ357" i="13" a="1"/>
  <c r="AT357" i="13" s="1"/>
  <c r="AF369" i="13" a="1"/>
  <c r="AL369" i="13" s="1"/>
  <c r="BB259" i="13" a="1"/>
  <c r="BC259" i="13" s="1"/>
  <c r="BB349" i="13" a="1"/>
  <c r="BB349" i="13" s="1"/>
  <c r="BB359" i="13" a="1"/>
  <c r="BF359" i="13" s="1"/>
  <c r="AI437" i="13" a="1"/>
  <c r="AI443" i="13" s="1"/>
  <c r="AQ366" i="13" a="1"/>
  <c r="AS366" i="13" s="1"/>
  <c r="AQ371" i="13" a="1"/>
  <c r="AS371" i="13" s="1"/>
  <c r="AQ370" i="13" a="1"/>
  <c r="AS370" i="13" s="1"/>
  <c r="AF406" i="13" a="1"/>
  <c r="AK406" i="13" s="1"/>
  <c r="AF365" i="13" a="1"/>
  <c r="AG365" i="13" s="1"/>
  <c r="AF382" i="13" a="1"/>
  <c r="AJ382" i="13" s="1"/>
  <c r="AF362" i="13" a="1"/>
  <c r="AI362" i="13" s="1"/>
  <c r="AF287" i="13" a="1"/>
  <c r="AI287" i="13" s="1"/>
  <c r="AF394" i="13" a="1"/>
  <c r="AK394" i="13" s="1"/>
  <c r="BB270" i="13" a="1"/>
  <c r="BF270" i="13" s="1"/>
  <c r="AQ406" i="13" a="1"/>
  <c r="AR406" i="13" s="1"/>
  <c r="AF412" i="13" a="1"/>
  <c r="AL412" i="13" s="1"/>
  <c r="AQ386" i="13" a="1"/>
  <c r="AV386" i="13" s="1"/>
  <c r="AQ282" i="13" a="1"/>
  <c r="AT282" i="13" s="1"/>
  <c r="AF355" i="13" a="1"/>
  <c r="AI355" i="13" s="1"/>
  <c r="AQ350" i="13" a="1"/>
  <c r="AR350" i="13" s="1"/>
  <c r="AQ269" i="13" a="1"/>
  <c r="AR269" i="13" s="1"/>
  <c r="AQ407" i="13" a="1"/>
  <c r="AR407" i="13" s="1"/>
  <c r="AQ264" i="13" a="1"/>
  <c r="AR264" i="13" s="1"/>
  <c r="AQ257" i="13" a="1"/>
  <c r="AV257" i="13" s="1"/>
  <c r="AF384" i="13" a="1"/>
  <c r="AF384" i="13" s="1"/>
  <c r="AF366" i="13" a="1"/>
  <c r="AL366" i="13" s="1"/>
  <c r="AQ345" i="13" a="1"/>
  <c r="AU345" i="13" s="1"/>
  <c r="AQ400" i="13" a="1"/>
  <c r="AR400" i="13" s="1"/>
  <c r="BC426" i="13" a="1"/>
  <c r="BC430" i="13" s="1"/>
  <c r="AF398" i="13" a="1"/>
  <c r="AF398" i="13" s="1"/>
  <c r="BB346" i="13" a="1"/>
  <c r="BB346" i="13" s="1"/>
  <c r="AQ253" i="13" a="1"/>
  <c r="AU253" i="13" s="1"/>
  <c r="AQ344" i="13" a="1"/>
  <c r="AR344" i="13" s="1"/>
  <c r="AF401" i="13" a="1"/>
  <c r="AL401" i="13" s="1"/>
  <c r="AF393" i="13" a="1"/>
  <c r="AI393" i="13" s="1"/>
  <c r="BB363" i="13" a="1"/>
  <c r="BC363" i="13" s="1"/>
  <c r="BB353" i="13" a="1"/>
  <c r="BE353" i="13" s="1"/>
  <c r="BB345" i="13" a="1"/>
  <c r="BD345" i="13" s="1"/>
  <c r="AQ380" i="13" a="1"/>
  <c r="AS380" i="13" s="1"/>
  <c r="AQ372" i="13" a="1"/>
  <c r="AR372" i="13" s="1"/>
  <c r="AQ292" i="13" a="1"/>
  <c r="AV292" i="13" s="1"/>
  <c r="AQ403" i="13" a="1"/>
  <c r="AT403" i="13" s="1"/>
  <c r="AF378" i="13" a="1"/>
  <c r="AF378" i="13" s="1"/>
  <c r="AF291" i="13" a="1"/>
  <c r="AH291" i="13" s="1"/>
  <c r="AF294" i="13" a="1"/>
  <c r="AL294" i="13" s="1"/>
  <c r="AF264" i="13" a="1"/>
  <c r="AI264" i="13" s="1"/>
  <c r="AF387" i="13" a="1"/>
  <c r="AK387" i="13" s="1"/>
  <c r="AF259" i="13" a="1"/>
  <c r="AL259" i="13" s="1"/>
  <c r="BB265" i="13" a="1"/>
  <c r="BF265" i="13" s="1"/>
  <c r="BB269" i="13" a="1"/>
  <c r="BG269" i="13" s="1"/>
  <c r="AF263" i="13" a="1"/>
  <c r="AL263" i="13" s="1"/>
  <c r="AQ346" i="13" a="1"/>
  <c r="AW346" i="13" s="1"/>
  <c r="AQ414" i="13" a="1"/>
  <c r="AW414" i="13" s="1"/>
  <c r="AF271" i="13" a="1"/>
  <c r="AG271" i="13" s="1"/>
  <c r="AQ401" i="13" a="1"/>
  <c r="AT401" i="13" s="1"/>
  <c r="AQ373" i="13" a="1"/>
  <c r="AR373" i="13" s="1"/>
  <c r="AT437" i="13" a="1"/>
  <c r="AT442" i="13" s="1"/>
  <c r="AQ369" i="13" a="1"/>
  <c r="AV369" i="13" s="1"/>
  <c r="AQ349" i="13" a="1"/>
  <c r="AS349" i="13" s="1"/>
  <c r="BB250" i="13" a="1"/>
  <c r="BB250" i="13" s="1"/>
  <c r="AH437" i="13" a="1"/>
  <c r="AH439" i="13" s="1"/>
  <c r="AQ348" i="13" a="1"/>
  <c r="AQ348" i="13" s="1"/>
  <c r="AF249" i="13" a="1"/>
  <c r="AJ249" i="13" s="1"/>
  <c r="AF345" i="13" a="1"/>
  <c r="AL345" i="13" s="1"/>
  <c r="AF248" i="13" a="1"/>
  <c r="AF248" i="13" s="1"/>
  <c r="BB358" i="13" a="1"/>
  <c r="BE358" i="13" s="1"/>
  <c r="BB348" i="13" a="1"/>
  <c r="BH348" i="13" s="1"/>
  <c r="BB267" i="13" a="1"/>
  <c r="BF267" i="13" s="1"/>
  <c r="AQ360" i="13" a="1"/>
  <c r="AU360" i="13" s="1"/>
  <c r="AQ382" i="13" a="1"/>
  <c r="AQ382" i="13" s="1"/>
  <c r="AF359" i="13" a="1"/>
  <c r="AF359" i="13" s="1"/>
  <c r="AF413" i="13" a="1"/>
  <c r="AF413" i="13" s="1"/>
  <c r="AF379" i="13" a="1"/>
  <c r="AL379" i="13" s="1"/>
  <c r="AF284" i="13" a="1"/>
  <c r="AJ284" i="13" s="1"/>
  <c r="AF288" i="13" a="1"/>
  <c r="AH288" i="13" s="1"/>
  <c r="BB354" i="13" a="1"/>
  <c r="BC354" i="13" s="1"/>
  <c r="AF290" i="13" a="1"/>
  <c r="AH290" i="13" s="1"/>
  <c r="AF265" i="13" a="1"/>
  <c r="AK265" i="13" s="1"/>
  <c r="AF368" i="13" a="1"/>
  <c r="AJ368" i="13" s="1"/>
  <c r="AJ426" i="13" a="1"/>
  <c r="AJ427" i="13" s="1"/>
  <c r="AQ393" i="13" a="1"/>
  <c r="AV393" i="13" s="1"/>
  <c r="AQ280" i="13" a="1"/>
  <c r="AT280" i="13" s="1"/>
  <c r="BB351" i="13" a="1"/>
  <c r="BH351" i="13" s="1"/>
  <c r="AQ408" i="13" a="1"/>
  <c r="AU408" i="13" s="1"/>
  <c r="AF407" i="13" a="1"/>
  <c r="AI407" i="13" s="1"/>
  <c r="AF356" i="13" a="1"/>
  <c r="AG356" i="13" s="1"/>
  <c r="AF360" i="13" a="1"/>
  <c r="AL360" i="13" s="1"/>
  <c r="AF261" i="13" a="1"/>
  <c r="AG261" i="13" s="1"/>
  <c r="AF348" i="13" a="1"/>
  <c r="AL348" i="13" s="1"/>
  <c r="AF403" i="13" a="1"/>
  <c r="AL403" i="13" s="1"/>
  <c r="AF390" i="13" a="1"/>
  <c r="AH390" i="13" s="1"/>
  <c r="AF409" i="13" a="1"/>
  <c r="AI409" i="13" s="1"/>
  <c r="AQ295" i="13" a="1"/>
  <c r="AV295" i="13" s="1"/>
  <c r="AQ260" i="13" a="1"/>
  <c r="AT260" i="13" s="1"/>
  <c r="AF270" i="13" a="1"/>
  <c r="AL270" i="13" s="1"/>
  <c r="AF279" i="13" a="1"/>
  <c r="AL279" i="13" s="1"/>
  <c r="AQ375" i="13" a="1"/>
  <c r="AS375" i="13" s="1"/>
  <c r="AQ250" i="13" a="1"/>
  <c r="AW250" i="13" s="1"/>
  <c r="AF256" i="13" a="1"/>
  <c r="AK256" i="13" s="1"/>
  <c r="AF371" i="13" a="1"/>
  <c r="AJ371" i="13" s="1"/>
  <c r="AF250" i="13" a="1"/>
  <c r="AI250" i="13" s="1"/>
  <c r="BB251" i="13" a="1"/>
  <c r="BD251" i="13" s="1"/>
  <c r="BB344" i="13" a="1"/>
  <c r="BF344" i="13" s="1"/>
  <c r="AQ289" i="13" a="1"/>
  <c r="AW289" i="13" s="1"/>
  <c r="AH426" i="13" a="1"/>
  <c r="AH427" i="13" s="1"/>
  <c r="AQ267" i="13" a="1"/>
  <c r="AS267" i="13" s="1"/>
  <c r="AQ258" i="13" a="1"/>
  <c r="AS258" i="13" s="1"/>
  <c r="AQ398" i="13" a="1"/>
  <c r="AV398" i="13" s="1"/>
  <c r="AF253" i="13" a="1"/>
  <c r="AI253" i="13" s="1"/>
  <c r="AF363" i="13" a="1"/>
  <c r="AG363" i="13" s="1"/>
  <c r="AF399" i="13" a="1"/>
  <c r="AF399" i="13" s="1"/>
  <c r="BB355" i="13" a="1"/>
  <c r="BH355" i="13" s="1"/>
  <c r="BB364" i="13" a="1"/>
  <c r="BE364" i="13" s="1"/>
  <c r="AQ271" i="13" a="1"/>
  <c r="AU271" i="13" s="1"/>
  <c r="AF370" i="13" a="1"/>
  <c r="AJ370" i="13" s="1"/>
  <c r="AQ388" i="13" a="1"/>
  <c r="AV388" i="13" s="1"/>
  <c r="AR426" i="13" a="1"/>
  <c r="AR428" i="13" s="1"/>
  <c r="AQ396" i="13" a="1"/>
  <c r="AT396" i="13" s="1"/>
  <c r="AQ394" i="13" a="1"/>
  <c r="AS394" i="13" s="1"/>
  <c r="AQ404" i="13" a="1"/>
  <c r="AR404" i="13" s="1"/>
  <c r="AQ255" i="13" a="1"/>
  <c r="AQ255" i="13" s="1"/>
  <c r="AQ374" i="13" a="1"/>
  <c r="AT374" i="13" s="1"/>
  <c r="AF395" i="13" a="1"/>
  <c r="AI395" i="13" s="1"/>
  <c r="AF381" i="13" a="1"/>
  <c r="AI381" i="13" s="1"/>
  <c r="AF273" i="13" a="1"/>
  <c r="AI273" i="13" s="1"/>
  <c r="BB256" i="13" a="1"/>
  <c r="BG256" i="13" s="1"/>
  <c r="BB252" i="13" a="1"/>
  <c r="BC252" i="13" s="1"/>
  <c r="AQ354" i="13" a="1"/>
  <c r="AR354" i="13" s="1"/>
  <c r="AQ385" i="13" a="1"/>
  <c r="AS385" i="13" s="1"/>
  <c r="AF397" i="13" a="1"/>
  <c r="AI397" i="13" s="1"/>
  <c r="AF411" i="13" a="1"/>
  <c r="AJ411" i="13" s="1"/>
  <c r="AF414" i="13" a="1"/>
  <c r="AL414" i="13" s="1"/>
  <c r="AF388" i="13" a="1"/>
  <c r="AK388" i="13" s="1"/>
  <c r="AF268" i="13" a="1"/>
  <c r="AG268" i="13" s="1"/>
  <c r="AF386" i="13" a="1"/>
  <c r="AL386" i="13" s="1"/>
  <c r="AQ391" i="13" a="1"/>
  <c r="AV391" i="13" s="1"/>
  <c r="AQ262" i="13" a="1"/>
  <c r="AS262" i="13" s="1"/>
  <c r="AF377" i="13" a="1"/>
  <c r="AK377" i="13" s="1"/>
  <c r="AQ362" i="13" a="1"/>
  <c r="AW362" i="13" s="1"/>
  <c r="AF278" i="13" a="1"/>
  <c r="AK278" i="13" s="1"/>
  <c r="AQ359" i="13" a="1"/>
  <c r="AS359" i="13" s="1"/>
  <c r="AQ392" i="13" a="1"/>
  <c r="AW392" i="13" s="1"/>
  <c r="AQ249" i="13" a="1"/>
  <c r="AU249" i="13" s="1"/>
  <c r="AF373" i="13" a="1"/>
  <c r="AG373" i="13" s="1"/>
  <c r="AF376" i="13" a="1"/>
  <c r="AH376" i="13" s="1"/>
  <c r="BB260" i="13" a="1"/>
  <c r="BE260" i="13" s="1"/>
  <c r="AQ381" i="13" a="1"/>
  <c r="AV381" i="13" s="1"/>
  <c r="AQ363" i="13" a="1"/>
  <c r="AV363" i="13" s="1"/>
  <c r="AF254" i="13" a="1"/>
  <c r="AJ254" i="13" s="1"/>
  <c r="AF404" i="13" a="1"/>
  <c r="AG404" i="13" s="1"/>
  <c r="AQ367" i="13" a="1"/>
  <c r="AW367" i="13" s="1"/>
  <c r="AQ412" i="13" a="1"/>
  <c r="AR412" i="13" s="1"/>
  <c r="AF347" i="13" a="1"/>
  <c r="AG347" i="13" s="1"/>
  <c r="AQ273" i="13" a="1"/>
  <c r="AW273" i="13" s="1"/>
  <c r="AQ254" i="13" a="1"/>
  <c r="AR254" i="13" s="1"/>
  <c r="AQ347" i="13" a="1"/>
  <c r="AW347" i="13" s="1"/>
  <c r="AQ279" i="13" a="1"/>
  <c r="AT279" i="13" s="1"/>
  <c r="AQ276" i="13" a="1"/>
  <c r="AW276" i="13" s="1"/>
  <c r="AQ274" i="13" a="1"/>
  <c r="AQ274" i="13" s="1"/>
  <c r="AF276" i="13" a="1"/>
  <c r="AJ276" i="13" s="1"/>
  <c r="AF255" i="13" a="1"/>
  <c r="AH255" i="13" s="1"/>
  <c r="AF282" i="13" a="1"/>
  <c r="AL282" i="13" s="1"/>
  <c r="BB266" i="13" a="1"/>
  <c r="BB266" i="13" s="1"/>
  <c r="BB255" i="13" a="1"/>
  <c r="BF255" i="13" s="1"/>
  <c r="AI426" i="13" a="1"/>
  <c r="AI431" i="13" s="1"/>
  <c r="AQ286" i="13" a="1"/>
  <c r="AQ286" i="13" s="1"/>
  <c r="AQ355" i="13" a="1"/>
  <c r="AW355" i="13" s="1"/>
  <c r="AQ411" i="13" a="1"/>
  <c r="AT411" i="13" s="1"/>
  <c r="AQ365" i="13" a="1"/>
  <c r="AS365" i="13" s="1"/>
  <c r="AF285" i="13" a="1"/>
  <c r="AF285" i="13" s="1"/>
  <c r="AF292" i="13" a="1"/>
  <c r="AH292" i="13" s="1"/>
  <c r="AF405" i="13" a="1"/>
  <c r="AL405" i="13" s="1"/>
  <c r="BB264" i="13" a="1"/>
  <c r="BE264" i="13" s="1"/>
  <c r="BB347" i="13" a="1"/>
  <c r="BE347" i="13" s="1"/>
  <c r="AQ415" i="13" a="1"/>
  <c r="AW415" i="13" s="1"/>
  <c r="AQ379" i="13" a="1"/>
  <c r="AW379" i="13" s="1"/>
  <c r="AQ364" i="13" a="1"/>
  <c r="AW364" i="13" s="1"/>
  <c r="AQ283" i="13" a="1"/>
  <c r="AS283" i="13" s="1"/>
  <c r="BG187" i="13" a="1"/>
  <c r="BD426" i="13" a="1"/>
  <c r="BD432" i="13" s="1"/>
  <c r="AQ395" i="13" a="1"/>
  <c r="AU395" i="13" s="1"/>
  <c r="AF258" i="13" a="1"/>
  <c r="AK258" i="13" s="1"/>
  <c r="AF352" i="13" a="1"/>
  <c r="AG352" i="13" s="1"/>
  <c r="AQ397" i="13" a="1"/>
  <c r="AS397" i="13" s="1"/>
  <c r="AF280" i="13" a="1"/>
  <c r="AK280" i="13" s="1"/>
  <c r="AF346" i="13" a="1"/>
  <c r="AL346" i="13" s="1"/>
  <c r="AF372" i="13" a="1"/>
  <c r="AJ372" i="13" s="1"/>
  <c r="AF354" i="13" a="1"/>
  <c r="AL354" i="13" s="1"/>
  <c r="AQ384" i="13" a="1"/>
  <c r="AT384" i="13" s="1"/>
  <c r="AF415" i="13" a="1"/>
  <c r="AK415" i="13" s="1"/>
  <c r="BB271" i="13" a="1"/>
  <c r="BC271" i="13" s="1"/>
  <c r="BB262" i="13" a="1"/>
  <c r="BH262" i="13" s="1"/>
  <c r="BB365" i="13" a="1"/>
  <c r="BH365" i="13" s="1"/>
  <c r="AF269" i="13" a="1"/>
  <c r="AJ269" i="13" s="1"/>
  <c r="AQ389" i="13" a="1"/>
  <c r="AV389" i="13" s="1"/>
  <c r="AF402" i="13" a="1"/>
  <c r="AF402" i="13" s="1"/>
  <c r="AF361" i="13" a="1"/>
  <c r="AJ361" i="13" s="1"/>
  <c r="AQ288" i="13" a="1"/>
  <c r="AW288" i="13" s="1"/>
  <c r="BG193" i="13"/>
  <c r="BG191" i="13"/>
  <c r="BG190" i="13"/>
  <c r="BG187" i="13"/>
  <c r="BG192" i="13"/>
  <c r="BG189" i="13"/>
  <c r="BG188" i="13"/>
  <c r="BB295" i="13" a="1"/>
  <c r="BB292" i="13" a="1"/>
  <c r="BB290" i="13" a="1"/>
  <c r="BB291" i="13" a="1"/>
  <c r="BB294" i="13" a="1"/>
  <c r="BB283" i="13" a="1"/>
  <c r="BB282" i="13" a="1"/>
  <c r="BB272" i="13" a="1"/>
  <c r="BB289" i="13" a="1"/>
  <c r="BB277" i="13" a="1"/>
  <c r="BB273" i="13" a="1"/>
  <c r="BB276" i="13" a="1"/>
  <c r="BB274" i="13" a="1"/>
  <c r="BB286" i="13" a="1"/>
  <c r="BB275" i="13" a="1"/>
  <c r="BB293" i="13" a="1"/>
  <c r="BB281" i="13" a="1"/>
  <c r="BB279" i="13" a="1"/>
  <c r="BB288" i="13" a="1"/>
  <c r="BB285" i="13" a="1"/>
  <c r="BB280" i="13" a="1"/>
  <c r="BB278" i="13" a="1"/>
  <c r="BB284" i="13" a="1"/>
  <c r="BB287" i="13" a="1"/>
  <c r="AS426" i="13" a="1"/>
  <c r="BF426" i="13" a="1"/>
  <c r="AG437" i="13" a="1"/>
  <c r="AK187" i="13" a="1"/>
  <c r="BB299" i="13" a="1"/>
  <c r="BB298" i="13" a="1"/>
  <c r="BB317" i="13" a="1"/>
  <c r="BB316" i="13" a="1"/>
  <c r="BB307" i="13" a="1"/>
  <c r="BB306" i="13" a="1"/>
  <c r="BB304" i="13" a="1"/>
  <c r="BB318" i="13" a="1"/>
  <c r="BB301" i="13" a="1"/>
  <c r="BB319" i="13" a="1"/>
  <c r="BB311" i="13" a="1"/>
  <c r="BB308" i="13" a="1"/>
  <c r="BB315" i="13" a="1"/>
  <c r="BB312" i="13" a="1"/>
  <c r="BB302" i="13" a="1"/>
  <c r="BB297" i="13" a="1"/>
  <c r="BB296" i="13" a="1"/>
  <c r="BB305" i="13" a="1"/>
  <c r="BB300" i="13" a="1"/>
  <c r="BB314" i="13" a="1"/>
  <c r="BB310" i="13" a="1"/>
  <c r="BB303" i="13" a="1"/>
  <c r="BB313" i="13" a="1"/>
  <c r="BB309" i="13" a="1"/>
  <c r="AL437" i="13" a="1"/>
  <c r="AT426" i="13" a="1"/>
  <c r="AV265" i="13"/>
  <c r="AW426" i="13" a="1"/>
  <c r="BB387" i="13" a="1"/>
  <c r="BB371" i="13" a="1"/>
  <c r="BB391" i="13" a="1"/>
  <c r="BB386" i="13" a="1"/>
  <c r="BB380" i="13" a="1"/>
  <c r="BB377" i="13" a="1"/>
  <c r="BB390" i="13" a="1"/>
  <c r="BB385" i="13" a="1"/>
  <c r="BB382" i="13" a="1"/>
  <c r="BB389" i="13" a="1"/>
  <c r="BB374" i="13" a="1"/>
  <c r="BB370" i="13" a="1"/>
  <c r="BB376" i="13" a="1"/>
  <c r="BB373" i="13" a="1"/>
  <c r="BB369" i="13" a="1"/>
  <c r="BB375" i="13" a="1"/>
  <c r="BB383" i="13" a="1"/>
  <c r="BB372" i="13" a="1"/>
  <c r="BB378" i="13" a="1"/>
  <c r="BB381" i="13" a="1"/>
  <c r="BB368" i="13" a="1"/>
  <c r="BB388" i="13" a="1"/>
  <c r="BB384" i="13" a="1"/>
  <c r="BB379" i="13" a="1"/>
  <c r="AV200" i="13" a="1"/>
  <c r="AQ426" i="13" a="1"/>
  <c r="AF337" i="13" a="1"/>
  <c r="AF343" i="13" a="1"/>
  <c r="AF342" i="13" a="1"/>
  <c r="AF341" i="13" a="1"/>
  <c r="AF339" i="13" a="1"/>
  <c r="AF335" i="13" a="1"/>
  <c r="AF332" i="13" a="1"/>
  <c r="AF329" i="13" a="1"/>
  <c r="AF325" i="13" a="1"/>
  <c r="AF338" i="13" a="1"/>
  <c r="AF336" i="13" a="1"/>
  <c r="AF334" i="13" a="1"/>
  <c r="AF331" i="13" a="1"/>
  <c r="AF327" i="13" a="1"/>
  <c r="AF333" i="13" a="1"/>
  <c r="AF328" i="13" a="1"/>
  <c r="AF326" i="13" a="1"/>
  <c r="AF320" i="13" a="1"/>
  <c r="AF321" i="13" a="1"/>
  <c r="AF340" i="13" a="1"/>
  <c r="AF330" i="13" a="1"/>
  <c r="AF322" i="13" a="1"/>
  <c r="AF324" i="13" a="1"/>
  <c r="AF323" i="13" a="1"/>
  <c r="AQ437" i="13" a="1"/>
  <c r="AV187" i="13" a="1"/>
  <c r="AU426" i="13" a="1"/>
  <c r="AU437" i="13" a="1"/>
  <c r="AF316" i="13" a="1"/>
  <c r="AF296" i="13" a="1"/>
  <c r="AF317" i="13" a="1"/>
  <c r="AF298" i="13" a="1"/>
  <c r="AF314" i="13" a="1"/>
  <c r="AF313" i="13" a="1"/>
  <c r="AF309" i="13" a="1"/>
  <c r="AF302" i="13" a="1"/>
  <c r="AF305" i="13" a="1"/>
  <c r="AF304" i="13" a="1"/>
  <c r="AF301" i="13" a="1"/>
  <c r="AF300" i="13" a="1"/>
  <c r="AF299" i="13" a="1"/>
  <c r="AF319" i="13" a="1"/>
  <c r="AF315" i="13" a="1"/>
  <c r="AF318" i="13" a="1"/>
  <c r="AF308" i="13" a="1"/>
  <c r="AF310" i="13" a="1"/>
  <c r="AF306" i="13" a="1"/>
  <c r="AF312" i="13" a="1"/>
  <c r="AF297" i="13" a="1"/>
  <c r="AF311" i="13" a="1"/>
  <c r="AF303" i="13" a="1"/>
  <c r="AF307" i="13" a="1"/>
  <c r="BE437" i="13" a="1"/>
  <c r="BH437" i="13" a="1"/>
  <c r="BB437" i="13" a="1"/>
  <c r="BF437" i="13" a="1"/>
  <c r="BD437" i="13" a="1"/>
  <c r="BC437" i="13" a="1"/>
  <c r="BG200" i="13" a="1"/>
  <c r="AR437" i="13" a="1"/>
  <c r="AL426" i="13" a="1"/>
  <c r="BB410" i="13" a="1"/>
  <c r="BB414" i="13" a="1"/>
  <c r="BB412" i="13" a="1"/>
  <c r="BB409" i="13" a="1"/>
  <c r="BB405" i="13" a="1"/>
  <c r="BB401" i="13" a="1"/>
  <c r="BB395" i="13" a="1"/>
  <c r="BB400" i="13" a="1"/>
  <c r="BB411" i="13" a="1"/>
  <c r="BB404" i="13" a="1"/>
  <c r="BB399" i="13" a="1"/>
  <c r="BB394" i="13" a="1"/>
  <c r="BB408" i="13" a="1"/>
  <c r="BB406" i="13" a="1"/>
  <c r="BB392" i="13" a="1"/>
  <c r="BB402" i="13" a="1"/>
  <c r="BB413" i="13" a="1"/>
  <c r="BB407" i="13" a="1"/>
  <c r="BB403" i="13" a="1"/>
  <c r="BB397" i="13" a="1"/>
  <c r="BB415" i="13" a="1"/>
  <c r="BB393" i="13" a="1"/>
  <c r="BB398" i="13" a="1"/>
  <c r="BB396" i="13" a="1"/>
  <c r="AW437" i="13" a="1"/>
  <c r="AJ437" i="13" a="1"/>
  <c r="AK200" i="13" a="1"/>
  <c r="AS437" i="13" a="1"/>
  <c r="BB426" i="13" a="1"/>
  <c r="AQ313" i="13" a="1"/>
  <c r="AQ303" i="13" a="1"/>
  <c r="AQ301" i="13" a="1"/>
  <c r="AQ300" i="13" a="1"/>
  <c r="AQ314" i="13" a="1"/>
  <c r="AQ310" i="13" a="1"/>
  <c r="AQ309" i="13" a="1"/>
  <c r="AQ304" i="13" a="1"/>
  <c r="AQ318" i="13" a="1"/>
  <c r="AQ311" i="13" a="1"/>
  <c r="AQ308" i="13" a="1"/>
  <c r="AQ299" i="13" a="1"/>
  <c r="AQ307" i="13" a="1"/>
  <c r="AQ306" i="13" a="1"/>
  <c r="AQ298" i="13" a="1"/>
  <c r="AQ297" i="13" a="1"/>
  <c r="AQ316" i="13" a="1"/>
  <c r="AQ312" i="13" a="1"/>
  <c r="AQ296" i="13" a="1"/>
  <c r="AQ302" i="13" a="1"/>
  <c r="AQ317" i="13" a="1"/>
  <c r="AQ315" i="13" a="1"/>
  <c r="AQ319" i="13" a="1"/>
  <c r="AQ305" i="13" a="1"/>
  <c r="AQ335" i="13" a="1"/>
  <c r="AQ338" i="13" a="1"/>
  <c r="AQ343" i="13" a="1"/>
  <c r="AQ341" i="13" a="1"/>
  <c r="AQ339" i="13" a="1"/>
  <c r="AQ342" i="13" a="1"/>
  <c r="AQ340" i="13" a="1"/>
  <c r="AQ336" i="13" a="1"/>
  <c r="AQ333" i="13" a="1"/>
  <c r="AQ326" i="13" a="1"/>
  <c r="AQ321" i="13" a="1"/>
  <c r="AQ320" i="13" a="1"/>
  <c r="AQ330" i="13" a="1"/>
  <c r="AQ337" i="13" a="1"/>
  <c r="AQ325" i="13" a="1"/>
  <c r="AQ329" i="13" a="1"/>
  <c r="AQ323" i="13" a="1"/>
  <c r="AQ331" i="13" a="1"/>
  <c r="AQ324" i="13" a="1"/>
  <c r="AQ332" i="13" a="1"/>
  <c r="AQ327" i="13" a="1"/>
  <c r="AQ334" i="13" a="1"/>
  <c r="AQ328" i="13" a="1"/>
  <c r="AQ322" i="13" a="1"/>
  <c r="BB343" i="13" a="1"/>
  <c r="BB340" i="13" a="1"/>
  <c r="BB342" i="13" a="1"/>
  <c r="BB338" i="13" a="1"/>
  <c r="BB337" i="13" a="1"/>
  <c r="BB336" i="13" a="1"/>
  <c r="BB325" i="13" a="1"/>
  <c r="BB321" i="13" a="1"/>
  <c r="BB328" i="13" a="1"/>
  <c r="BB323" i="13" a="1"/>
  <c r="BB322" i="13" a="1"/>
  <c r="BB341" i="13" a="1"/>
  <c r="BB339" i="13" a="1"/>
  <c r="BB327" i="13" a="1"/>
  <c r="BB324" i="13" a="1"/>
  <c r="BB330" i="13" a="1"/>
  <c r="BB329" i="13" a="1"/>
  <c r="BB334" i="13" a="1"/>
  <c r="BB332" i="13" a="1"/>
  <c r="BB335" i="13" a="1"/>
  <c r="BB333" i="13" a="1"/>
  <c r="BB320" i="13" a="1"/>
  <c r="BB331" i="13" a="1"/>
  <c r="BB326" i="13" a="1"/>
  <c r="AT277" i="13" l="1"/>
  <c r="AU265" i="13"/>
  <c r="AR272" i="13"/>
  <c r="BB367" i="13"/>
  <c r="BC367" i="13"/>
  <c r="BB263" i="13"/>
  <c r="AG262" i="13"/>
  <c r="AG289" i="13"/>
  <c r="AV277" i="13"/>
  <c r="AQ277" i="13"/>
  <c r="AW265" i="13"/>
  <c r="AU277" i="13"/>
  <c r="AS277" i="13"/>
  <c r="BH263" i="13"/>
  <c r="BG362" i="13"/>
  <c r="AJ349" i="13"/>
  <c r="AR399" i="13"/>
  <c r="AI349" i="13"/>
  <c r="AV399" i="13"/>
  <c r="AG427" i="13"/>
  <c r="BB362" i="13"/>
  <c r="BD362" i="13"/>
  <c r="BC362" i="13"/>
  <c r="BH362" i="13"/>
  <c r="AU352" i="13"/>
  <c r="BE362" i="13"/>
  <c r="BF263" i="13"/>
  <c r="BC120" i="15"/>
  <c r="BC115" i="15"/>
  <c r="BC118" i="15"/>
  <c r="BC119" i="15"/>
  <c r="BC116" i="15"/>
  <c r="BC113" i="15"/>
  <c r="BC114" i="15"/>
  <c r="BC117" i="15"/>
  <c r="BD120" i="15"/>
  <c r="BD113" i="15"/>
  <c r="BD114" i="15"/>
  <c r="BD117" i="15"/>
  <c r="BD115" i="15"/>
  <c r="BD118" i="15"/>
  <c r="BD116" i="15"/>
  <c r="BD119" i="15"/>
  <c r="AT117" i="15"/>
  <c r="AT114" i="15"/>
  <c r="AT118" i="15"/>
  <c r="AT113" i="15"/>
  <c r="AT119" i="15"/>
  <c r="AT115" i="15"/>
  <c r="AT120" i="15"/>
  <c r="AT116" i="15"/>
  <c r="BF120" i="15"/>
  <c r="BF114" i="15"/>
  <c r="BF115" i="15"/>
  <c r="BF116" i="15"/>
  <c r="BF113" i="15"/>
  <c r="BF119" i="15"/>
  <c r="BF117" i="15"/>
  <c r="BF118" i="15"/>
  <c r="BE115" i="15"/>
  <c r="BE113" i="15"/>
  <c r="BE118" i="15"/>
  <c r="BE120" i="15"/>
  <c r="BE116" i="15"/>
  <c r="BE114" i="15"/>
  <c r="BE119" i="15"/>
  <c r="BE117" i="15"/>
  <c r="AS114" i="15"/>
  <c r="AS119" i="15"/>
  <c r="AS118" i="15"/>
  <c r="AS117" i="15"/>
  <c r="AS116" i="15"/>
  <c r="AS115" i="15"/>
  <c r="AS113" i="15"/>
  <c r="AS120" i="15"/>
  <c r="AR119" i="15"/>
  <c r="AR118" i="15"/>
  <c r="AR116" i="15"/>
  <c r="AR120" i="15"/>
  <c r="AR115" i="15"/>
  <c r="AR113" i="15"/>
  <c r="AR114" i="15"/>
  <c r="AR117" i="15"/>
  <c r="AU120" i="15"/>
  <c r="AU119" i="15"/>
  <c r="AU113" i="15"/>
  <c r="AU117" i="15"/>
  <c r="AU115" i="15"/>
  <c r="AU114" i="15"/>
  <c r="AU116" i="15"/>
  <c r="AU118" i="15"/>
  <c r="AS253" i="13"/>
  <c r="AS386" i="13"/>
  <c r="AI291" i="13"/>
  <c r="AI371" i="13"/>
  <c r="AK289" i="13"/>
  <c r="AI289" i="13"/>
  <c r="BE360" i="13"/>
  <c r="AF289" i="13"/>
  <c r="AH289" i="13"/>
  <c r="AJ289" i="13"/>
  <c r="AT372" i="13"/>
  <c r="AK257" i="13"/>
  <c r="BB254" i="13"/>
  <c r="BC431" i="13"/>
  <c r="AT344" i="13"/>
  <c r="AU290" i="13"/>
  <c r="AU393" i="13"/>
  <c r="AW252" i="13"/>
  <c r="AI345" i="13"/>
  <c r="AI365" i="13"/>
  <c r="BD367" i="13"/>
  <c r="BG355" i="13"/>
  <c r="AJ375" i="13"/>
  <c r="AV410" i="13"/>
  <c r="AT269" i="13"/>
  <c r="AG393" i="13"/>
  <c r="AS252" i="13"/>
  <c r="AU252" i="13"/>
  <c r="AQ252" i="13"/>
  <c r="AV252" i="13"/>
  <c r="AR260" i="13"/>
  <c r="AW291" i="13"/>
  <c r="AV359" i="13"/>
  <c r="AQ295" i="13"/>
  <c r="AW344" i="13"/>
  <c r="AW391" i="13"/>
  <c r="BF367" i="13"/>
  <c r="AT397" i="13"/>
  <c r="BE367" i="13"/>
  <c r="AG402" i="13"/>
  <c r="AU256" i="13"/>
  <c r="AR252" i="13"/>
  <c r="BG367" i="13"/>
  <c r="AL272" i="13"/>
  <c r="AG405" i="13"/>
  <c r="AI257" i="13"/>
  <c r="BF254" i="13"/>
  <c r="AQ359" i="13"/>
  <c r="AR410" i="13"/>
  <c r="AV364" i="13"/>
  <c r="AJ270" i="13"/>
  <c r="AT410" i="13"/>
  <c r="AW256" i="13"/>
  <c r="AH365" i="13"/>
  <c r="AR256" i="13"/>
  <c r="AL365" i="13"/>
  <c r="AS256" i="13"/>
  <c r="AG252" i="13"/>
  <c r="AF427" i="13"/>
  <c r="AF257" i="13"/>
  <c r="AQ290" i="13"/>
  <c r="AI252" i="13"/>
  <c r="AG260" i="13"/>
  <c r="AQ410" i="13"/>
  <c r="AF432" i="13"/>
  <c r="AL257" i="13"/>
  <c r="AS290" i="13"/>
  <c r="BC254" i="13"/>
  <c r="AV249" i="13"/>
  <c r="AF260" i="13"/>
  <c r="AL290" i="13"/>
  <c r="AW410" i="13"/>
  <c r="AF431" i="13"/>
  <c r="BB271" i="13"/>
  <c r="AG257" i="13"/>
  <c r="AG354" i="13"/>
  <c r="AV290" i="13"/>
  <c r="AH347" i="13"/>
  <c r="AU410" i="13"/>
  <c r="AU269" i="13"/>
  <c r="AF426" i="13"/>
  <c r="AH257" i="13"/>
  <c r="AR290" i="13"/>
  <c r="AQ412" i="13"/>
  <c r="AH431" i="13"/>
  <c r="AF393" i="13"/>
  <c r="AW269" i="13"/>
  <c r="AF430" i="13"/>
  <c r="AR385" i="13"/>
  <c r="BF360" i="13"/>
  <c r="AR295" i="13"/>
  <c r="BF350" i="13"/>
  <c r="AQ256" i="13"/>
  <c r="AI426" i="13"/>
  <c r="BD254" i="13"/>
  <c r="AK252" i="13"/>
  <c r="AW385" i="13"/>
  <c r="AL260" i="13"/>
  <c r="AQ349" i="13"/>
  <c r="AT360" i="13"/>
  <c r="AS269" i="13"/>
  <c r="AK365" i="13"/>
  <c r="BD360" i="13"/>
  <c r="AH400" i="13"/>
  <c r="AH260" i="13"/>
  <c r="AV256" i="13"/>
  <c r="BE254" i="13"/>
  <c r="AJ252" i="13"/>
  <c r="AV385" i="13"/>
  <c r="AJ260" i="13"/>
  <c r="AT440" i="13"/>
  <c r="AQ360" i="13"/>
  <c r="AQ269" i="13"/>
  <c r="AQ293" i="13"/>
  <c r="BG360" i="13"/>
  <c r="AJ281" i="13"/>
  <c r="AS360" i="13"/>
  <c r="AL252" i="13"/>
  <c r="AI260" i="13"/>
  <c r="AT441" i="13"/>
  <c r="BD356" i="13"/>
  <c r="AV269" i="13"/>
  <c r="AV293" i="13"/>
  <c r="BH360" i="13"/>
  <c r="BD249" i="13"/>
  <c r="BH254" i="13"/>
  <c r="AF252" i="13"/>
  <c r="AJ365" i="13"/>
  <c r="BH431" i="13"/>
  <c r="AT290" i="13"/>
  <c r="AU394" i="13"/>
  <c r="AG351" i="13"/>
  <c r="AS393" i="13"/>
  <c r="AI294" i="13"/>
  <c r="BD361" i="13"/>
  <c r="AF429" i="13"/>
  <c r="AR427" i="13"/>
  <c r="BD248" i="13"/>
  <c r="BE356" i="13"/>
  <c r="AS364" i="13"/>
  <c r="AQ249" i="13"/>
  <c r="AR277" i="13"/>
  <c r="BG352" i="13"/>
  <c r="AK364" i="13"/>
  <c r="AH281" i="13"/>
  <c r="AU254" i="13"/>
  <c r="AQ355" i="13"/>
  <c r="AW349" i="13"/>
  <c r="AL281" i="13"/>
  <c r="BH427" i="13"/>
  <c r="AF367" i="13"/>
  <c r="AJ277" i="13"/>
  <c r="AF400" i="13"/>
  <c r="BH361" i="13"/>
  <c r="AT259" i="13"/>
  <c r="AQ265" i="13"/>
  <c r="AU259" i="13"/>
  <c r="AS373" i="13"/>
  <c r="AL367" i="13"/>
  <c r="BH267" i="13"/>
  <c r="AU350" i="13"/>
  <c r="AU357" i="13"/>
  <c r="AQ356" i="13"/>
  <c r="AG281" i="13"/>
  <c r="BH430" i="13"/>
  <c r="AJ367" i="13"/>
  <c r="BH426" i="13"/>
  <c r="AR285" i="13"/>
  <c r="AR265" i="13"/>
  <c r="BH432" i="13"/>
  <c r="AU284" i="13"/>
  <c r="AQ357" i="13"/>
  <c r="AS265" i="13"/>
  <c r="BH428" i="13"/>
  <c r="BH350" i="13"/>
  <c r="AU354" i="13"/>
  <c r="AJ410" i="13"/>
  <c r="BC350" i="13"/>
  <c r="AJ426" i="13"/>
  <c r="AR394" i="13"/>
  <c r="BE430" i="13"/>
  <c r="BG356" i="13"/>
  <c r="BB249" i="13"/>
  <c r="AK351" i="13"/>
  <c r="BB350" i="13"/>
  <c r="AU355" i="13"/>
  <c r="AR249" i="13"/>
  <c r="AK367" i="13"/>
  <c r="AF270" i="13"/>
  <c r="AT349" i="13"/>
  <c r="AK393" i="13"/>
  <c r="BC356" i="13"/>
  <c r="BB361" i="13"/>
  <c r="AR357" i="13"/>
  <c r="AF281" i="13"/>
  <c r="BE350" i="13"/>
  <c r="AT249" i="13"/>
  <c r="AG367" i="13"/>
  <c r="AG270" i="13"/>
  <c r="AU349" i="13"/>
  <c r="BD352" i="13"/>
  <c r="AJ393" i="13"/>
  <c r="BB356" i="13"/>
  <c r="BE361" i="13"/>
  <c r="AV357" i="13"/>
  <c r="BG248" i="13"/>
  <c r="AQ270" i="13"/>
  <c r="AL393" i="13"/>
  <c r="AS264" i="13"/>
  <c r="AR270" i="13"/>
  <c r="AI367" i="13"/>
  <c r="AL387" i="13"/>
  <c r="AT264" i="13"/>
  <c r="AF362" i="13"/>
  <c r="AS293" i="13"/>
  <c r="AW357" i="13"/>
  <c r="AS259" i="13"/>
  <c r="BH356" i="13"/>
  <c r="BC248" i="13"/>
  <c r="AG411" i="13"/>
  <c r="BC351" i="13"/>
  <c r="AG359" i="13"/>
  <c r="AH387" i="13"/>
  <c r="AJ396" i="13"/>
  <c r="BG361" i="13"/>
  <c r="AW264" i="13"/>
  <c r="AK362" i="13"/>
  <c r="AT293" i="13"/>
  <c r="AS357" i="13"/>
  <c r="AK344" i="13"/>
  <c r="BE248" i="13"/>
  <c r="AV394" i="13"/>
  <c r="AV259" i="13"/>
  <c r="AQ254" i="13"/>
  <c r="AS368" i="13"/>
  <c r="AH411" i="13"/>
  <c r="AW258" i="13"/>
  <c r="BF351" i="13"/>
  <c r="AW376" i="13"/>
  <c r="AI359" i="13"/>
  <c r="AF387" i="13"/>
  <c r="AL396" i="13"/>
  <c r="AI385" i="13"/>
  <c r="AQ264" i="13"/>
  <c r="AG362" i="13"/>
  <c r="AU293" i="13"/>
  <c r="AI344" i="13"/>
  <c r="AW394" i="13"/>
  <c r="AR293" i="13"/>
  <c r="BF248" i="13"/>
  <c r="AR259" i="13"/>
  <c r="AT285" i="13"/>
  <c r="AU285" i="13"/>
  <c r="BD271" i="13"/>
  <c r="AQ259" i="13"/>
  <c r="AS254" i="13"/>
  <c r="AI411" i="13"/>
  <c r="AU258" i="13"/>
  <c r="BB351" i="13"/>
  <c r="AV376" i="13"/>
  <c r="AJ359" i="13"/>
  <c r="AI387" i="13"/>
  <c r="AF396" i="13"/>
  <c r="AH362" i="13"/>
  <c r="BD350" i="13"/>
  <c r="AG387" i="13"/>
  <c r="BC361" i="13"/>
  <c r="AS285" i="13"/>
  <c r="AH359" i="13"/>
  <c r="AQ285" i="13"/>
  <c r="AV270" i="13"/>
  <c r="AV368" i="13"/>
  <c r="BH248" i="13"/>
  <c r="AV285" i="13"/>
  <c r="BE271" i="13"/>
  <c r="AQ284" i="13"/>
  <c r="AV254" i="13"/>
  <c r="AF411" i="13"/>
  <c r="AR267" i="13"/>
  <c r="AV349" i="13"/>
  <c r="AK396" i="13"/>
  <c r="AI281" i="13"/>
  <c r="AF351" i="13"/>
  <c r="BH271" i="13"/>
  <c r="AT284" i="13"/>
  <c r="AT254" i="13"/>
  <c r="AR349" i="13"/>
  <c r="AI396" i="13"/>
  <c r="AW280" i="13"/>
  <c r="AQ369" i="13"/>
  <c r="AT355" i="13"/>
  <c r="AS249" i="13"/>
  <c r="AQ258" i="13"/>
  <c r="AU260" i="13"/>
  <c r="AT369" i="13"/>
  <c r="BF271" i="13"/>
  <c r="AW254" i="13"/>
  <c r="AW249" i="13"/>
  <c r="AK411" i="13"/>
  <c r="AQ394" i="13"/>
  <c r="AK359" i="13"/>
  <c r="AJ387" i="13"/>
  <c r="AH393" i="13"/>
  <c r="AU407" i="13"/>
  <c r="AJ362" i="13"/>
  <c r="BG271" i="13"/>
  <c r="AL411" i="13"/>
  <c r="AT394" i="13"/>
  <c r="AW382" i="13"/>
  <c r="AL362" i="13"/>
  <c r="AF397" i="13"/>
  <c r="AR396" i="13"/>
  <c r="AQ283" i="13"/>
  <c r="AR355" i="13"/>
  <c r="AV258" i="13"/>
  <c r="AH270" i="13"/>
  <c r="BE351" i="13"/>
  <c r="AF401" i="13"/>
  <c r="AV355" i="13"/>
  <c r="AT258" i="13"/>
  <c r="AI270" i="13"/>
  <c r="BG351" i="13"/>
  <c r="AJ401" i="13"/>
  <c r="AU264" i="13"/>
  <c r="AK382" i="13"/>
  <c r="AK275" i="13"/>
  <c r="AS355" i="13"/>
  <c r="AR258" i="13"/>
  <c r="AK270" i="13"/>
  <c r="BD351" i="13"/>
  <c r="AL359" i="13"/>
  <c r="AV264" i="13"/>
  <c r="AH382" i="13"/>
  <c r="AG382" i="13"/>
  <c r="AU270" i="13"/>
  <c r="AS399" i="13"/>
  <c r="AV352" i="13"/>
  <c r="AI284" i="13"/>
  <c r="AH349" i="13"/>
  <c r="AG396" i="13"/>
  <c r="AI374" i="13"/>
  <c r="AK361" i="13"/>
  <c r="AW386" i="13"/>
  <c r="AH351" i="13"/>
  <c r="AV266" i="13"/>
  <c r="AH258" i="13"/>
  <c r="AG429" i="13"/>
  <c r="AW361" i="13"/>
  <c r="AQ377" i="13"/>
  <c r="AT402" i="13"/>
  <c r="BC253" i="13"/>
  <c r="AR386" i="13"/>
  <c r="AR366" i="13"/>
  <c r="AI351" i="13"/>
  <c r="AQ266" i="13"/>
  <c r="AK269" i="13"/>
  <c r="AT248" i="13"/>
  <c r="AR361" i="13"/>
  <c r="AR294" i="13"/>
  <c r="AV402" i="13"/>
  <c r="AF262" i="13"/>
  <c r="AT281" i="13"/>
  <c r="AS403" i="13"/>
  <c r="AU386" i="13"/>
  <c r="AT366" i="13"/>
  <c r="AV348" i="13"/>
  <c r="AT386" i="13"/>
  <c r="AQ402" i="13"/>
  <c r="AJ351" i="13"/>
  <c r="AU266" i="13"/>
  <c r="AT270" i="13"/>
  <c r="AQ351" i="13"/>
  <c r="AV276" i="13"/>
  <c r="BD260" i="13"/>
  <c r="AF386" i="13"/>
  <c r="AJ363" i="13"/>
  <c r="AK360" i="13"/>
  <c r="AR402" i="13"/>
  <c r="AH262" i="13"/>
  <c r="AU292" i="13"/>
  <c r="AV366" i="13"/>
  <c r="AJ280" i="13"/>
  <c r="BD349" i="13"/>
  <c r="AG432" i="13"/>
  <c r="AJ275" i="13"/>
  <c r="AS270" i="13"/>
  <c r="AL268" i="13"/>
  <c r="AK363" i="13"/>
  <c r="AK407" i="13"/>
  <c r="AU402" i="13"/>
  <c r="AL262" i="13"/>
  <c r="AI263" i="13"/>
  <c r="AW366" i="13"/>
  <c r="AI361" i="13"/>
  <c r="AH275" i="13"/>
  <c r="BH264" i="13"/>
  <c r="AK273" i="13"/>
  <c r="AJ262" i="13"/>
  <c r="BC428" i="13"/>
  <c r="BC260" i="13"/>
  <c r="AS377" i="13"/>
  <c r="AK399" i="13"/>
  <c r="AG360" i="13"/>
  <c r="AL288" i="13"/>
  <c r="BH269" i="13"/>
  <c r="AF267" i="13"/>
  <c r="AF275" i="13"/>
  <c r="AS287" i="13"/>
  <c r="AF363" i="13"/>
  <c r="AJ356" i="13"/>
  <c r="AS402" i="13"/>
  <c r="AW352" i="13"/>
  <c r="AK262" i="13"/>
  <c r="AH284" i="13"/>
  <c r="AR292" i="13"/>
  <c r="AF349" i="13"/>
  <c r="AQ386" i="13"/>
  <c r="AU366" i="13"/>
  <c r="AJ293" i="13"/>
  <c r="AL267" i="13"/>
  <c r="AT287" i="13"/>
  <c r="AR281" i="13"/>
  <c r="AG349" i="13"/>
  <c r="AU358" i="13"/>
  <c r="AR287" i="13"/>
  <c r="AH350" i="13"/>
  <c r="AQ294" i="13"/>
  <c r="AL363" i="13"/>
  <c r="AW380" i="13"/>
  <c r="AS251" i="13"/>
  <c r="AF408" i="13"/>
  <c r="AF273" i="13"/>
  <c r="BC263" i="13"/>
  <c r="BH358" i="13"/>
  <c r="AU281" i="13"/>
  <c r="BH345" i="13"/>
  <c r="AS266" i="13"/>
  <c r="AR383" i="13"/>
  <c r="AF293" i="13"/>
  <c r="AQ399" i="13"/>
  <c r="AS353" i="13"/>
  <c r="AG430" i="13"/>
  <c r="AK285" i="13"/>
  <c r="AG255" i="13"/>
  <c r="AI408" i="13"/>
  <c r="AR374" i="13"/>
  <c r="AQ250" i="13"/>
  <c r="BE263" i="13"/>
  <c r="AU409" i="13"/>
  <c r="AK248" i="13"/>
  <c r="AL398" i="13"/>
  <c r="AL349" i="13"/>
  <c r="AV406" i="13"/>
  <c r="AI267" i="13"/>
  <c r="BC358" i="13"/>
  <c r="AG408" i="13"/>
  <c r="BB358" i="13"/>
  <c r="AI293" i="13"/>
  <c r="AH285" i="13"/>
  <c r="AT266" i="13"/>
  <c r="AU383" i="13"/>
  <c r="AL293" i="13"/>
  <c r="AU399" i="13"/>
  <c r="AG428" i="13"/>
  <c r="AG285" i="13"/>
  <c r="AK255" i="13"/>
  <c r="BG258" i="13"/>
  <c r="AF404" i="13"/>
  <c r="AW374" i="13"/>
  <c r="AV250" i="13"/>
  <c r="AH403" i="13"/>
  <c r="AR352" i="13"/>
  <c r="BG263" i="13"/>
  <c r="AR409" i="13"/>
  <c r="AJ248" i="13"/>
  <c r="AI271" i="13"/>
  <c r="AG398" i="13"/>
  <c r="BB270" i="13"/>
  <c r="AU371" i="13"/>
  <c r="AL255" i="13"/>
  <c r="AT399" i="13"/>
  <c r="AG431" i="13"/>
  <c r="AQ365" i="13"/>
  <c r="AU276" i="13"/>
  <c r="BC258" i="13"/>
  <c r="AK254" i="13"/>
  <c r="AQ374" i="13"/>
  <c r="AF283" i="13"/>
  <c r="AK403" i="13"/>
  <c r="AQ352" i="13"/>
  <c r="AJ265" i="13"/>
  <c r="AS414" i="13"/>
  <c r="AI398" i="13"/>
  <c r="AQ282" i="13"/>
  <c r="BG270" i="13"/>
  <c r="AV371" i="13"/>
  <c r="AK374" i="13"/>
  <c r="BH347" i="13"/>
  <c r="AH293" i="13"/>
  <c r="AV380" i="13"/>
  <c r="BC251" i="13"/>
  <c r="AT353" i="13"/>
  <c r="AR266" i="13"/>
  <c r="AF392" i="13"/>
  <c r="AQ271" i="13"/>
  <c r="AI348" i="13"/>
  <c r="AS352" i="13"/>
  <c r="AL265" i="13"/>
  <c r="AK249" i="13"/>
  <c r="AR414" i="13"/>
  <c r="BC427" i="13"/>
  <c r="AV282" i="13"/>
  <c r="AQ366" i="13"/>
  <c r="AF374" i="13"/>
  <c r="AT251" i="13"/>
  <c r="AK293" i="13"/>
  <c r="AT358" i="13"/>
  <c r="AW390" i="13"/>
  <c r="AR276" i="13"/>
  <c r="AW381" i="13"/>
  <c r="AS374" i="13"/>
  <c r="AQ288" i="13"/>
  <c r="AU384" i="13"/>
  <c r="AW248" i="13"/>
  <c r="AQ276" i="13"/>
  <c r="BH260" i="13"/>
  <c r="AT359" i="13"/>
  <c r="AK392" i="13"/>
  <c r="AR271" i="13"/>
  <c r="AH348" i="13"/>
  <c r="AI290" i="13"/>
  <c r="AI249" i="13"/>
  <c r="AH263" i="13"/>
  <c r="AW403" i="13"/>
  <c r="BC426" i="13"/>
  <c r="AR282" i="13"/>
  <c r="BC349" i="13"/>
  <c r="AL374" i="13"/>
  <c r="AJ266" i="13"/>
  <c r="AR291" i="13"/>
  <c r="AH402" i="13"/>
  <c r="AI286" i="13"/>
  <c r="AW400" i="13"/>
  <c r="AF371" i="13"/>
  <c r="AV261" i="13"/>
  <c r="AL249" i="13"/>
  <c r="AQ346" i="13"/>
  <c r="AF353" i="13"/>
  <c r="AS406" i="13"/>
  <c r="BG359" i="13"/>
  <c r="AK358" i="13"/>
  <c r="AG375" i="13"/>
  <c r="AG275" i="13"/>
  <c r="AT291" i="13"/>
  <c r="AT383" i="13"/>
  <c r="AI402" i="13"/>
  <c r="AU397" i="13"/>
  <c r="AI258" i="13"/>
  <c r="AK286" i="13"/>
  <c r="AI285" i="13"/>
  <c r="AT276" i="13"/>
  <c r="AU361" i="13"/>
  <c r="BB260" i="13"/>
  <c r="AT377" i="13"/>
  <c r="AR391" i="13"/>
  <c r="AH388" i="13"/>
  <c r="AU374" i="13"/>
  <c r="BE355" i="13"/>
  <c r="AH363" i="13"/>
  <c r="AG371" i="13"/>
  <c r="AU250" i="13"/>
  <c r="AF261" i="13"/>
  <c r="AI356" i="13"/>
  <c r="AU261" i="13"/>
  <c r="AJ288" i="13"/>
  <c r="AF249" i="13"/>
  <c r="AT405" i="13"/>
  <c r="AR346" i="13"/>
  <c r="BF269" i="13"/>
  <c r="AU380" i="13"/>
  <c r="AL353" i="13"/>
  <c r="AV272" i="13"/>
  <c r="AQ406" i="13"/>
  <c r="BH359" i="13"/>
  <c r="AG374" i="13"/>
  <c r="AH272" i="13"/>
  <c r="AS358" i="13"/>
  <c r="AF375" i="13"/>
  <c r="AR397" i="13"/>
  <c r="AT391" i="13"/>
  <c r="BC355" i="13"/>
  <c r="AJ261" i="13"/>
  <c r="AI288" i="13"/>
  <c r="AR405" i="13"/>
  <c r="AT380" i="13"/>
  <c r="AQ272" i="13"/>
  <c r="AI437" i="13"/>
  <c r="AG272" i="13"/>
  <c r="AH375" i="13"/>
  <c r="AI275" i="13"/>
  <c r="AV291" i="13"/>
  <c r="AQ251" i="13"/>
  <c r="AW383" i="13"/>
  <c r="AK402" i="13"/>
  <c r="AW397" i="13"/>
  <c r="AJ285" i="13"/>
  <c r="AS276" i="13"/>
  <c r="AQ361" i="13"/>
  <c r="BF260" i="13"/>
  <c r="AV377" i="13"/>
  <c r="AU391" i="13"/>
  <c r="AV374" i="13"/>
  <c r="BF355" i="13"/>
  <c r="AI363" i="13"/>
  <c r="AH371" i="13"/>
  <c r="AR250" i="13"/>
  <c r="AK261" i="13"/>
  <c r="AK356" i="13"/>
  <c r="AT261" i="13"/>
  <c r="BE354" i="13"/>
  <c r="AK288" i="13"/>
  <c r="AH249" i="13"/>
  <c r="AQ281" i="13"/>
  <c r="AU405" i="13"/>
  <c r="AG263" i="13"/>
  <c r="AR380" i="13"/>
  <c r="AS272" i="13"/>
  <c r="AI412" i="13"/>
  <c r="AT406" i="13"/>
  <c r="BF349" i="13"/>
  <c r="AH374" i="13"/>
  <c r="AI272" i="13"/>
  <c r="AR358" i="13"/>
  <c r="AH381" i="13"/>
  <c r="AH412" i="13"/>
  <c r="AJ405" i="13"/>
  <c r="AS363" i="13"/>
  <c r="AT294" i="13"/>
  <c r="AV358" i="13"/>
  <c r="AL269" i="13"/>
  <c r="AS248" i="13"/>
  <c r="AK276" i="13"/>
  <c r="AQ363" i="13"/>
  <c r="AU400" i="13"/>
  <c r="AH268" i="13"/>
  <c r="AF295" i="13"/>
  <c r="AH256" i="13"/>
  <c r="AS409" i="13"/>
  <c r="AK284" i="13"/>
  <c r="AS348" i="13"/>
  <c r="AS281" i="13"/>
  <c r="AV372" i="13"/>
  <c r="BF345" i="13"/>
  <c r="AT345" i="13"/>
  <c r="BD253" i="13"/>
  <c r="AW272" i="13"/>
  <c r="BE270" i="13"/>
  <c r="AI358" i="13"/>
  <c r="AQ358" i="13"/>
  <c r="AL266" i="13"/>
  <c r="AR251" i="13"/>
  <c r="AI269" i="13"/>
  <c r="AF258" i="13"/>
  <c r="AF286" i="13"/>
  <c r="AV248" i="13"/>
  <c r="AF405" i="13"/>
  <c r="AF276" i="13"/>
  <c r="BC261" i="13"/>
  <c r="AU363" i="13"/>
  <c r="BG260" i="13"/>
  <c r="AS400" i="13"/>
  <c r="AW377" i="13"/>
  <c r="AF268" i="13"/>
  <c r="AG381" i="13"/>
  <c r="BG364" i="13"/>
  <c r="AH295" i="13"/>
  <c r="AS294" i="13"/>
  <c r="AL256" i="13"/>
  <c r="AK348" i="13"/>
  <c r="AI360" i="13"/>
  <c r="AT409" i="13"/>
  <c r="BG354" i="13"/>
  <c r="AL284" i="13"/>
  <c r="AF345" i="13"/>
  <c r="AR348" i="13"/>
  <c r="AW281" i="13"/>
  <c r="AV346" i="13"/>
  <c r="AF263" i="13"/>
  <c r="AW372" i="13"/>
  <c r="BE345" i="13"/>
  <c r="AQ345" i="13"/>
  <c r="AI353" i="13"/>
  <c r="BE253" i="13"/>
  <c r="AI366" i="13"/>
  <c r="AK412" i="13"/>
  <c r="BH270" i="13"/>
  <c r="AI442" i="13"/>
  <c r="BB359" i="13"/>
  <c r="AF358" i="13"/>
  <c r="AS291" i="13"/>
  <c r="AV397" i="13"/>
  <c r="AT272" i="13"/>
  <c r="AL402" i="13"/>
  <c r="AL381" i="13"/>
  <c r="AJ345" i="13"/>
  <c r="AW345" i="13"/>
  <c r="AK266" i="13"/>
  <c r="AW251" i="13"/>
  <c r="AF352" i="13"/>
  <c r="AH405" i="13"/>
  <c r="BD261" i="13"/>
  <c r="AU377" i="13"/>
  <c r="AJ381" i="13"/>
  <c r="AV294" i="13"/>
  <c r="AH360" i="13"/>
  <c r="BF354" i="13"/>
  <c r="AK345" i="13"/>
  <c r="AJ263" i="13"/>
  <c r="AJ412" i="13"/>
  <c r="AI266" i="13"/>
  <c r="AU251" i="13"/>
  <c r="AG269" i="13"/>
  <c r="AG258" i="13"/>
  <c r="AL286" i="13"/>
  <c r="AQ248" i="13"/>
  <c r="AK405" i="13"/>
  <c r="AG276" i="13"/>
  <c r="BG261" i="13"/>
  <c r="AT363" i="13"/>
  <c r="AQ400" i="13"/>
  <c r="AW262" i="13"/>
  <c r="AK268" i="13"/>
  <c r="AF381" i="13"/>
  <c r="BH364" i="13"/>
  <c r="AK295" i="13"/>
  <c r="AU294" i="13"/>
  <c r="AI256" i="13"/>
  <c r="AH261" i="13"/>
  <c r="AJ360" i="13"/>
  <c r="AQ261" i="13"/>
  <c r="AV409" i="13"/>
  <c r="BH354" i="13"/>
  <c r="AG284" i="13"/>
  <c r="AG345" i="13"/>
  <c r="AT348" i="13"/>
  <c r="AW405" i="13"/>
  <c r="AS346" i="13"/>
  <c r="AK263" i="13"/>
  <c r="AS372" i="13"/>
  <c r="BG345" i="13"/>
  <c r="AR345" i="13"/>
  <c r="AJ353" i="13"/>
  <c r="BF253" i="13"/>
  <c r="AH366" i="13"/>
  <c r="AG412" i="13"/>
  <c r="AF389" i="13"/>
  <c r="AI438" i="13"/>
  <c r="BC359" i="13"/>
  <c r="AH358" i="13"/>
  <c r="BB354" i="13"/>
  <c r="AF412" i="13"/>
  <c r="AK375" i="13"/>
  <c r="AJ402" i="13"/>
  <c r="BD354" i="13"/>
  <c r="AH345" i="13"/>
  <c r="AK272" i="13"/>
  <c r="AL276" i="13"/>
  <c r="AF360" i="13"/>
  <c r="AQ409" i="13"/>
  <c r="AU268" i="13"/>
  <c r="AQ372" i="13"/>
  <c r="AG266" i="13"/>
  <c r="AV383" i="13"/>
  <c r="AF361" i="13"/>
  <c r="AH269" i="13"/>
  <c r="AJ258" i="13"/>
  <c r="AJ286" i="13"/>
  <c r="AU248" i="13"/>
  <c r="AI405" i="13"/>
  <c r="AH276" i="13"/>
  <c r="AS361" i="13"/>
  <c r="BH261" i="13"/>
  <c r="AR363" i="13"/>
  <c r="AT400" i="13"/>
  <c r="AS391" i="13"/>
  <c r="AI268" i="13"/>
  <c r="AK381" i="13"/>
  <c r="BB355" i="13"/>
  <c r="AG295" i="13"/>
  <c r="AJ256" i="13"/>
  <c r="AL261" i="13"/>
  <c r="AR261" i="13"/>
  <c r="AG288" i="13"/>
  <c r="AW348" i="13"/>
  <c r="AV405" i="13"/>
  <c r="AU346" i="13"/>
  <c r="BB269" i="13"/>
  <c r="AU372" i="13"/>
  <c r="BC345" i="13"/>
  <c r="AS345" i="13"/>
  <c r="AK353" i="13"/>
  <c r="AF366" i="13"/>
  <c r="AU406" i="13"/>
  <c r="AG389" i="13"/>
  <c r="AI440" i="13"/>
  <c r="BD359" i="13"/>
  <c r="AG358" i="13"/>
  <c r="AU291" i="13"/>
  <c r="AI295" i="13"/>
  <c r="AH286" i="13"/>
  <c r="AL285" i="13"/>
  <c r="AI276" i="13"/>
  <c r="AV361" i="13"/>
  <c r="BE261" i="13"/>
  <c r="AW363" i="13"/>
  <c r="AV400" i="13"/>
  <c r="AQ391" i="13"/>
  <c r="AJ268" i="13"/>
  <c r="BD355" i="13"/>
  <c r="AL295" i="13"/>
  <c r="AS250" i="13"/>
  <c r="AI261" i="13"/>
  <c r="AH356" i="13"/>
  <c r="AS275" i="13"/>
  <c r="AS261" i="13"/>
  <c r="AF288" i="13"/>
  <c r="AG249" i="13"/>
  <c r="AU348" i="13"/>
  <c r="AS405" i="13"/>
  <c r="AT346" i="13"/>
  <c r="BC269" i="13"/>
  <c r="AQ380" i="13"/>
  <c r="AV345" i="13"/>
  <c r="AG353" i="13"/>
  <c r="AK366" i="13"/>
  <c r="AW406" i="13"/>
  <c r="AI389" i="13"/>
  <c r="AI439" i="13"/>
  <c r="BE359" i="13"/>
  <c r="AJ358" i="13"/>
  <c r="AK371" i="13"/>
  <c r="AL375" i="13"/>
  <c r="AQ397" i="13"/>
  <c r="BB261" i="13"/>
  <c r="AJ386" i="13"/>
  <c r="AL371" i="13"/>
  <c r="AJ272" i="13"/>
  <c r="AH266" i="13"/>
  <c r="AQ383" i="13"/>
  <c r="AF269" i="13"/>
  <c r="AL258" i="13"/>
  <c r="BH357" i="13"/>
  <c r="AT250" i="13"/>
  <c r="AF356" i="13"/>
  <c r="BE269" i="13"/>
  <c r="AG384" i="13"/>
  <c r="AK383" i="13"/>
  <c r="AI441" i="13"/>
  <c r="AG267" i="13"/>
  <c r="AR284" i="13"/>
  <c r="AI350" i="13"/>
  <c r="BE258" i="13"/>
  <c r="AH408" i="13"/>
  <c r="AW287" i="13"/>
  <c r="AG397" i="13"/>
  <c r="AJ283" i="13"/>
  <c r="AT267" i="13"/>
  <c r="BE251" i="13"/>
  <c r="AI403" i="13"/>
  <c r="AQ376" i="13"/>
  <c r="AG265" i="13"/>
  <c r="AV382" i="13"/>
  <c r="AF410" i="13"/>
  <c r="AJ271" i="13"/>
  <c r="AR403" i="13"/>
  <c r="AK398" i="13"/>
  <c r="AV407" i="13"/>
  <c r="AS282" i="13"/>
  <c r="AF382" i="13"/>
  <c r="AT371" i="13"/>
  <c r="AI400" i="13"/>
  <c r="AF344" i="13"/>
  <c r="AH267" i="13"/>
  <c r="AS284" i="13"/>
  <c r="AJ350" i="13"/>
  <c r="BH258" i="13"/>
  <c r="AK408" i="13"/>
  <c r="AQ287" i="13"/>
  <c r="AJ397" i="13"/>
  <c r="AK283" i="13"/>
  <c r="AV267" i="13"/>
  <c r="AI265" i="13"/>
  <c r="AT382" i="13"/>
  <c r="BG358" i="13"/>
  <c r="AG410" i="13"/>
  <c r="AL271" i="13"/>
  <c r="AU403" i="13"/>
  <c r="BB345" i="13"/>
  <c r="AG401" i="13"/>
  <c r="AH398" i="13"/>
  <c r="BH253" i="13"/>
  <c r="AU282" i="13"/>
  <c r="BD270" i="13"/>
  <c r="AJ389" i="13"/>
  <c r="AI382" i="13"/>
  <c r="AQ371" i="13"/>
  <c r="BG349" i="13"/>
  <c r="AG400" i="13"/>
  <c r="AJ344" i="13"/>
  <c r="AV284" i="13"/>
  <c r="AQ353" i="13"/>
  <c r="AL408" i="13"/>
  <c r="AW368" i="13"/>
  <c r="AV287" i="13"/>
  <c r="AJ392" i="13"/>
  <c r="AR268" i="13"/>
  <c r="BF358" i="13"/>
  <c r="AQ403" i="13"/>
  <c r="AK401" i="13"/>
  <c r="AJ398" i="13"/>
  <c r="BG253" i="13"/>
  <c r="AJ366" i="13"/>
  <c r="BC270" i="13"/>
  <c r="AL382" i="13"/>
  <c r="BE249" i="13"/>
  <c r="AL400" i="13"/>
  <c r="AQ268" i="13"/>
  <c r="AR353" i="13"/>
  <c r="BF347" i="13"/>
  <c r="AQ368" i="13"/>
  <c r="AH392" i="13"/>
  <c r="BB352" i="13"/>
  <c r="AS268" i="13"/>
  <c r="BD358" i="13"/>
  <c r="AV403" i="13"/>
  <c r="AH401" i="13"/>
  <c r="BG249" i="13"/>
  <c r="AJ400" i="13"/>
  <c r="AI401" i="13"/>
  <c r="AG366" i="13"/>
  <c r="AT407" i="13"/>
  <c r="BH249" i="13"/>
  <c r="AT268" i="13"/>
  <c r="AL350" i="13"/>
  <c r="AU353" i="13"/>
  <c r="AI282" i="13"/>
  <c r="AU368" i="13"/>
  <c r="BF256" i="13"/>
  <c r="AG392" i="13"/>
  <c r="AI283" i="13"/>
  <c r="AJ403" i="13"/>
  <c r="AS376" i="13"/>
  <c r="BF352" i="13"/>
  <c r="AV268" i="13"/>
  <c r="AK410" i="13"/>
  <c r="AH271" i="13"/>
  <c r="AQ407" i="13"/>
  <c r="BC249" i="13"/>
  <c r="BC256" i="13"/>
  <c r="AF350" i="13"/>
  <c r="AV353" i="13"/>
  <c r="BB258" i="13"/>
  <c r="AR368" i="13"/>
  <c r="AH377" i="13"/>
  <c r="BB256" i="13"/>
  <c r="AW396" i="13"/>
  <c r="AI392" i="13"/>
  <c r="AG283" i="13"/>
  <c r="AF403" i="13"/>
  <c r="AL356" i="13"/>
  <c r="AT376" i="13"/>
  <c r="AR273" i="13"/>
  <c r="BC352" i="13"/>
  <c r="AF284" i="13"/>
  <c r="AI410" i="13"/>
  <c r="AF271" i="13"/>
  <c r="BD269" i="13"/>
  <c r="AH264" i="13"/>
  <c r="AS407" i="13"/>
  <c r="AK389" i="13"/>
  <c r="AR371" i="13"/>
  <c r="BH349" i="13"/>
  <c r="AH344" i="13"/>
  <c r="AI346" i="13"/>
  <c r="BF258" i="13"/>
  <c r="AS396" i="13"/>
  <c r="AL283" i="13"/>
  <c r="AG403" i="13"/>
  <c r="AS280" i="13"/>
  <c r="AU376" i="13"/>
  <c r="BE352" i="13"/>
  <c r="AH265" i="13"/>
  <c r="AR382" i="13"/>
  <c r="AL410" i="13"/>
  <c r="AK271" i="13"/>
  <c r="AK264" i="13"/>
  <c r="AW407" i="13"/>
  <c r="AW282" i="13"/>
  <c r="AL389" i="13"/>
  <c r="AF365" i="13"/>
  <c r="AW371" i="13"/>
  <c r="BE349" i="13"/>
  <c r="BC360" i="13"/>
  <c r="AL344" i="13"/>
  <c r="AJ267" i="13"/>
  <c r="AK350" i="13"/>
  <c r="AH346" i="13"/>
  <c r="AH397" i="13"/>
  <c r="AU396" i="13"/>
  <c r="BF251" i="13"/>
  <c r="AR280" i="13"/>
  <c r="AF265" i="13"/>
  <c r="AS382" i="13"/>
  <c r="AU274" i="13"/>
  <c r="AL397" i="13"/>
  <c r="AV396" i="13"/>
  <c r="AU267" i="13"/>
  <c r="AG256" i="13"/>
  <c r="AH437" i="13"/>
  <c r="AU382" i="13"/>
  <c r="AW369" i="13"/>
  <c r="AL264" i="13"/>
  <c r="AU411" i="13"/>
  <c r="AQ279" i="13"/>
  <c r="AK397" i="13"/>
  <c r="AQ396" i="13"/>
  <c r="AH379" i="13"/>
  <c r="AU389" i="13"/>
  <c r="AV283" i="13"/>
  <c r="AK376" i="13"/>
  <c r="AQ260" i="13"/>
  <c r="AJ292" i="13"/>
  <c r="AL373" i="13"/>
  <c r="AS260" i="13"/>
  <c r="AU280" i="13"/>
  <c r="AU369" i="13"/>
  <c r="AJ264" i="13"/>
  <c r="AH399" i="13"/>
  <c r="AW267" i="13"/>
  <c r="AV260" i="13"/>
  <c r="AV280" i="13"/>
  <c r="AS369" i="13"/>
  <c r="AF264" i="13"/>
  <c r="AI415" i="13"/>
  <c r="AU381" i="13"/>
  <c r="AK395" i="13"/>
  <c r="AI399" i="13"/>
  <c r="AQ267" i="13"/>
  <c r="AF256" i="13"/>
  <c r="AW260" i="13"/>
  <c r="AQ280" i="13"/>
  <c r="AR369" i="13"/>
  <c r="AG264" i="13"/>
  <c r="BH259" i="13"/>
  <c r="BG353" i="13"/>
  <c r="AH259" i="13"/>
  <c r="AR286" i="13"/>
  <c r="AG415" i="13"/>
  <c r="AG346" i="13"/>
  <c r="AK352" i="13"/>
  <c r="AR283" i="13"/>
  <c r="AL292" i="13"/>
  <c r="AS286" i="13"/>
  <c r="AI404" i="13"/>
  <c r="AS381" i="13"/>
  <c r="AU392" i="13"/>
  <c r="AG377" i="13"/>
  <c r="AK386" i="13"/>
  <c r="AF395" i="13"/>
  <c r="BG251" i="13"/>
  <c r="AR288" i="13"/>
  <c r="AF415" i="13"/>
  <c r="AI352" i="13"/>
  <c r="AT283" i="13"/>
  <c r="AI292" i="13"/>
  <c r="AL404" i="13"/>
  <c r="AR381" i="13"/>
  <c r="AS392" i="13"/>
  <c r="AJ377" i="13"/>
  <c r="AI386" i="13"/>
  <c r="AH395" i="13"/>
  <c r="BB251" i="13"/>
  <c r="AQ392" i="13"/>
  <c r="AT288" i="13"/>
  <c r="AH415" i="13"/>
  <c r="AJ352" i="13"/>
  <c r="AU283" i="13"/>
  <c r="AH282" i="13"/>
  <c r="AJ404" i="13"/>
  <c r="AQ381" i="13"/>
  <c r="AR392" i="13"/>
  <c r="AG386" i="13"/>
  <c r="AG395" i="13"/>
  <c r="AV273" i="13"/>
  <c r="AV288" i="13"/>
  <c r="AS389" i="13"/>
  <c r="AL415" i="13"/>
  <c r="AL352" i="13"/>
  <c r="AW283" i="13"/>
  <c r="AG282" i="13"/>
  <c r="AT381" i="13"/>
  <c r="AV392" i="13"/>
  <c r="AH386" i="13"/>
  <c r="AJ395" i="13"/>
  <c r="AW271" i="13"/>
  <c r="BH251" i="13"/>
  <c r="AQ273" i="13"/>
  <c r="AT392" i="13"/>
  <c r="AR389" i="13"/>
  <c r="AJ415" i="13"/>
  <c r="AF282" i="13"/>
  <c r="AS274" i="13"/>
  <c r="AG399" i="13"/>
  <c r="AS273" i="13"/>
  <c r="AW389" i="13"/>
  <c r="AV286" i="13"/>
  <c r="AJ282" i="13"/>
  <c r="AR274" i="13"/>
  <c r="AT271" i="13"/>
  <c r="AJ399" i="13"/>
  <c r="AT273" i="13"/>
  <c r="AQ389" i="13"/>
  <c r="BG347" i="13"/>
  <c r="AK292" i="13"/>
  <c r="AU286" i="13"/>
  <c r="AT274" i="13"/>
  <c r="BE256" i="13"/>
  <c r="AV271" i="13"/>
  <c r="AL399" i="13"/>
  <c r="AU273" i="13"/>
  <c r="AT389" i="13"/>
  <c r="AF292" i="13"/>
  <c r="AT286" i="13"/>
  <c r="AV274" i="13"/>
  <c r="AF346" i="13"/>
  <c r="AH352" i="13"/>
  <c r="BB347" i="13"/>
  <c r="AG292" i="13"/>
  <c r="AW286" i="13"/>
  <c r="AW274" i="13"/>
  <c r="BD256" i="13"/>
  <c r="AL395" i="13"/>
  <c r="AH404" i="13"/>
  <c r="AL377" i="13"/>
  <c r="AR367" i="13"/>
  <c r="AS378" i="13"/>
  <c r="AK391" i="13"/>
  <c r="AG370" i="13"/>
  <c r="AU378" i="13"/>
  <c r="AF251" i="13"/>
  <c r="AS288" i="13"/>
  <c r="AJ346" i="13"/>
  <c r="BC347" i="13"/>
  <c r="AU288" i="13"/>
  <c r="AK346" i="13"/>
  <c r="BD347" i="13"/>
  <c r="AK282" i="13"/>
  <c r="AK404" i="13"/>
  <c r="AF377" i="13"/>
  <c r="AS413" i="13"/>
  <c r="AI377" i="13"/>
  <c r="BH256" i="13"/>
  <c r="AS271" i="13"/>
  <c r="AW413" i="13"/>
  <c r="AG378" i="13"/>
  <c r="AG380" i="13"/>
  <c r="AL380" i="13"/>
  <c r="AF390" i="13"/>
  <c r="AK380" i="13"/>
  <c r="AI372" i="13"/>
  <c r="BG266" i="13"/>
  <c r="BC266" i="13"/>
  <c r="BE252" i="13"/>
  <c r="AK370" i="13"/>
  <c r="AF250" i="13"/>
  <c r="AI390" i="13"/>
  <c r="AK368" i="13"/>
  <c r="BC348" i="13"/>
  <c r="AV401" i="13"/>
  <c r="AH378" i="13"/>
  <c r="AK355" i="13"/>
  <c r="AW370" i="13"/>
  <c r="AI380" i="13"/>
  <c r="AG361" i="13"/>
  <c r="AQ364" i="13"/>
  <c r="BD266" i="13"/>
  <c r="AJ255" i="13"/>
  <c r="AT378" i="13"/>
  <c r="AW359" i="13"/>
  <c r="AU385" i="13"/>
  <c r="BF252" i="13"/>
  <c r="AL273" i="13"/>
  <c r="AF370" i="13"/>
  <c r="AJ250" i="13"/>
  <c r="AW295" i="13"/>
  <c r="AK390" i="13"/>
  <c r="AF348" i="13"/>
  <c r="AT439" i="13"/>
  <c r="AR393" i="13"/>
  <c r="AL368" i="13"/>
  <c r="AK290" i="13"/>
  <c r="AR360" i="13"/>
  <c r="BD348" i="13"/>
  <c r="AI248" i="13"/>
  <c r="AQ414" i="13"/>
  <c r="AK378" i="13"/>
  <c r="AQ292" i="13"/>
  <c r="AU344" i="13"/>
  <c r="AH355" i="13"/>
  <c r="AU413" i="13"/>
  <c r="AF380" i="13"/>
  <c r="AL361" i="13"/>
  <c r="AK372" i="13"/>
  <c r="AU364" i="13"/>
  <c r="AI427" i="13"/>
  <c r="BH266" i="13"/>
  <c r="AI255" i="13"/>
  <c r="AR378" i="13"/>
  <c r="AR362" i="13"/>
  <c r="AV367" i="13"/>
  <c r="AR359" i="13"/>
  <c r="AQ385" i="13"/>
  <c r="AJ273" i="13"/>
  <c r="AI370" i="13"/>
  <c r="BC364" i="13"/>
  <c r="AH426" i="13"/>
  <c r="AU295" i="13"/>
  <c r="AJ348" i="13"/>
  <c r="AT438" i="13"/>
  <c r="AJ290" i="13"/>
  <c r="AV360" i="13"/>
  <c r="AL248" i="13"/>
  <c r="AK294" i="13"/>
  <c r="AJ378" i="13"/>
  <c r="AW292" i="13"/>
  <c r="AW278" i="13"/>
  <c r="AI428" i="13"/>
  <c r="BD346" i="13"/>
  <c r="AR413" i="13"/>
  <c r="AH361" i="13"/>
  <c r="AF372" i="13"/>
  <c r="AF280" i="13"/>
  <c r="BG366" i="13"/>
  <c r="AR415" i="13"/>
  <c r="AI429" i="13"/>
  <c r="AF255" i="13"/>
  <c r="AQ362" i="13"/>
  <c r="AS367" i="13"/>
  <c r="AG254" i="13"/>
  <c r="AU359" i="13"/>
  <c r="AU262" i="13"/>
  <c r="AT385" i="13"/>
  <c r="AL370" i="13"/>
  <c r="BB364" i="13"/>
  <c r="AH430" i="13"/>
  <c r="BG344" i="13"/>
  <c r="AS295" i="13"/>
  <c r="AT437" i="13"/>
  <c r="AW360" i="13"/>
  <c r="AF294" i="13"/>
  <c r="AI378" i="13"/>
  <c r="AS292" i="13"/>
  <c r="BC346" i="13"/>
  <c r="AS278" i="13"/>
  <c r="AQ413" i="13"/>
  <c r="AW384" i="13"/>
  <c r="AG372" i="13"/>
  <c r="AG280" i="13"/>
  <c r="BF366" i="13"/>
  <c r="AV415" i="13"/>
  <c r="BB264" i="13"/>
  <c r="AI430" i="13"/>
  <c r="AT362" i="13"/>
  <c r="AJ347" i="13"/>
  <c r="AT367" i="13"/>
  <c r="AH254" i="13"/>
  <c r="AV262" i="13"/>
  <c r="AG391" i="13"/>
  <c r="AH370" i="13"/>
  <c r="BF364" i="13"/>
  <c r="AH432" i="13"/>
  <c r="BB344" i="13"/>
  <c r="AT295" i="13"/>
  <c r="AT443" i="13"/>
  <c r="AR401" i="13"/>
  <c r="AG294" i="13"/>
  <c r="AT292" i="13"/>
  <c r="BG346" i="13"/>
  <c r="AR278" i="13"/>
  <c r="AQ370" i="13"/>
  <c r="AH251" i="13"/>
  <c r="AL372" i="13"/>
  <c r="AU362" i="13"/>
  <c r="AQ367" i="13"/>
  <c r="AL378" i="13"/>
  <c r="AV413" i="13"/>
  <c r="AQ384" i="13"/>
  <c r="AH372" i="13"/>
  <c r="AH280" i="13"/>
  <c r="BH366" i="13"/>
  <c r="AQ415" i="13"/>
  <c r="BG264" i="13"/>
  <c r="AI432" i="13"/>
  <c r="AV362" i="13"/>
  <c r="AI347" i="13"/>
  <c r="AU367" i="13"/>
  <c r="AL254" i="13"/>
  <c r="AQ262" i="13"/>
  <c r="BB252" i="13"/>
  <c r="AF391" i="13"/>
  <c r="BD364" i="13"/>
  <c r="AH428" i="13"/>
  <c r="BD344" i="13"/>
  <c r="AH250" i="13"/>
  <c r="AF368" i="13"/>
  <c r="BB348" i="13"/>
  <c r="AW401" i="13"/>
  <c r="AH294" i="13"/>
  <c r="BH346" i="13"/>
  <c r="BC432" i="13"/>
  <c r="AU278" i="13"/>
  <c r="AF355" i="13"/>
  <c r="AR370" i="13"/>
  <c r="AG251" i="13"/>
  <c r="AU415" i="13"/>
  <c r="AV384" i="13"/>
  <c r="AI280" i="13"/>
  <c r="BB366" i="13"/>
  <c r="AS415" i="13"/>
  <c r="BD264" i="13"/>
  <c r="AS362" i="13"/>
  <c r="AL347" i="13"/>
  <c r="AF254" i="13"/>
  <c r="AR262" i="13"/>
  <c r="BD252" i="13"/>
  <c r="AH391" i="13"/>
  <c r="AH429" i="13"/>
  <c r="BC344" i="13"/>
  <c r="AK250" i="13"/>
  <c r="AJ390" i="13"/>
  <c r="AQ393" i="13"/>
  <c r="AI368" i="13"/>
  <c r="BE348" i="13"/>
  <c r="AS401" i="13"/>
  <c r="AU414" i="13"/>
  <c r="AJ294" i="13"/>
  <c r="AS344" i="13"/>
  <c r="BE346" i="13"/>
  <c r="AQ278" i="13"/>
  <c r="AG355" i="13"/>
  <c r="AT370" i="13"/>
  <c r="AJ251" i="13"/>
  <c r="AR429" i="13"/>
  <c r="AS384" i="13"/>
  <c r="AL280" i="13"/>
  <c r="BC366" i="13"/>
  <c r="AR364" i="13"/>
  <c r="AT415" i="13"/>
  <c r="BF264" i="13"/>
  <c r="BF266" i="13"/>
  <c r="AK347" i="13"/>
  <c r="AI254" i="13"/>
  <c r="AT262" i="13"/>
  <c r="BG252" i="13"/>
  <c r="AH273" i="13"/>
  <c r="AL391" i="13"/>
  <c r="BH344" i="13"/>
  <c r="AG250" i="13"/>
  <c r="AL390" i="13"/>
  <c r="AW393" i="13"/>
  <c r="AH368" i="13"/>
  <c r="AF290" i="13"/>
  <c r="BG348" i="13"/>
  <c r="AG248" i="13"/>
  <c r="AQ401" i="13"/>
  <c r="AT414" i="13"/>
  <c r="AV344" i="13"/>
  <c r="BF346" i="13"/>
  <c r="AV278" i="13"/>
  <c r="AJ355" i="13"/>
  <c r="AU370" i="13"/>
  <c r="AL251" i="13"/>
  <c r="AR432" i="13"/>
  <c r="AH380" i="13"/>
  <c r="AR384" i="13"/>
  <c r="BE366" i="13"/>
  <c r="AT364" i="13"/>
  <c r="BC264" i="13"/>
  <c r="BE266" i="13"/>
  <c r="AQ378" i="13"/>
  <c r="AF347" i="13"/>
  <c r="BH252" i="13"/>
  <c r="AG273" i="13"/>
  <c r="AJ391" i="13"/>
  <c r="BE344" i="13"/>
  <c r="AL250" i="13"/>
  <c r="AG390" i="13"/>
  <c r="AG348" i="13"/>
  <c r="AT393" i="13"/>
  <c r="AG368" i="13"/>
  <c r="AG290" i="13"/>
  <c r="BF348" i="13"/>
  <c r="AH248" i="13"/>
  <c r="AU401" i="13"/>
  <c r="AV414" i="13"/>
  <c r="AQ344" i="13"/>
  <c r="BC429" i="13"/>
  <c r="AL355" i="13"/>
  <c r="AV370" i="13"/>
  <c r="AK251" i="13"/>
  <c r="AR426" i="13"/>
  <c r="AV378" i="13"/>
  <c r="AR430" i="13"/>
  <c r="AF354" i="13"/>
  <c r="AT379" i="13"/>
  <c r="BE255" i="13"/>
  <c r="AJ429" i="13"/>
  <c r="AU412" i="13"/>
  <c r="AT354" i="13"/>
  <c r="AQ373" i="13"/>
  <c r="BC267" i="13"/>
  <c r="BE428" i="13"/>
  <c r="AG291" i="13"/>
  <c r="AW253" i="13"/>
  <c r="AG364" i="13"/>
  <c r="AQ350" i="13"/>
  <c r="AI277" i="13"/>
  <c r="AH354" i="13"/>
  <c r="AJ430" i="13"/>
  <c r="AS412" i="13"/>
  <c r="AV354" i="13"/>
  <c r="AT373" i="13"/>
  <c r="AF409" i="13"/>
  <c r="BE427" i="13"/>
  <c r="AJ291" i="13"/>
  <c r="AR253" i="13"/>
  <c r="AL364" i="13"/>
  <c r="AW350" i="13"/>
  <c r="AL406" i="13"/>
  <c r="AK277" i="13"/>
  <c r="AS356" i="13"/>
  <c r="AJ354" i="13"/>
  <c r="AJ428" i="13"/>
  <c r="AT412" i="13"/>
  <c r="AW354" i="13"/>
  <c r="AH409" i="13"/>
  <c r="BE431" i="13"/>
  <c r="AK291" i="13"/>
  <c r="AV253" i="13"/>
  <c r="AI406" i="13"/>
  <c r="AT356" i="13"/>
  <c r="AV412" i="13"/>
  <c r="AS354" i="13"/>
  <c r="AR388" i="13"/>
  <c r="AQ289" i="13"/>
  <c r="AL409" i="13"/>
  <c r="BE426" i="13"/>
  <c r="AL291" i="13"/>
  <c r="AT253" i="13"/>
  <c r="AF441" i="13"/>
  <c r="AF406" i="13"/>
  <c r="AF274" i="13"/>
  <c r="AR356" i="13"/>
  <c r="AT263" i="13"/>
  <c r="AW412" i="13"/>
  <c r="AU388" i="13"/>
  <c r="AR289" i="13"/>
  <c r="AG409" i="13"/>
  <c r="BE429" i="13"/>
  <c r="AF291" i="13"/>
  <c r="AF438" i="13"/>
  <c r="AH406" i="13"/>
  <c r="AH278" i="13"/>
  <c r="AK274" i="13"/>
  <c r="AU356" i="13"/>
  <c r="AR263" i="13"/>
  <c r="AS379" i="13"/>
  <c r="BB255" i="13"/>
  <c r="AW388" i="13"/>
  <c r="AS289" i="13"/>
  <c r="AJ409" i="13"/>
  <c r="AF439" i="13"/>
  <c r="AG406" i="13"/>
  <c r="AJ278" i="13"/>
  <c r="AH274" i="13"/>
  <c r="AV356" i="13"/>
  <c r="AQ263" i="13"/>
  <c r="AV379" i="13"/>
  <c r="BG255" i="13"/>
  <c r="AS388" i="13"/>
  <c r="AT289" i="13"/>
  <c r="AK409" i="13"/>
  <c r="BG267" i="13"/>
  <c r="AF437" i="13"/>
  <c r="AJ406" i="13"/>
  <c r="AG274" i="13"/>
  <c r="AS263" i="13"/>
  <c r="AR379" i="13"/>
  <c r="BD255" i="13"/>
  <c r="AW373" i="13"/>
  <c r="AQ388" i="13"/>
  <c r="AU289" i="13"/>
  <c r="BB267" i="13"/>
  <c r="AF440" i="13"/>
  <c r="AF364" i="13"/>
  <c r="AS350" i="13"/>
  <c r="AH277" i="13"/>
  <c r="AI274" i="13"/>
  <c r="AV263" i="13"/>
  <c r="AI354" i="13"/>
  <c r="AQ379" i="13"/>
  <c r="BC255" i="13"/>
  <c r="AJ431" i="13"/>
  <c r="AV373" i="13"/>
  <c r="AT388" i="13"/>
  <c r="AV289" i="13"/>
  <c r="BD267" i="13"/>
  <c r="AF443" i="13"/>
  <c r="AJ364" i="13"/>
  <c r="AT350" i="13"/>
  <c r="AF277" i="13"/>
  <c r="AJ274" i="13"/>
  <c r="AW263" i="13"/>
  <c r="AK354" i="13"/>
  <c r="AU379" i="13"/>
  <c r="BH255" i="13"/>
  <c r="AJ432" i="13"/>
  <c r="AQ354" i="13"/>
  <c r="AU373" i="13"/>
  <c r="BE267" i="13"/>
  <c r="AQ253" i="13"/>
  <c r="AI364" i="13"/>
  <c r="AV350" i="13"/>
  <c r="AL277" i="13"/>
  <c r="AK357" i="13"/>
  <c r="AT390" i="13"/>
  <c r="AS347" i="13"/>
  <c r="AV279" i="13"/>
  <c r="BF357" i="13"/>
  <c r="AG376" i="13"/>
  <c r="AV255" i="13"/>
  <c r="AL407" i="13"/>
  <c r="AH440" i="13"/>
  <c r="BG265" i="13"/>
  <c r="BF353" i="13"/>
  <c r="AK385" i="13"/>
  <c r="AI384" i="13"/>
  <c r="AJ383" i="13"/>
  <c r="AQ387" i="13"/>
  <c r="BD259" i="13"/>
  <c r="AL357" i="13"/>
  <c r="AT365" i="13"/>
  <c r="AR279" i="13"/>
  <c r="BE357" i="13"/>
  <c r="AI388" i="13"/>
  <c r="AJ253" i="13"/>
  <c r="AH407" i="13"/>
  <c r="AH443" i="13"/>
  <c r="AQ275" i="13"/>
  <c r="AI379" i="13"/>
  <c r="BH353" i="13"/>
  <c r="AK384" i="13"/>
  <c r="BG259" i="13"/>
  <c r="AH357" i="13"/>
  <c r="BB365" i="13"/>
  <c r="AW395" i="13"/>
  <c r="AU365" i="13"/>
  <c r="AU279" i="13"/>
  <c r="BD357" i="13"/>
  <c r="AF388" i="13"/>
  <c r="AF253" i="13"/>
  <c r="AJ407" i="13"/>
  <c r="AH438" i="13"/>
  <c r="AT275" i="13"/>
  <c r="AJ379" i="13"/>
  <c r="BD353" i="13"/>
  <c r="AJ384" i="13"/>
  <c r="BF259" i="13"/>
  <c r="AJ369" i="13"/>
  <c r="AF357" i="13"/>
  <c r="BC365" i="13"/>
  <c r="AT395" i="13"/>
  <c r="AR365" i="13"/>
  <c r="AR375" i="13"/>
  <c r="BB357" i="13"/>
  <c r="AL388" i="13"/>
  <c r="AH253" i="13"/>
  <c r="AF407" i="13"/>
  <c r="AH441" i="13"/>
  <c r="AR275" i="13"/>
  <c r="AF379" i="13"/>
  <c r="BC353" i="13"/>
  <c r="AL384" i="13"/>
  <c r="AG394" i="13"/>
  <c r="BB259" i="13"/>
  <c r="AF278" i="13"/>
  <c r="AG357" i="13"/>
  <c r="BD365" i="13"/>
  <c r="AQ395" i="13"/>
  <c r="AV365" i="13"/>
  <c r="AT375" i="13"/>
  <c r="BG357" i="13"/>
  <c r="AG388" i="13"/>
  <c r="AK253" i="13"/>
  <c r="AG407" i="13"/>
  <c r="AU275" i="13"/>
  <c r="BB268" i="13"/>
  <c r="AG379" i="13"/>
  <c r="BB353" i="13"/>
  <c r="AH384" i="13"/>
  <c r="AF394" i="13"/>
  <c r="BE259" i="13"/>
  <c r="AI357" i="13"/>
  <c r="BE365" i="13"/>
  <c r="AS395" i="13"/>
  <c r="AW365" i="13"/>
  <c r="AV375" i="13"/>
  <c r="AJ388" i="13"/>
  <c r="AT255" i="13"/>
  <c r="AL253" i="13"/>
  <c r="AW275" i="13"/>
  <c r="BF268" i="13"/>
  <c r="AK379" i="13"/>
  <c r="BC265" i="13"/>
  <c r="AH394" i="13"/>
  <c r="AK287" i="13"/>
  <c r="AW387" i="13"/>
  <c r="AR390" i="13"/>
  <c r="BF365" i="13"/>
  <c r="AR395" i="13"/>
  <c r="AU375" i="13"/>
  <c r="AI376" i="13"/>
  <c r="AR255" i="13"/>
  <c r="AG253" i="13"/>
  <c r="AT408" i="13"/>
  <c r="BC268" i="13"/>
  <c r="BD265" i="13"/>
  <c r="BE363" i="13"/>
  <c r="AJ385" i="13"/>
  <c r="AJ394" i="13"/>
  <c r="AF383" i="13"/>
  <c r="AV387" i="13"/>
  <c r="AI278" i="13"/>
  <c r="AW375" i="13"/>
  <c r="AJ376" i="13"/>
  <c r="AS255" i="13"/>
  <c r="BD268" i="13"/>
  <c r="BE265" i="13"/>
  <c r="AG385" i="13"/>
  <c r="AL394" i="13"/>
  <c r="AI383" i="13"/>
  <c r="AS387" i="13"/>
  <c r="AL278" i="13"/>
  <c r="BG365" i="13"/>
  <c r="AQ390" i="13"/>
  <c r="AV395" i="13"/>
  <c r="AS279" i="13"/>
  <c r="AQ375" i="13"/>
  <c r="AL376" i="13"/>
  <c r="AW255" i="13"/>
  <c r="BE268" i="13"/>
  <c r="BH265" i="13"/>
  <c r="AF385" i="13"/>
  <c r="AI394" i="13"/>
  <c r="AH383" i="13"/>
  <c r="AR387" i="13"/>
  <c r="AG278" i="13"/>
  <c r="AV390" i="13"/>
  <c r="AS390" i="13"/>
  <c r="AW279" i="13"/>
  <c r="AF376" i="13"/>
  <c r="AU255" i="13"/>
  <c r="AH442" i="13"/>
  <c r="BH268" i="13"/>
  <c r="BB265" i="13"/>
  <c r="AL385" i="13"/>
  <c r="AL383" i="13"/>
  <c r="AT387" i="13"/>
  <c r="AR431" i="13"/>
  <c r="AU351" i="13"/>
  <c r="AQ411" i="13"/>
  <c r="AF373" i="13"/>
  <c r="AR408" i="13"/>
  <c r="AF259" i="13"/>
  <c r="BB363" i="13"/>
  <c r="AJ287" i="13"/>
  <c r="AI369" i="13"/>
  <c r="AQ347" i="13"/>
  <c r="AR351" i="13"/>
  <c r="AW411" i="13"/>
  <c r="AJ373" i="13"/>
  <c r="AT398" i="13"/>
  <c r="AL413" i="13"/>
  <c r="BC250" i="13"/>
  <c r="AJ259" i="13"/>
  <c r="BF363" i="13"/>
  <c r="AT257" i="13"/>
  <c r="AL287" i="13"/>
  <c r="AK369" i="13"/>
  <c r="AT347" i="13"/>
  <c r="AW351" i="13"/>
  <c r="AR411" i="13"/>
  <c r="AH373" i="13"/>
  <c r="BE257" i="13"/>
  <c r="BD430" i="13"/>
  <c r="AQ398" i="13"/>
  <c r="AG413" i="13"/>
  <c r="BD250" i="13"/>
  <c r="AI259" i="13"/>
  <c r="BG363" i="13"/>
  <c r="AW257" i="13"/>
  <c r="AG287" i="13"/>
  <c r="AF369" i="13"/>
  <c r="BF262" i="13"/>
  <c r="AR347" i="13"/>
  <c r="AS351" i="13"/>
  <c r="BC257" i="13"/>
  <c r="AJ414" i="13"/>
  <c r="AQ404" i="13"/>
  <c r="BD427" i="13"/>
  <c r="AS398" i="13"/>
  <c r="AI413" i="13"/>
  <c r="BG250" i="13"/>
  <c r="AU257" i="13"/>
  <c r="AG369" i="13"/>
  <c r="AI279" i="13"/>
  <c r="BG262" i="13"/>
  <c r="AV347" i="13"/>
  <c r="AV351" i="13"/>
  <c r="BF257" i="13"/>
  <c r="AG414" i="13"/>
  <c r="AT404" i="13"/>
  <c r="BD428" i="13"/>
  <c r="AR398" i="13"/>
  <c r="AK413" i="13"/>
  <c r="BH250" i="13"/>
  <c r="AR257" i="13"/>
  <c r="AH369" i="13"/>
  <c r="AF279" i="13"/>
  <c r="BB262" i="13"/>
  <c r="AU347" i="13"/>
  <c r="BH257" i="13"/>
  <c r="AF414" i="13"/>
  <c r="AS404" i="13"/>
  <c r="BD429" i="13"/>
  <c r="AW398" i="13"/>
  <c r="AH413" i="13"/>
  <c r="BF250" i="13"/>
  <c r="AQ257" i="13"/>
  <c r="AG279" i="13"/>
  <c r="BC262" i="13"/>
  <c r="BD257" i="13"/>
  <c r="AH414" i="13"/>
  <c r="AW404" i="13"/>
  <c r="BD431" i="13"/>
  <c r="AU398" i="13"/>
  <c r="AV408" i="13"/>
  <c r="AJ413" i="13"/>
  <c r="BE250" i="13"/>
  <c r="AS257" i="13"/>
  <c r="AK279" i="13"/>
  <c r="BD262" i="13"/>
  <c r="BB257" i="13"/>
  <c r="AI414" i="13"/>
  <c r="AV404" i="13"/>
  <c r="BD426" i="13"/>
  <c r="AS408" i="13"/>
  <c r="AJ279" i="13"/>
  <c r="BE262" i="13"/>
  <c r="AV411" i="13"/>
  <c r="AI373" i="13"/>
  <c r="AK414" i="13"/>
  <c r="AU404" i="13"/>
  <c r="AQ408" i="13"/>
  <c r="AG259" i="13"/>
  <c r="BH363" i="13"/>
  <c r="AF287" i="13"/>
  <c r="AH279" i="13"/>
  <c r="AS411" i="13"/>
  <c r="AK373" i="13"/>
  <c r="AW408" i="13"/>
  <c r="AK259" i="13"/>
  <c r="BD363" i="13"/>
  <c r="AH287" i="13"/>
  <c r="AR309" i="13"/>
  <c r="AU309" i="13"/>
  <c r="AQ309" i="13"/>
  <c r="AW309" i="13"/>
  <c r="AS309" i="13"/>
  <c r="AT309" i="13"/>
  <c r="AV309" i="13"/>
  <c r="AG314" i="13"/>
  <c r="AI314" i="13"/>
  <c r="AK314" i="13"/>
  <c r="AL314" i="13"/>
  <c r="AH314" i="13"/>
  <c r="AF314" i="13"/>
  <c r="AJ314" i="13"/>
  <c r="BE383" i="13"/>
  <c r="BG383" i="13"/>
  <c r="BB383" i="13"/>
  <c r="BF383" i="13"/>
  <c r="BD383" i="13"/>
  <c r="BC383" i="13"/>
  <c r="BH383" i="13"/>
  <c r="BD308" i="13"/>
  <c r="BH308" i="13"/>
  <c r="BF308" i="13"/>
  <c r="BC308" i="13"/>
  <c r="BE308" i="13"/>
  <c r="BB308" i="13"/>
  <c r="BG308" i="13"/>
  <c r="BH273" i="13"/>
  <c r="BF273" i="13"/>
  <c r="BE273" i="13"/>
  <c r="BC273" i="13"/>
  <c r="BD273" i="13"/>
  <c r="BB273" i="13"/>
  <c r="BG273" i="13"/>
  <c r="BC331" i="13"/>
  <c r="BH331" i="13"/>
  <c r="BG331" i="13"/>
  <c r="BF331" i="13"/>
  <c r="BE331" i="13"/>
  <c r="BD331" i="13"/>
  <c r="BB331" i="13"/>
  <c r="AW310" i="13"/>
  <c r="AT310" i="13"/>
  <c r="AQ310" i="13"/>
  <c r="AV310" i="13"/>
  <c r="AR310" i="13"/>
  <c r="AS310" i="13"/>
  <c r="AU310" i="13"/>
  <c r="AG443" i="13"/>
  <c r="AG439" i="13"/>
  <c r="AG442" i="13"/>
  <c r="AG440" i="13"/>
  <c r="AG438" i="13"/>
  <c r="AG437" i="13"/>
  <c r="AG441" i="13"/>
  <c r="AU334" i="13"/>
  <c r="AW334" i="13"/>
  <c r="AT334" i="13"/>
  <c r="AS334" i="13"/>
  <c r="AV334" i="13"/>
  <c r="AQ334" i="13"/>
  <c r="AR334" i="13"/>
  <c r="BG395" i="13"/>
  <c r="BE395" i="13"/>
  <c r="BB395" i="13"/>
  <c r="BD395" i="13"/>
  <c r="BC395" i="13"/>
  <c r="BF395" i="13"/>
  <c r="BH395" i="13"/>
  <c r="BC319" i="13"/>
  <c r="BH319" i="13"/>
  <c r="BB319" i="13"/>
  <c r="BD319" i="13"/>
  <c r="BE319" i="13"/>
  <c r="BF319" i="13"/>
  <c r="BG319" i="13"/>
  <c r="AR327" i="13"/>
  <c r="AU327" i="13"/>
  <c r="AT327" i="13"/>
  <c r="AS327" i="13"/>
  <c r="AW327" i="13"/>
  <c r="AQ327" i="13"/>
  <c r="AV327" i="13"/>
  <c r="AR333" i="13"/>
  <c r="AU333" i="13"/>
  <c r="AT333" i="13"/>
  <c r="AW333" i="13"/>
  <c r="AV333" i="13"/>
  <c r="AS333" i="13"/>
  <c r="AQ333" i="13"/>
  <c r="AQ297" i="13"/>
  <c r="AW297" i="13"/>
  <c r="AS297" i="13"/>
  <c r="AV297" i="13"/>
  <c r="AU297" i="13"/>
  <c r="AR297" i="13"/>
  <c r="AT297" i="13"/>
  <c r="AW300" i="13"/>
  <c r="AU300" i="13"/>
  <c r="AT300" i="13"/>
  <c r="AS300" i="13"/>
  <c r="AQ300" i="13"/>
  <c r="AR300" i="13"/>
  <c r="AV300" i="13"/>
  <c r="BG407" i="13"/>
  <c r="BB407" i="13"/>
  <c r="BH407" i="13"/>
  <c r="BC407" i="13"/>
  <c r="BF407" i="13"/>
  <c r="BE407" i="13"/>
  <c r="BD407" i="13"/>
  <c r="BE401" i="13"/>
  <c r="BG401" i="13"/>
  <c r="BB401" i="13"/>
  <c r="BC401" i="13"/>
  <c r="BD401" i="13"/>
  <c r="BF401" i="13"/>
  <c r="BH401" i="13"/>
  <c r="BD442" i="13"/>
  <c r="BD440" i="13"/>
  <c r="BD439" i="13"/>
  <c r="BD437" i="13"/>
  <c r="BD443" i="13"/>
  <c r="BD441" i="13"/>
  <c r="BD438" i="13"/>
  <c r="AL319" i="13"/>
  <c r="AJ319" i="13"/>
  <c r="AH319" i="13"/>
  <c r="AF319" i="13"/>
  <c r="AK319" i="13"/>
  <c r="AI319" i="13"/>
  <c r="AG319" i="13"/>
  <c r="AH296" i="13"/>
  <c r="AF296" i="13"/>
  <c r="AK296" i="13"/>
  <c r="AI296" i="13"/>
  <c r="AJ296" i="13"/>
  <c r="AG296" i="13"/>
  <c r="AL296" i="13"/>
  <c r="AQ439" i="13"/>
  <c r="AQ442" i="13"/>
  <c r="AQ437" i="13"/>
  <c r="AQ443" i="13"/>
  <c r="AQ441" i="13"/>
  <c r="AQ440" i="13"/>
  <c r="AQ438" i="13"/>
  <c r="AK331" i="13"/>
  <c r="AI331" i="13"/>
  <c r="AF331" i="13"/>
  <c r="AH331" i="13"/>
  <c r="AJ331" i="13"/>
  <c r="AL331" i="13"/>
  <c r="AG331" i="13"/>
  <c r="AK337" i="13"/>
  <c r="AJ337" i="13"/>
  <c r="AH337" i="13"/>
  <c r="AG337" i="13"/>
  <c r="AF337" i="13"/>
  <c r="AL337" i="13"/>
  <c r="AI337" i="13"/>
  <c r="AQ430" i="13"/>
  <c r="AQ432" i="13"/>
  <c r="AQ428" i="13"/>
  <c r="AQ431" i="13"/>
  <c r="AQ429" i="13"/>
  <c r="AQ427" i="13"/>
  <c r="AQ426" i="13"/>
  <c r="BH373" i="13"/>
  <c r="BG373" i="13"/>
  <c r="BF373" i="13"/>
  <c r="BE373" i="13"/>
  <c r="BC373" i="13"/>
  <c r="BD373" i="13"/>
  <c r="BB373" i="13"/>
  <c r="BH371" i="13"/>
  <c r="BG371" i="13"/>
  <c r="BF371" i="13"/>
  <c r="BD371" i="13"/>
  <c r="BC371" i="13"/>
  <c r="BE371" i="13"/>
  <c r="BB371" i="13"/>
  <c r="BE310" i="13"/>
  <c r="BC310" i="13"/>
  <c r="BB310" i="13"/>
  <c r="BH310" i="13"/>
  <c r="BF310" i="13"/>
  <c r="BG310" i="13"/>
  <c r="BD310" i="13"/>
  <c r="BH301" i="13"/>
  <c r="BD301" i="13"/>
  <c r="BC301" i="13"/>
  <c r="BG301" i="13"/>
  <c r="BF301" i="13"/>
  <c r="BB301" i="13"/>
  <c r="BE301" i="13"/>
  <c r="BG285" i="13"/>
  <c r="BF285" i="13"/>
  <c r="BB285" i="13"/>
  <c r="BH285" i="13"/>
  <c r="BC285" i="13"/>
  <c r="BD285" i="13"/>
  <c r="BE285" i="13"/>
  <c r="BF272" i="13"/>
  <c r="BC272" i="13"/>
  <c r="BB272" i="13"/>
  <c r="BH272" i="13"/>
  <c r="BG272" i="13"/>
  <c r="BD272" i="13"/>
  <c r="BE272" i="13"/>
  <c r="BD326" i="13"/>
  <c r="BB326" i="13"/>
  <c r="BC326" i="13"/>
  <c r="BF326" i="13"/>
  <c r="BH326" i="13"/>
  <c r="BE326" i="13"/>
  <c r="BG326" i="13"/>
  <c r="AV296" i="13"/>
  <c r="AT296" i="13"/>
  <c r="AW296" i="13"/>
  <c r="AU296" i="13"/>
  <c r="AR296" i="13"/>
  <c r="AS296" i="13"/>
  <c r="AQ296" i="13"/>
  <c r="AG308" i="13"/>
  <c r="AJ308" i="13"/>
  <c r="AL308" i="13"/>
  <c r="AF308" i="13"/>
  <c r="AK308" i="13"/>
  <c r="AH308" i="13"/>
  <c r="AI308" i="13"/>
  <c r="AH341" i="13"/>
  <c r="AJ341" i="13"/>
  <c r="AK341" i="13"/>
  <c r="AI341" i="13"/>
  <c r="AL341" i="13"/>
  <c r="AF341" i="13"/>
  <c r="AG341" i="13"/>
  <c r="BG309" i="13"/>
  <c r="BH309" i="13"/>
  <c r="BE309" i="13"/>
  <c r="BB309" i="13"/>
  <c r="BF309" i="13"/>
  <c r="BD309" i="13"/>
  <c r="BC309" i="13"/>
  <c r="BH284" i="13"/>
  <c r="BG284" i="13"/>
  <c r="BF284" i="13"/>
  <c r="BE284" i="13"/>
  <c r="BD284" i="13"/>
  <c r="BC284" i="13"/>
  <c r="BB284" i="13"/>
  <c r="BC322" i="13"/>
  <c r="BF322" i="13"/>
  <c r="BH322" i="13"/>
  <c r="BD322" i="13"/>
  <c r="BE322" i="13"/>
  <c r="BB322" i="13"/>
  <c r="BG322" i="13"/>
  <c r="AR312" i="13"/>
  <c r="AW312" i="13"/>
  <c r="AU312" i="13"/>
  <c r="AS312" i="13"/>
  <c r="AQ312" i="13"/>
  <c r="AT312" i="13"/>
  <c r="AV312" i="13"/>
  <c r="AU427" i="13"/>
  <c r="AU432" i="13"/>
  <c r="AU429" i="13"/>
  <c r="AU428" i="13"/>
  <c r="AU426" i="13"/>
  <c r="AU430" i="13"/>
  <c r="AU431" i="13"/>
  <c r="BB311" i="13"/>
  <c r="BD311" i="13"/>
  <c r="BF311" i="13"/>
  <c r="BH311" i="13"/>
  <c r="BE311" i="13"/>
  <c r="BG311" i="13"/>
  <c r="BC311" i="13"/>
  <c r="AT326" i="13"/>
  <c r="AW326" i="13"/>
  <c r="AU326" i="13"/>
  <c r="AR326" i="13"/>
  <c r="AV326" i="13"/>
  <c r="AS326" i="13"/>
  <c r="AQ326" i="13"/>
  <c r="AF315" i="13"/>
  <c r="AH315" i="13"/>
  <c r="AG315" i="13"/>
  <c r="AJ315" i="13"/>
  <c r="AL315" i="13"/>
  <c r="AK315" i="13"/>
  <c r="AI315" i="13"/>
  <c r="BH289" i="13"/>
  <c r="BD289" i="13"/>
  <c r="BB289" i="13"/>
  <c r="BG289" i="13"/>
  <c r="BE289" i="13"/>
  <c r="BC289" i="13"/>
  <c r="BF289" i="13"/>
  <c r="AV332" i="13"/>
  <c r="AU332" i="13"/>
  <c r="AT332" i="13"/>
  <c r="AS332" i="13"/>
  <c r="AR332" i="13"/>
  <c r="AQ332" i="13"/>
  <c r="AW332" i="13"/>
  <c r="AR336" i="13"/>
  <c r="AQ336" i="13"/>
  <c r="AS336" i="13"/>
  <c r="AV336" i="13"/>
  <c r="AW336" i="13"/>
  <c r="AU336" i="13"/>
  <c r="AT336" i="13"/>
  <c r="AV298" i="13"/>
  <c r="AU298" i="13"/>
  <c r="AT298" i="13"/>
  <c r="AR298" i="13"/>
  <c r="AQ298" i="13"/>
  <c r="AW298" i="13"/>
  <c r="AS298" i="13"/>
  <c r="AV301" i="13"/>
  <c r="AU301" i="13"/>
  <c r="AT301" i="13"/>
  <c r="AQ301" i="13"/>
  <c r="AS301" i="13"/>
  <c r="AR301" i="13"/>
  <c r="AW301" i="13"/>
  <c r="BH413" i="13"/>
  <c r="BG413" i="13"/>
  <c r="BE413" i="13"/>
  <c r="BD413" i="13"/>
  <c r="BB413" i="13"/>
  <c r="BF413" i="13"/>
  <c r="BC413" i="13"/>
  <c r="BG405" i="13"/>
  <c r="BH405" i="13"/>
  <c r="BD405" i="13"/>
  <c r="BB405" i="13"/>
  <c r="BF405" i="13"/>
  <c r="BE405" i="13"/>
  <c r="BC405" i="13"/>
  <c r="AL431" i="13"/>
  <c r="AL430" i="13"/>
  <c r="AL429" i="13"/>
  <c r="AL427" i="13"/>
  <c r="AL426" i="13"/>
  <c r="AL428" i="13"/>
  <c r="AL432" i="13"/>
  <c r="BF438" i="13"/>
  <c r="BF443" i="13"/>
  <c r="BF440" i="13"/>
  <c r="BF442" i="13"/>
  <c r="BF437" i="13"/>
  <c r="BF439" i="13"/>
  <c r="BF441" i="13"/>
  <c r="AL299" i="13"/>
  <c r="AJ299" i="13"/>
  <c r="AI299" i="13"/>
  <c r="AG299" i="13"/>
  <c r="AF299" i="13"/>
  <c r="AK299" i="13"/>
  <c r="AH299" i="13"/>
  <c r="AK316" i="13"/>
  <c r="AL316" i="13"/>
  <c r="AJ316" i="13"/>
  <c r="AI316" i="13"/>
  <c r="AF316" i="13"/>
  <c r="AH316" i="13"/>
  <c r="AG316" i="13"/>
  <c r="AG323" i="13"/>
  <c r="AF323" i="13"/>
  <c r="AI323" i="13"/>
  <c r="AH323" i="13"/>
  <c r="AJ323" i="13"/>
  <c r="AK323" i="13"/>
  <c r="AL323" i="13"/>
  <c r="AK334" i="13"/>
  <c r="AI334" i="13"/>
  <c r="AG334" i="13"/>
  <c r="AJ334" i="13"/>
  <c r="AL334" i="13"/>
  <c r="AF334" i="13"/>
  <c r="AH334" i="13"/>
  <c r="AV205" i="13"/>
  <c r="AV200" i="13"/>
  <c r="AV203" i="13"/>
  <c r="AV202" i="13"/>
  <c r="AV201" i="13"/>
  <c r="AV204" i="13"/>
  <c r="AV206" i="13"/>
  <c r="BG376" i="13"/>
  <c r="BH376" i="13"/>
  <c r="BE376" i="13"/>
  <c r="BB376" i="13"/>
  <c r="BD376" i="13"/>
  <c r="BC376" i="13"/>
  <c r="BF376" i="13"/>
  <c r="BG387" i="13"/>
  <c r="BE387" i="13"/>
  <c r="BF387" i="13"/>
  <c r="BC387" i="13"/>
  <c r="BH387" i="13"/>
  <c r="BD387" i="13"/>
  <c r="BB387" i="13"/>
  <c r="BH314" i="13"/>
  <c r="BG314" i="13"/>
  <c r="BD314" i="13"/>
  <c r="BC314" i="13"/>
  <c r="BB314" i="13"/>
  <c r="BE314" i="13"/>
  <c r="BF314" i="13"/>
  <c r="BG318" i="13"/>
  <c r="BF318" i="13"/>
  <c r="BB318" i="13"/>
  <c r="BH318" i="13"/>
  <c r="BD318" i="13"/>
  <c r="BE318" i="13"/>
  <c r="BC318" i="13"/>
  <c r="BH288" i="13"/>
  <c r="BF288" i="13"/>
  <c r="BE288" i="13"/>
  <c r="BC288" i="13"/>
  <c r="BG288" i="13"/>
  <c r="BD288" i="13"/>
  <c r="BB288" i="13"/>
  <c r="BG282" i="13"/>
  <c r="BC282" i="13"/>
  <c r="BD282" i="13"/>
  <c r="BE282" i="13"/>
  <c r="BH282" i="13"/>
  <c r="BF282" i="13"/>
  <c r="BB282" i="13"/>
  <c r="AQ322" i="13"/>
  <c r="AS322" i="13"/>
  <c r="AV322" i="13"/>
  <c r="AU322" i="13"/>
  <c r="AR322" i="13"/>
  <c r="AT322" i="13"/>
  <c r="AW322" i="13"/>
  <c r="AK188" i="13"/>
  <c r="AK193" i="13"/>
  <c r="AK192" i="13"/>
  <c r="AK187" i="13"/>
  <c r="AK190" i="13"/>
  <c r="AK189" i="13"/>
  <c r="AK191" i="13"/>
  <c r="AR321" i="13"/>
  <c r="AT321" i="13"/>
  <c r="AW321" i="13"/>
  <c r="AU321" i="13"/>
  <c r="AV321" i="13"/>
  <c r="AS321" i="13"/>
  <c r="AQ321" i="13"/>
  <c r="BB386" i="13"/>
  <c r="BE386" i="13"/>
  <c r="BG386" i="13"/>
  <c r="BH386" i="13"/>
  <c r="BF386" i="13"/>
  <c r="BC386" i="13"/>
  <c r="BD386" i="13"/>
  <c r="BD369" i="13"/>
  <c r="BH369" i="13"/>
  <c r="BF369" i="13"/>
  <c r="BB369" i="13"/>
  <c r="BG369" i="13"/>
  <c r="BE369" i="13"/>
  <c r="BC369" i="13"/>
  <c r="BH332" i="13"/>
  <c r="BG332" i="13"/>
  <c r="BF332" i="13"/>
  <c r="BE332" i="13"/>
  <c r="BD332" i="13"/>
  <c r="BC332" i="13"/>
  <c r="BB332" i="13"/>
  <c r="AR440" i="13"/>
  <c r="AR441" i="13"/>
  <c r="AR443" i="13"/>
  <c r="AR442" i="13"/>
  <c r="AR437" i="13"/>
  <c r="AR438" i="13"/>
  <c r="AR439" i="13"/>
  <c r="BB442" i="13"/>
  <c r="BB437" i="13"/>
  <c r="BB440" i="13"/>
  <c r="BB441" i="13"/>
  <c r="BB438" i="13"/>
  <c r="BB439" i="13"/>
  <c r="BB443" i="13"/>
  <c r="AK307" i="13"/>
  <c r="AF307" i="13"/>
  <c r="AH307" i="13"/>
  <c r="AJ307" i="13"/>
  <c r="AI307" i="13"/>
  <c r="AG307" i="13"/>
  <c r="AL307" i="13"/>
  <c r="AK300" i="13"/>
  <c r="AJ300" i="13"/>
  <c r="AI300" i="13"/>
  <c r="AG300" i="13"/>
  <c r="AF300" i="13"/>
  <c r="AH300" i="13"/>
  <c r="AL300" i="13"/>
  <c r="AU443" i="13"/>
  <c r="AU442" i="13"/>
  <c r="AU441" i="13"/>
  <c r="AU439" i="13"/>
  <c r="AU437" i="13"/>
  <c r="AU440" i="13"/>
  <c r="AU438" i="13"/>
  <c r="AL324" i="13"/>
  <c r="AK324" i="13"/>
  <c r="AF324" i="13"/>
  <c r="AH324" i="13"/>
  <c r="AI324" i="13"/>
  <c r="AJ324" i="13"/>
  <c r="AG324" i="13"/>
  <c r="AL336" i="13"/>
  <c r="AK336" i="13"/>
  <c r="AJ336" i="13"/>
  <c r="AH336" i="13"/>
  <c r="AF336" i="13"/>
  <c r="AI336" i="13"/>
  <c r="AG336" i="13"/>
  <c r="BG379" i="13"/>
  <c r="BF379" i="13"/>
  <c r="BC379" i="13"/>
  <c r="BE379" i="13"/>
  <c r="BB379" i="13"/>
  <c r="BD379" i="13"/>
  <c r="BH379" i="13"/>
  <c r="BF370" i="13"/>
  <c r="BH370" i="13"/>
  <c r="BG370" i="13"/>
  <c r="BE370" i="13"/>
  <c r="BB370" i="13"/>
  <c r="BC370" i="13"/>
  <c r="BD370" i="13"/>
  <c r="AW428" i="13"/>
  <c r="AW429" i="13"/>
  <c r="AW427" i="13"/>
  <c r="AW432" i="13"/>
  <c r="AW426" i="13"/>
  <c r="AW430" i="13"/>
  <c r="AW431" i="13"/>
  <c r="BG300" i="13"/>
  <c r="BF300" i="13"/>
  <c r="BE300" i="13"/>
  <c r="BD300" i="13"/>
  <c r="BH300" i="13"/>
  <c r="BC300" i="13"/>
  <c r="BB300" i="13"/>
  <c r="BC304" i="13"/>
  <c r="BF304" i="13"/>
  <c r="BH304" i="13"/>
  <c r="BE304" i="13"/>
  <c r="BB304" i="13"/>
  <c r="BG304" i="13"/>
  <c r="BD304" i="13"/>
  <c r="BF279" i="13"/>
  <c r="BH279" i="13"/>
  <c r="BE279" i="13"/>
  <c r="BD279" i="13"/>
  <c r="BC279" i="13"/>
  <c r="BB279" i="13"/>
  <c r="BG279" i="13"/>
  <c r="BC283" i="13"/>
  <c r="BH283" i="13"/>
  <c r="BG283" i="13"/>
  <c r="BF283" i="13"/>
  <c r="BE283" i="13"/>
  <c r="BB283" i="13"/>
  <c r="BD283" i="13"/>
  <c r="BB380" i="13"/>
  <c r="BE380" i="13"/>
  <c r="BD380" i="13"/>
  <c r="BH380" i="13"/>
  <c r="BF380" i="13"/>
  <c r="BC380" i="13"/>
  <c r="BG380" i="13"/>
  <c r="AU328" i="13"/>
  <c r="AW328" i="13"/>
  <c r="AV328" i="13"/>
  <c r="AS328" i="13"/>
  <c r="AR328" i="13"/>
  <c r="AQ328" i="13"/>
  <c r="AT328" i="13"/>
  <c r="BH397" i="13"/>
  <c r="BE397" i="13"/>
  <c r="BC397" i="13"/>
  <c r="BF397" i="13"/>
  <c r="BD397" i="13"/>
  <c r="BG397" i="13"/>
  <c r="BB397" i="13"/>
  <c r="BD375" i="13"/>
  <c r="BB375" i="13"/>
  <c r="BC375" i="13"/>
  <c r="BG375" i="13"/>
  <c r="BE375" i="13"/>
  <c r="BH375" i="13"/>
  <c r="BF375" i="13"/>
  <c r="BF323" i="13"/>
  <c r="BE323" i="13"/>
  <c r="BH323" i="13"/>
  <c r="BD323" i="13"/>
  <c r="BG323" i="13"/>
  <c r="BB323" i="13"/>
  <c r="BC323" i="13"/>
  <c r="BF403" i="13"/>
  <c r="BE403" i="13"/>
  <c r="BC403" i="13"/>
  <c r="BB403" i="13"/>
  <c r="BD403" i="13"/>
  <c r="BH403" i="13"/>
  <c r="BG403" i="13"/>
  <c r="AG317" i="13"/>
  <c r="AI317" i="13"/>
  <c r="AF317" i="13"/>
  <c r="AJ317" i="13"/>
  <c r="AL317" i="13"/>
  <c r="AH317" i="13"/>
  <c r="AK317" i="13"/>
  <c r="BC280" i="13"/>
  <c r="BH280" i="13"/>
  <c r="BG280" i="13"/>
  <c r="BF280" i="13"/>
  <c r="BE280" i="13"/>
  <c r="BB280" i="13"/>
  <c r="BD280" i="13"/>
  <c r="BB333" i="13"/>
  <c r="BG333" i="13"/>
  <c r="BH333" i="13"/>
  <c r="BE333" i="13"/>
  <c r="BF333" i="13"/>
  <c r="BD333" i="13"/>
  <c r="BC333" i="13"/>
  <c r="BC325" i="13"/>
  <c r="BD325" i="13"/>
  <c r="BG325" i="13"/>
  <c r="BH325" i="13"/>
  <c r="BF325" i="13"/>
  <c r="BB325" i="13"/>
  <c r="BE325" i="13"/>
  <c r="BF409" i="13"/>
  <c r="BB409" i="13"/>
  <c r="BD409" i="13"/>
  <c r="BC409" i="13"/>
  <c r="BH409" i="13"/>
  <c r="BG409" i="13"/>
  <c r="BE409" i="13"/>
  <c r="BC334" i="13"/>
  <c r="BH334" i="13"/>
  <c r="BE334" i="13"/>
  <c r="BD334" i="13"/>
  <c r="BF334" i="13"/>
  <c r="BB334" i="13"/>
  <c r="BG334" i="13"/>
  <c r="BG336" i="13"/>
  <c r="BH336" i="13"/>
  <c r="BD336" i="13"/>
  <c r="BB336" i="13"/>
  <c r="BC336" i="13"/>
  <c r="BF336" i="13"/>
  <c r="BE336" i="13"/>
  <c r="AW331" i="13"/>
  <c r="AV331" i="13"/>
  <c r="AQ331" i="13"/>
  <c r="AT331" i="13"/>
  <c r="AU331" i="13"/>
  <c r="AR331" i="13"/>
  <c r="AS331" i="13"/>
  <c r="AW342" i="13"/>
  <c r="AT342" i="13"/>
  <c r="AU342" i="13"/>
  <c r="AS342" i="13"/>
  <c r="AR342" i="13"/>
  <c r="AV342" i="13"/>
  <c r="AQ342" i="13"/>
  <c r="AW307" i="13"/>
  <c r="AV307" i="13"/>
  <c r="AT307" i="13"/>
  <c r="AR307" i="13"/>
  <c r="AQ307" i="13"/>
  <c r="AS307" i="13"/>
  <c r="AU307" i="13"/>
  <c r="AW313" i="13"/>
  <c r="AV313" i="13"/>
  <c r="AR313" i="13"/>
  <c r="AT313" i="13"/>
  <c r="AS313" i="13"/>
  <c r="AU313" i="13"/>
  <c r="AQ313" i="13"/>
  <c r="BE392" i="13"/>
  <c r="BG392" i="13"/>
  <c r="BB392" i="13"/>
  <c r="BD392" i="13"/>
  <c r="BF392" i="13"/>
  <c r="BH392" i="13"/>
  <c r="BC392" i="13"/>
  <c r="BC412" i="13"/>
  <c r="BF412" i="13"/>
  <c r="BH412" i="13"/>
  <c r="BG412" i="13"/>
  <c r="BE412" i="13"/>
  <c r="BB412" i="13"/>
  <c r="BD412" i="13"/>
  <c r="BH438" i="13"/>
  <c r="BH440" i="13"/>
  <c r="BH442" i="13"/>
  <c r="BH441" i="13"/>
  <c r="BH439" i="13"/>
  <c r="BH437" i="13"/>
  <c r="BH443" i="13"/>
  <c r="AL303" i="13"/>
  <c r="AI303" i="13"/>
  <c r="AG303" i="13"/>
  <c r="AF303" i="13"/>
  <c r="AK303" i="13"/>
  <c r="AH303" i="13"/>
  <c r="AJ303" i="13"/>
  <c r="AK301" i="13"/>
  <c r="AJ301" i="13"/>
  <c r="AI301" i="13"/>
  <c r="AH301" i="13"/>
  <c r="AF301" i="13"/>
  <c r="AL301" i="13"/>
  <c r="AG301" i="13"/>
  <c r="AK322" i="13"/>
  <c r="AJ322" i="13"/>
  <c r="AH322" i="13"/>
  <c r="AF322" i="13"/>
  <c r="AG322" i="13"/>
  <c r="AI322" i="13"/>
  <c r="AL322" i="13"/>
  <c r="AJ338" i="13"/>
  <c r="AK338" i="13"/>
  <c r="AI338" i="13"/>
  <c r="AH338" i="13"/>
  <c r="AG338" i="13"/>
  <c r="AF338" i="13"/>
  <c r="AL338" i="13"/>
  <c r="BG384" i="13"/>
  <c r="BC384" i="13"/>
  <c r="BH384" i="13"/>
  <c r="BD384" i="13"/>
  <c r="BF384" i="13"/>
  <c r="BB384" i="13"/>
  <c r="BE384" i="13"/>
  <c r="BH374" i="13"/>
  <c r="BF374" i="13"/>
  <c r="BE374" i="13"/>
  <c r="BD374" i="13"/>
  <c r="BB374" i="13"/>
  <c r="BC374" i="13"/>
  <c r="BG374" i="13"/>
  <c r="BF305" i="13"/>
  <c r="BH305" i="13"/>
  <c r="BE305" i="13"/>
  <c r="BG305" i="13"/>
  <c r="BB305" i="13"/>
  <c r="BD305" i="13"/>
  <c r="BC305" i="13"/>
  <c r="BG306" i="13"/>
  <c r="BC306" i="13"/>
  <c r="BH306" i="13"/>
  <c r="BD306" i="13"/>
  <c r="BF306" i="13"/>
  <c r="BE306" i="13"/>
  <c r="BB306" i="13"/>
  <c r="BC281" i="13"/>
  <c r="BG281" i="13"/>
  <c r="BF281" i="13"/>
  <c r="BE281" i="13"/>
  <c r="BD281" i="13"/>
  <c r="BB281" i="13"/>
  <c r="BH281" i="13"/>
  <c r="BC294" i="13"/>
  <c r="BG294" i="13"/>
  <c r="BE294" i="13"/>
  <c r="BD294" i="13"/>
  <c r="BB294" i="13"/>
  <c r="BH294" i="13"/>
  <c r="BF294" i="13"/>
  <c r="BG426" i="13" a="1"/>
  <c r="AK328" i="13"/>
  <c r="AI328" i="13"/>
  <c r="AG328" i="13"/>
  <c r="AF328" i="13"/>
  <c r="AJ328" i="13"/>
  <c r="AL328" i="13"/>
  <c r="AH328" i="13"/>
  <c r="BF400" i="13"/>
  <c r="BC400" i="13"/>
  <c r="BE400" i="13"/>
  <c r="BB400" i="13"/>
  <c r="BG400" i="13"/>
  <c r="BH400" i="13"/>
  <c r="BD400" i="13"/>
  <c r="AR324" i="13"/>
  <c r="AV324" i="13"/>
  <c r="AU324" i="13"/>
  <c r="AT324" i="13"/>
  <c r="AS324" i="13"/>
  <c r="AQ324" i="13"/>
  <c r="AW324" i="13"/>
  <c r="AW339" i="13"/>
  <c r="AU339" i="13"/>
  <c r="AQ339" i="13"/>
  <c r="AR339" i="13"/>
  <c r="AS339" i="13"/>
  <c r="AT339" i="13"/>
  <c r="AV339" i="13"/>
  <c r="AV299" i="13"/>
  <c r="AU299" i="13"/>
  <c r="AT299" i="13"/>
  <c r="AS299" i="13"/>
  <c r="AQ299" i="13"/>
  <c r="AW299" i="13"/>
  <c r="AR299" i="13"/>
  <c r="AJ441" i="13"/>
  <c r="AJ437" i="13"/>
  <c r="AJ438" i="13"/>
  <c r="AJ439" i="13"/>
  <c r="AJ442" i="13"/>
  <c r="AJ443" i="13"/>
  <c r="AJ440" i="13"/>
  <c r="BH406" i="13"/>
  <c r="BE406" i="13"/>
  <c r="BD406" i="13"/>
  <c r="BC406" i="13"/>
  <c r="BG406" i="13"/>
  <c r="BB406" i="13"/>
  <c r="BF406" i="13"/>
  <c r="BG414" i="13"/>
  <c r="BC414" i="13"/>
  <c r="BD414" i="13"/>
  <c r="BE414" i="13"/>
  <c r="BF414" i="13"/>
  <c r="BH414" i="13"/>
  <c r="BB414" i="13"/>
  <c r="BE443" i="13"/>
  <c r="BE442" i="13"/>
  <c r="BE440" i="13"/>
  <c r="BE439" i="13"/>
  <c r="BE438" i="13"/>
  <c r="BE437" i="13"/>
  <c r="BE441" i="13"/>
  <c r="AG311" i="13"/>
  <c r="AK311" i="13"/>
  <c r="AH311" i="13"/>
  <c r="AI311" i="13"/>
  <c r="AL311" i="13"/>
  <c r="AJ311" i="13"/>
  <c r="AF311" i="13"/>
  <c r="AI304" i="13"/>
  <c r="AH304" i="13"/>
  <c r="AF304" i="13"/>
  <c r="AK304" i="13"/>
  <c r="AL304" i="13"/>
  <c r="AJ304" i="13"/>
  <c r="AG304" i="13"/>
  <c r="AH330" i="13"/>
  <c r="AL330" i="13"/>
  <c r="AJ330" i="13"/>
  <c r="AF330" i="13"/>
  <c r="AG330" i="13"/>
  <c r="AI330" i="13"/>
  <c r="AK330" i="13"/>
  <c r="AK325" i="13"/>
  <c r="AJ325" i="13"/>
  <c r="AF325" i="13"/>
  <c r="AI325" i="13"/>
  <c r="AH325" i="13"/>
  <c r="AL325" i="13"/>
  <c r="AG325" i="13"/>
  <c r="BH388" i="13"/>
  <c r="BE388" i="13"/>
  <c r="BF388" i="13"/>
  <c r="BB388" i="13"/>
  <c r="BD388" i="13"/>
  <c r="BC388" i="13"/>
  <c r="BG388" i="13"/>
  <c r="BF389" i="13"/>
  <c r="BG389" i="13"/>
  <c r="BE389" i="13"/>
  <c r="BD389" i="13"/>
  <c r="BH389" i="13"/>
  <c r="BB389" i="13"/>
  <c r="BC389" i="13"/>
  <c r="BG296" i="13"/>
  <c r="BE296" i="13"/>
  <c r="BC296" i="13"/>
  <c r="BB296" i="13"/>
  <c r="BD296" i="13"/>
  <c r="BF296" i="13"/>
  <c r="BH296" i="13"/>
  <c r="BC307" i="13"/>
  <c r="BG307" i="13"/>
  <c r="BD307" i="13"/>
  <c r="BH307" i="13"/>
  <c r="BF307" i="13"/>
  <c r="BB307" i="13"/>
  <c r="BE307" i="13"/>
  <c r="BG293" i="13"/>
  <c r="BE293" i="13"/>
  <c r="BD293" i="13"/>
  <c r="BC293" i="13"/>
  <c r="BH293" i="13"/>
  <c r="BF293" i="13"/>
  <c r="BB293" i="13"/>
  <c r="BH291" i="13"/>
  <c r="BG291" i="13"/>
  <c r="BB291" i="13"/>
  <c r="BD291" i="13"/>
  <c r="BC291" i="13"/>
  <c r="BF291" i="13"/>
  <c r="BE291" i="13"/>
  <c r="BH341" i="13"/>
  <c r="BG341" i="13"/>
  <c r="BF341" i="13"/>
  <c r="BE341" i="13"/>
  <c r="BD341" i="13"/>
  <c r="BC341" i="13"/>
  <c r="BB341" i="13"/>
  <c r="BD415" i="13"/>
  <c r="BH415" i="13"/>
  <c r="BG415" i="13"/>
  <c r="BB415" i="13"/>
  <c r="BE415" i="13"/>
  <c r="BC415" i="13"/>
  <c r="BF415" i="13"/>
  <c r="BG200" i="13"/>
  <c r="BG206" i="13"/>
  <c r="BG205" i="13"/>
  <c r="BG204" i="13"/>
  <c r="BG203" i="13"/>
  <c r="BG202" i="13"/>
  <c r="BG201" i="13"/>
  <c r="AK298" i="13"/>
  <c r="AH298" i="13"/>
  <c r="AF298" i="13"/>
  <c r="AI298" i="13"/>
  <c r="AL298" i="13"/>
  <c r="AJ298" i="13"/>
  <c r="AG298" i="13"/>
  <c r="AK342" i="13"/>
  <c r="AG342" i="13"/>
  <c r="AF342" i="13"/>
  <c r="AH342" i="13"/>
  <c r="AI342" i="13"/>
  <c r="AL342" i="13"/>
  <c r="AJ342" i="13"/>
  <c r="BC277" i="13"/>
  <c r="BH277" i="13"/>
  <c r="BB277" i="13"/>
  <c r="BD277" i="13"/>
  <c r="BG277" i="13"/>
  <c r="BE277" i="13"/>
  <c r="BF277" i="13"/>
  <c r="AU316" i="13"/>
  <c r="AW316" i="13"/>
  <c r="AT316" i="13"/>
  <c r="AV316" i="13"/>
  <c r="AR316" i="13"/>
  <c r="AS316" i="13"/>
  <c r="AQ316" i="13"/>
  <c r="AJ327" i="13"/>
  <c r="AI327" i="13"/>
  <c r="AL327" i="13"/>
  <c r="AH327" i="13"/>
  <c r="AG327" i="13"/>
  <c r="AK327" i="13"/>
  <c r="AF327" i="13"/>
  <c r="BC328" i="13"/>
  <c r="BE328" i="13"/>
  <c r="BG328" i="13"/>
  <c r="BF328" i="13"/>
  <c r="BB328" i="13"/>
  <c r="BD328" i="13"/>
  <c r="BH328" i="13"/>
  <c r="AT303" i="13"/>
  <c r="AW303" i="13"/>
  <c r="AV303" i="13"/>
  <c r="AQ303" i="13"/>
  <c r="AU303" i="13"/>
  <c r="AS303" i="13"/>
  <c r="AR303" i="13"/>
  <c r="BD337" i="13"/>
  <c r="BH337" i="13"/>
  <c r="BB337" i="13"/>
  <c r="BF337" i="13"/>
  <c r="BC337" i="13"/>
  <c r="BG337" i="13"/>
  <c r="BE337" i="13"/>
  <c r="BB427" i="13"/>
  <c r="BB431" i="13"/>
  <c r="BB426" i="13"/>
  <c r="BB432" i="13"/>
  <c r="BB430" i="13"/>
  <c r="BB428" i="13"/>
  <c r="BB429" i="13"/>
  <c r="BG330" i="13"/>
  <c r="BH330" i="13"/>
  <c r="BF330" i="13"/>
  <c r="BE330" i="13"/>
  <c r="BC330" i="13"/>
  <c r="BD330" i="13"/>
  <c r="BB330" i="13"/>
  <c r="BE338" i="13"/>
  <c r="BD338" i="13"/>
  <c r="BB338" i="13"/>
  <c r="BF338" i="13"/>
  <c r="BC338" i="13"/>
  <c r="BG338" i="13"/>
  <c r="BH338" i="13"/>
  <c r="AV329" i="13"/>
  <c r="AW329" i="13"/>
  <c r="AQ329" i="13"/>
  <c r="AT329" i="13"/>
  <c r="AR329" i="13"/>
  <c r="AS329" i="13"/>
  <c r="AU329" i="13"/>
  <c r="AS341" i="13"/>
  <c r="AW341" i="13"/>
  <c r="AV341" i="13"/>
  <c r="AU341" i="13"/>
  <c r="AT341" i="13"/>
  <c r="AQ341" i="13"/>
  <c r="AR341" i="13"/>
  <c r="AS319" i="13"/>
  <c r="AW319" i="13"/>
  <c r="AU319" i="13"/>
  <c r="AR319" i="13"/>
  <c r="AT319" i="13"/>
  <c r="AV319" i="13"/>
  <c r="AQ319" i="13"/>
  <c r="AV308" i="13"/>
  <c r="AR308" i="13"/>
  <c r="AW308" i="13"/>
  <c r="AU308" i="13"/>
  <c r="AS308" i="13"/>
  <c r="AT308" i="13"/>
  <c r="AQ308" i="13"/>
  <c r="AS441" i="13"/>
  <c r="AS443" i="13"/>
  <c r="AS439" i="13"/>
  <c r="AS437" i="13"/>
  <c r="AS438" i="13"/>
  <c r="AS442" i="13"/>
  <c r="AS440" i="13"/>
  <c r="AW442" i="13"/>
  <c r="AW443" i="13"/>
  <c r="AW440" i="13"/>
  <c r="AW439" i="13"/>
  <c r="AW438" i="13"/>
  <c r="AW437" i="13"/>
  <c r="AW441" i="13"/>
  <c r="BC408" i="13"/>
  <c r="BF408" i="13"/>
  <c r="BG408" i="13"/>
  <c r="BD408" i="13"/>
  <c r="BB408" i="13"/>
  <c r="BE408" i="13"/>
  <c r="BH408" i="13"/>
  <c r="BH410" i="13"/>
  <c r="BG410" i="13"/>
  <c r="BE410" i="13"/>
  <c r="BD410" i="13"/>
  <c r="BB410" i="13"/>
  <c r="BF410" i="13"/>
  <c r="BC410" i="13"/>
  <c r="AH297" i="13"/>
  <c r="AF297" i="13"/>
  <c r="AK297" i="13"/>
  <c r="AL297" i="13"/>
  <c r="AJ297" i="13"/>
  <c r="AI297" i="13"/>
  <c r="AG297" i="13"/>
  <c r="AG305" i="13"/>
  <c r="AL305" i="13"/>
  <c r="AF305" i="13"/>
  <c r="AH305" i="13"/>
  <c r="AJ305" i="13"/>
  <c r="AK305" i="13"/>
  <c r="AI305" i="13"/>
  <c r="AK340" i="13"/>
  <c r="AF340" i="13"/>
  <c r="AL340" i="13"/>
  <c r="AJ340" i="13"/>
  <c r="AG340" i="13"/>
  <c r="AH340" i="13"/>
  <c r="AI340" i="13"/>
  <c r="AG329" i="13"/>
  <c r="AF329" i="13"/>
  <c r="AK329" i="13"/>
  <c r="AH329" i="13"/>
  <c r="AJ329" i="13"/>
  <c r="AL329" i="13"/>
  <c r="AI329" i="13"/>
  <c r="BF368" i="13"/>
  <c r="BE368" i="13"/>
  <c r="BD368" i="13"/>
  <c r="BB368" i="13"/>
  <c r="BH368" i="13"/>
  <c r="BG368" i="13"/>
  <c r="BC368" i="13"/>
  <c r="BG382" i="13"/>
  <c r="BD382" i="13"/>
  <c r="BC382" i="13"/>
  <c r="BB382" i="13"/>
  <c r="BH382" i="13"/>
  <c r="BE382" i="13"/>
  <c r="BF382" i="13"/>
  <c r="AT432" i="13"/>
  <c r="AT430" i="13"/>
  <c r="AT429" i="13"/>
  <c r="AT431" i="13"/>
  <c r="AT427" i="13"/>
  <c r="AT426" i="13"/>
  <c r="AT428" i="13"/>
  <c r="BG297" i="13"/>
  <c r="BH297" i="13"/>
  <c r="BF297" i="13"/>
  <c r="BE297" i="13"/>
  <c r="BC297" i="13"/>
  <c r="BD297" i="13"/>
  <c r="BB297" i="13"/>
  <c r="BC316" i="13"/>
  <c r="BD316" i="13"/>
  <c r="BF316" i="13"/>
  <c r="BH316" i="13"/>
  <c r="BB316" i="13"/>
  <c r="BG316" i="13"/>
  <c r="BE316" i="13"/>
  <c r="BF275" i="13"/>
  <c r="BH275" i="13"/>
  <c r="BG275" i="13"/>
  <c r="BE275" i="13"/>
  <c r="BD275" i="13"/>
  <c r="BC275" i="13"/>
  <c r="BB275" i="13"/>
  <c r="BH290" i="13"/>
  <c r="BG290" i="13"/>
  <c r="BF290" i="13"/>
  <c r="BE290" i="13"/>
  <c r="BD290" i="13"/>
  <c r="BC290" i="13"/>
  <c r="BB290" i="13"/>
  <c r="BC313" i="13"/>
  <c r="BF313" i="13"/>
  <c r="BE313" i="13"/>
  <c r="BD313" i="13"/>
  <c r="BH313" i="13"/>
  <c r="BB313" i="13"/>
  <c r="BG313" i="13"/>
  <c r="BF391" i="13"/>
  <c r="BG391" i="13"/>
  <c r="BH391" i="13"/>
  <c r="BC391" i="13"/>
  <c r="BB391" i="13"/>
  <c r="BE391" i="13"/>
  <c r="BD391" i="13"/>
  <c r="BG321" i="13"/>
  <c r="BF321" i="13"/>
  <c r="BB321" i="13"/>
  <c r="BE321" i="13"/>
  <c r="BD321" i="13"/>
  <c r="BC321" i="13"/>
  <c r="BH321" i="13"/>
  <c r="BG402" i="13"/>
  <c r="BC402" i="13"/>
  <c r="BF402" i="13"/>
  <c r="BH402" i="13"/>
  <c r="BB402" i="13"/>
  <c r="BE402" i="13"/>
  <c r="BD402" i="13"/>
  <c r="BH342" i="13"/>
  <c r="BB342" i="13"/>
  <c r="BG342" i="13"/>
  <c r="BD342" i="13"/>
  <c r="BE342" i="13"/>
  <c r="BC342" i="13"/>
  <c r="BF342" i="13"/>
  <c r="AR315" i="13"/>
  <c r="AU315" i="13"/>
  <c r="AW315" i="13"/>
  <c r="AV315" i="13"/>
  <c r="AT315" i="13"/>
  <c r="AQ315" i="13"/>
  <c r="AS315" i="13"/>
  <c r="BG396" i="13"/>
  <c r="BH396" i="13"/>
  <c r="BC396" i="13"/>
  <c r="BD396" i="13"/>
  <c r="BB396" i="13"/>
  <c r="BE396" i="13"/>
  <c r="BF396" i="13"/>
  <c r="AG302" i="13"/>
  <c r="AL302" i="13"/>
  <c r="AJ302" i="13"/>
  <c r="AH302" i="13"/>
  <c r="AF302" i="13"/>
  <c r="AI302" i="13"/>
  <c r="AK302" i="13"/>
  <c r="AJ321" i="13"/>
  <c r="AL321" i="13"/>
  <c r="AK321" i="13"/>
  <c r="AG321" i="13"/>
  <c r="AF321" i="13"/>
  <c r="AI321" i="13"/>
  <c r="AH321" i="13"/>
  <c r="AG332" i="13"/>
  <c r="AI332" i="13"/>
  <c r="AK332" i="13"/>
  <c r="AL332" i="13"/>
  <c r="AH332" i="13"/>
  <c r="AJ332" i="13"/>
  <c r="AF332" i="13"/>
  <c r="BH381" i="13"/>
  <c r="BG381" i="13"/>
  <c r="BC381" i="13"/>
  <c r="BB381" i="13"/>
  <c r="BE381" i="13"/>
  <c r="BF381" i="13"/>
  <c r="BD381" i="13"/>
  <c r="BE385" i="13"/>
  <c r="BC385" i="13"/>
  <c r="BB385" i="13"/>
  <c r="BF385" i="13"/>
  <c r="BD385" i="13"/>
  <c r="BG385" i="13"/>
  <c r="BH385" i="13"/>
  <c r="AL443" i="13"/>
  <c r="AL439" i="13"/>
  <c r="AL441" i="13"/>
  <c r="AL442" i="13"/>
  <c r="AL437" i="13"/>
  <c r="AL440" i="13"/>
  <c r="AL438" i="13"/>
  <c r="BH302" i="13"/>
  <c r="BF302" i="13"/>
  <c r="BD302" i="13"/>
  <c r="BB302" i="13"/>
  <c r="BG302" i="13"/>
  <c r="BE302" i="13"/>
  <c r="BC302" i="13"/>
  <c r="BF317" i="13"/>
  <c r="BC317" i="13"/>
  <c r="BE317" i="13"/>
  <c r="BH317" i="13"/>
  <c r="BG317" i="13"/>
  <c r="BB317" i="13"/>
  <c r="BD317" i="13"/>
  <c r="BF426" i="13"/>
  <c r="BF432" i="13"/>
  <c r="BF431" i="13"/>
  <c r="BF429" i="13"/>
  <c r="BF428" i="13"/>
  <c r="BF430" i="13"/>
  <c r="BF427" i="13"/>
  <c r="BC286" i="13"/>
  <c r="BF286" i="13"/>
  <c r="BH286" i="13"/>
  <c r="BD286" i="13"/>
  <c r="BG286" i="13"/>
  <c r="BE286" i="13"/>
  <c r="BB286" i="13"/>
  <c r="BG292" i="13"/>
  <c r="BE292" i="13"/>
  <c r="BC292" i="13"/>
  <c r="BH292" i="13"/>
  <c r="BF292" i="13"/>
  <c r="BD292" i="13"/>
  <c r="BB292" i="13"/>
  <c r="BC438" i="13"/>
  <c r="BC443" i="13"/>
  <c r="BC442" i="13"/>
  <c r="BC441" i="13"/>
  <c r="BC437" i="13"/>
  <c r="BC439" i="13"/>
  <c r="BC440" i="13"/>
  <c r="AJ343" i="13"/>
  <c r="AL343" i="13"/>
  <c r="AI343" i="13"/>
  <c r="AG343" i="13"/>
  <c r="AH343" i="13"/>
  <c r="AK343" i="13"/>
  <c r="AF343" i="13"/>
  <c r="BG303" i="13"/>
  <c r="BE303" i="13"/>
  <c r="BD303" i="13"/>
  <c r="BB303" i="13"/>
  <c r="BF303" i="13"/>
  <c r="BC303" i="13"/>
  <c r="BH303" i="13"/>
  <c r="AW340" i="13"/>
  <c r="AV340" i="13"/>
  <c r="AS340" i="13"/>
  <c r="AR340" i="13"/>
  <c r="AQ340" i="13"/>
  <c r="AT340" i="13"/>
  <c r="AU340" i="13"/>
  <c r="AV323" i="13"/>
  <c r="AW323" i="13"/>
  <c r="AU323" i="13"/>
  <c r="AS323" i="13"/>
  <c r="AR323" i="13"/>
  <c r="AT323" i="13"/>
  <c r="AQ323" i="13"/>
  <c r="BG324" i="13"/>
  <c r="BE324" i="13"/>
  <c r="BC324" i="13"/>
  <c r="BB324" i="13"/>
  <c r="BF324" i="13"/>
  <c r="BH324" i="13"/>
  <c r="BD324" i="13"/>
  <c r="AU343" i="13"/>
  <c r="AR343" i="13"/>
  <c r="AQ343" i="13"/>
  <c r="AW343" i="13"/>
  <c r="AV343" i="13"/>
  <c r="AT343" i="13"/>
  <c r="AS343" i="13"/>
  <c r="AV311" i="13"/>
  <c r="AR311" i="13"/>
  <c r="AT311" i="13"/>
  <c r="AS311" i="13"/>
  <c r="AW311" i="13"/>
  <c r="AU311" i="13"/>
  <c r="AQ311" i="13"/>
  <c r="AH312" i="13"/>
  <c r="AG312" i="13"/>
  <c r="AJ312" i="13"/>
  <c r="AL312" i="13"/>
  <c r="AI312" i="13"/>
  <c r="AK312" i="13"/>
  <c r="AF312" i="13"/>
  <c r="AW337" i="13"/>
  <c r="AQ337" i="13"/>
  <c r="AU337" i="13"/>
  <c r="AR337" i="13"/>
  <c r="AT337" i="13"/>
  <c r="AV337" i="13"/>
  <c r="AS337" i="13"/>
  <c r="AV317" i="13"/>
  <c r="AW317" i="13"/>
  <c r="AU317" i="13"/>
  <c r="AS317" i="13"/>
  <c r="AR317" i="13"/>
  <c r="AQ317" i="13"/>
  <c r="AT317" i="13"/>
  <c r="AR318" i="13"/>
  <c r="AS318" i="13"/>
  <c r="AV318" i="13"/>
  <c r="AU318" i="13"/>
  <c r="AQ318" i="13"/>
  <c r="AT318" i="13"/>
  <c r="AW318" i="13"/>
  <c r="BG398" i="13"/>
  <c r="BE398" i="13"/>
  <c r="BB398" i="13"/>
  <c r="BH398" i="13"/>
  <c r="BD398" i="13"/>
  <c r="BF398" i="13"/>
  <c r="BC398" i="13"/>
  <c r="BG399" i="13"/>
  <c r="BE399" i="13"/>
  <c r="BD399" i="13"/>
  <c r="BH399" i="13"/>
  <c r="BB399" i="13"/>
  <c r="BC399" i="13"/>
  <c r="BF399" i="13"/>
  <c r="AL306" i="13"/>
  <c r="AK306" i="13"/>
  <c r="AF306" i="13"/>
  <c r="AG306" i="13"/>
  <c r="AI306" i="13"/>
  <c r="AJ306" i="13"/>
  <c r="AH306" i="13"/>
  <c r="AJ309" i="13"/>
  <c r="AL309" i="13"/>
  <c r="AI309" i="13"/>
  <c r="AG309" i="13"/>
  <c r="AK309" i="13"/>
  <c r="AF309" i="13"/>
  <c r="AH309" i="13"/>
  <c r="AG320" i="13"/>
  <c r="AL320" i="13"/>
  <c r="AJ320" i="13"/>
  <c r="AF320" i="13"/>
  <c r="AH320" i="13"/>
  <c r="AI320" i="13"/>
  <c r="AK320" i="13"/>
  <c r="AG335" i="13"/>
  <c r="AL335" i="13"/>
  <c r="AJ335" i="13"/>
  <c r="AI335" i="13"/>
  <c r="AF335" i="13"/>
  <c r="AK335" i="13"/>
  <c r="AH335" i="13"/>
  <c r="BH378" i="13"/>
  <c r="BF378" i="13"/>
  <c r="BC378" i="13"/>
  <c r="BE378" i="13"/>
  <c r="BD378" i="13"/>
  <c r="BB378" i="13"/>
  <c r="BG378" i="13"/>
  <c r="BG390" i="13"/>
  <c r="BE390" i="13"/>
  <c r="BH390" i="13"/>
  <c r="BC390" i="13"/>
  <c r="BF390" i="13"/>
  <c r="BD390" i="13"/>
  <c r="BB390" i="13"/>
  <c r="BG312" i="13"/>
  <c r="BF312" i="13"/>
  <c r="BE312" i="13"/>
  <c r="BD312" i="13"/>
  <c r="BB312" i="13"/>
  <c r="BH312" i="13"/>
  <c r="BC312" i="13"/>
  <c r="BD298" i="13"/>
  <c r="BC298" i="13"/>
  <c r="BH298" i="13"/>
  <c r="BB298" i="13"/>
  <c r="BG298" i="13"/>
  <c r="BF298" i="13"/>
  <c r="BE298" i="13"/>
  <c r="AS429" i="13"/>
  <c r="AS431" i="13"/>
  <c r="AS427" i="13"/>
  <c r="AS426" i="13"/>
  <c r="AS432" i="13"/>
  <c r="AS430" i="13"/>
  <c r="AS428" i="13"/>
  <c r="BG274" i="13"/>
  <c r="BB274" i="13"/>
  <c r="BH274" i="13"/>
  <c r="BF274" i="13"/>
  <c r="BE274" i="13"/>
  <c r="BD274" i="13"/>
  <c r="BC274" i="13"/>
  <c r="BH295" i="13"/>
  <c r="BF295" i="13"/>
  <c r="BB295" i="13"/>
  <c r="BE295" i="13"/>
  <c r="BC295" i="13"/>
  <c r="BG295" i="13"/>
  <c r="BD295" i="13"/>
  <c r="AV320" i="13"/>
  <c r="AT320" i="13"/>
  <c r="AQ320" i="13"/>
  <c r="AU320" i="13"/>
  <c r="AW320" i="13"/>
  <c r="AS320" i="13"/>
  <c r="AR320" i="13"/>
  <c r="BG411" i="13"/>
  <c r="BF411" i="13"/>
  <c r="BC411" i="13"/>
  <c r="BH411" i="13"/>
  <c r="BD411" i="13"/>
  <c r="BE411" i="13"/>
  <c r="BB411" i="13"/>
  <c r="AL318" i="13"/>
  <c r="AF318" i="13"/>
  <c r="AK318" i="13"/>
  <c r="AG318" i="13"/>
  <c r="AI318" i="13"/>
  <c r="AH318" i="13"/>
  <c r="AJ318" i="13"/>
  <c r="AF333" i="13"/>
  <c r="AH333" i="13"/>
  <c r="AI333" i="13"/>
  <c r="AJ333" i="13"/>
  <c r="AK333" i="13"/>
  <c r="AG333" i="13"/>
  <c r="AL333" i="13"/>
  <c r="BH278" i="13"/>
  <c r="BG278" i="13"/>
  <c r="BB278" i="13"/>
  <c r="BC278" i="13"/>
  <c r="BF278" i="13"/>
  <c r="BD278" i="13"/>
  <c r="BE278" i="13"/>
  <c r="BH320" i="13"/>
  <c r="BC320" i="13"/>
  <c r="BF320" i="13"/>
  <c r="BB320" i="13"/>
  <c r="BD320" i="13"/>
  <c r="BG320" i="13"/>
  <c r="BE320" i="13"/>
  <c r="AV314" i="13"/>
  <c r="AS314" i="13"/>
  <c r="AT314" i="13"/>
  <c r="AU314" i="13"/>
  <c r="AQ314" i="13"/>
  <c r="AR314" i="13"/>
  <c r="AW314" i="13"/>
  <c r="AV192" i="13"/>
  <c r="AV187" i="13"/>
  <c r="AV189" i="13"/>
  <c r="AV190" i="13"/>
  <c r="AV191" i="13"/>
  <c r="AV188" i="13"/>
  <c r="AV193" i="13"/>
  <c r="BF335" i="13"/>
  <c r="BG335" i="13"/>
  <c r="BE335" i="13"/>
  <c r="BC335" i="13"/>
  <c r="BB335" i="13"/>
  <c r="BH335" i="13"/>
  <c r="BD335" i="13"/>
  <c r="AR306" i="13"/>
  <c r="AW306" i="13"/>
  <c r="AU306" i="13"/>
  <c r="AS306" i="13"/>
  <c r="AQ306" i="13"/>
  <c r="AT306" i="13"/>
  <c r="AV306" i="13"/>
  <c r="BB329" i="13"/>
  <c r="BD329" i="13"/>
  <c r="BC329" i="13"/>
  <c r="BF329" i="13"/>
  <c r="BG329" i="13"/>
  <c r="BE329" i="13"/>
  <c r="BH329" i="13"/>
  <c r="AV305" i="13"/>
  <c r="AU305" i="13"/>
  <c r="AS305" i="13"/>
  <c r="AR305" i="13"/>
  <c r="AQ305" i="13"/>
  <c r="AT305" i="13"/>
  <c r="AW305" i="13"/>
  <c r="AW325" i="13"/>
  <c r="AU325" i="13"/>
  <c r="AT325" i="13"/>
  <c r="AS325" i="13"/>
  <c r="AQ325" i="13"/>
  <c r="AV325" i="13"/>
  <c r="AR325" i="13"/>
  <c r="AK201" i="13"/>
  <c r="AK204" i="13"/>
  <c r="AK206" i="13"/>
  <c r="AK205" i="13"/>
  <c r="AK202" i="13"/>
  <c r="AK200" i="13"/>
  <c r="AK203" i="13"/>
  <c r="BF394" i="13"/>
  <c r="BE394" i="13"/>
  <c r="BC394" i="13"/>
  <c r="BB394" i="13"/>
  <c r="BD394" i="13"/>
  <c r="BH394" i="13"/>
  <c r="BG394" i="13"/>
  <c r="BG327" i="13"/>
  <c r="BE327" i="13"/>
  <c r="BB327" i="13"/>
  <c r="BH327" i="13"/>
  <c r="BF327" i="13"/>
  <c r="BD327" i="13"/>
  <c r="BC327" i="13"/>
  <c r="BB340" i="13"/>
  <c r="BF340" i="13"/>
  <c r="BE340" i="13"/>
  <c r="BD340" i="13"/>
  <c r="BG340" i="13"/>
  <c r="BH340" i="13"/>
  <c r="BC340" i="13"/>
  <c r="AS338" i="13"/>
  <c r="AT338" i="13"/>
  <c r="AQ338" i="13"/>
  <c r="AW338" i="13"/>
  <c r="AR338" i="13"/>
  <c r="AV338" i="13"/>
  <c r="AU338" i="13"/>
  <c r="BH339" i="13"/>
  <c r="BF339" i="13"/>
  <c r="BC339" i="13"/>
  <c r="BG339" i="13"/>
  <c r="BB339" i="13"/>
  <c r="BE339" i="13"/>
  <c r="BD339" i="13"/>
  <c r="BD343" i="13"/>
  <c r="BE343" i="13"/>
  <c r="BG343" i="13"/>
  <c r="BC343" i="13"/>
  <c r="BF343" i="13"/>
  <c r="BH343" i="13"/>
  <c r="BB343" i="13"/>
  <c r="AR330" i="13"/>
  <c r="AV330" i="13"/>
  <c r="AW330" i="13"/>
  <c r="AQ330" i="13"/>
  <c r="AS330" i="13"/>
  <c r="AT330" i="13"/>
  <c r="AU330" i="13"/>
  <c r="AV335" i="13"/>
  <c r="AR335" i="13"/>
  <c r="AW335" i="13"/>
  <c r="AU335" i="13"/>
  <c r="AT335" i="13"/>
  <c r="AS335" i="13"/>
  <c r="AQ335" i="13"/>
  <c r="AV302" i="13"/>
  <c r="AQ302" i="13"/>
  <c r="AW302" i="13"/>
  <c r="AS302" i="13"/>
  <c r="AU302" i="13"/>
  <c r="AT302" i="13"/>
  <c r="AR302" i="13"/>
  <c r="AU304" i="13"/>
  <c r="AS304" i="13"/>
  <c r="AQ304" i="13"/>
  <c r="AW304" i="13"/>
  <c r="AV304" i="13"/>
  <c r="AT304" i="13"/>
  <c r="AR304" i="13"/>
  <c r="BC393" i="13"/>
  <c r="BG393" i="13"/>
  <c r="BF393" i="13"/>
  <c r="BH393" i="13"/>
  <c r="BB393" i="13"/>
  <c r="BD393" i="13"/>
  <c r="BE393" i="13"/>
  <c r="BG404" i="13"/>
  <c r="BE404" i="13"/>
  <c r="BB404" i="13"/>
  <c r="BH404" i="13"/>
  <c r="BF404" i="13"/>
  <c r="BC404" i="13"/>
  <c r="BD404" i="13"/>
  <c r="AK310" i="13"/>
  <c r="AL310" i="13"/>
  <c r="AI310" i="13"/>
  <c r="AH310" i="13"/>
  <c r="AG310" i="13"/>
  <c r="AJ310" i="13"/>
  <c r="AF310" i="13"/>
  <c r="AK313" i="13"/>
  <c r="AI313" i="13"/>
  <c r="AF313" i="13"/>
  <c r="AL313" i="13"/>
  <c r="AH313" i="13"/>
  <c r="AJ313" i="13"/>
  <c r="AG313" i="13"/>
  <c r="AG326" i="13"/>
  <c r="AJ326" i="13"/>
  <c r="AL326" i="13"/>
  <c r="AF326" i="13"/>
  <c r="AK326" i="13"/>
  <c r="AH326" i="13"/>
  <c r="AI326" i="13"/>
  <c r="AK339" i="13"/>
  <c r="AH339" i="13"/>
  <c r="AG339" i="13"/>
  <c r="AI339" i="13"/>
  <c r="AF339" i="13"/>
  <c r="AL339" i="13"/>
  <c r="AJ339" i="13"/>
  <c r="BD372" i="13"/>
  <c r="BG372" i="13"/>
  <c r="BH372" i="13"/>
  <c r="BF372" i="13"/>
  <c r="BC372" i="13"/>
  <c r="BB372" i="13"/>
  <c r="BE372" i="13"/>
  <c r="BE377" i="13"/>
  <c r="BG377" i="13"/>
  <c r="BB377" i="13"/>
  <c r="BH377" i="13"/>
  <c r="BD377" i="13"/>
  <c r="BF377" i="13"/>
  <c r="BC377" i="13"/>
  <c r="BF315" i="13"/>
  <c r="BE315" i="13"/>
  <c r="BD315" i="13"/>
  <c r="BC315" i="13"/>
  <c r="BB315" i="13"/>
  <c r="BG315" i="13"/>
  <c r="BH315" i="13"/>
  <c r="BG299" i="13"/>
  <c r="BF299" i="13"/>
  <c r="BE299" i="13"/>
  <c r="BB299" i="13"/>
  <c r="BH299" i="13"/>
  <c r="BD299" i="13"/>
  <c r="BC299" i="13"/>
  <c r="BC287" i="13"/>
  <c r="BH287" i="13"/>
  <c r="BG287" i="13"/>
  <c r="BF287" i="13"/>
  <c r="BE287" i="13"/>
  <c r="BD287" i="13"/>
  <c r="BB287" i="13"/>
  <c r="BG276" i="13"/>
  <c r="BH276" i="13"/>
  <c r="BF276" i="13"/>
  <c r="BE276" i="13"/>
  <c r="BC276" i="13"/>
  <c r="BB276" i="13"/>
  <c r="BD276" i="13"/>
  <c r="BF145" i="15" l="1" a="1"/>
  <c r="BD145" i="15" a="1"/>
  <c r="BE145" i="15" a="1"/>
  <c r="BC145" i="15" a="1"/>
  <c r="BC147" i="15" s="1"/>
  <c r="BE137" i="15" a="1"/>
  <c r="BE137" i="15" s="1"/>
  <c r="BF137" i="15" a="1"/>
  <c r="BF137" i="15" s="1"/>
  <c r="BC137" i="15" a="1"/>
  <c r="BC143" i="15" s="1"/>
  <c r="BD137" i="15" a="1"/>
  <c r="BD140" i="15" s="1"/>
  <c r="AS145" i="15" a="1"/>
  <c r="AS145" i="15" s="1"/>
  <c r="AR145" i="15" a="1"/>
  <c r="AR145" i="15" s="1"/>
  <c r="AT145" i="15" a="1"/>
  <c r="AT149" i="15" s="1"/>
  <c r="AU145" i="15" a="1"/>
  <c r="AU149" i="15" s="1"/>
  <c r="AT129" i="15" a="1"/>
  <c r="AS129" i="15" a="1"/>
  <c r="AR129" i="15" a="1"/>
  <c r="AR130" i="15" s="1"/>
  <c r="AU129" i="15" a="1"/>
  <c r="AU133" i="15" s="1"/>
  <c r="BD129" i="15" a="1"/>
  <c r="BD130" i="15" s="1"/>
  <c r="BE129" i="15" a="1"/>
  <c r="BE130" i="15" s="1"/>
  <c r="BC129" i="15" a="1"/>
  <c r="BC130" i="15" s="1"/>
  <c r="BF129" i="15" a="1"/>
  <c r="BF130" i="15" s="1"/>
  <c r="BF153" i="15" a="1"/>
  <c r="BF153" i="15" s="1"/>
  <c r="BD153" i="15" a="1"/>
  <c r="BD159" i="15" s="1"/>
  <c r="BC153" i="15" a="1"/>
  <c r="BC159" i="15" s="1"/>
  <c r="BE153" i="15" a="1"/>
  <c r="BE159" i="15" s="1"/>
  <c r="AS153" i="15" a="1"/>
  <c r="AU153" i="15" a="1"/>
  <c r="AR153" i="15" a="1"/>
  <c r="AR157" i="15" s="1"/>
  <c r="AT153" i="15" a="1"/>
  <c r="AT154" i="15" s="1"/>
  <c r="AT137" i="15" a="1"/>
  <c r="AT139" i="15" s="1"/>
  <c r="AS137" i="15" a="1"/>
  <c r="AS139" i="15" s="1"/>
  <c r="AR137" i="15" a="1"/>
  <c r="AR142" i="15" s="1"/>
  <c r="AU137" i="15" a="1"/>
  <c r="AU142" i="15" s="1"/>
  <c r="AS159" i="15"/>
  <c r="AR159" i="15"/>
  <c r="AT159" i="15"/>
  <c r="AU159" i="15"/>
  <c r="BD145" i="15"/>
  <c r="BE145" i="15"/>
  <c r="BF145" i="15"/>
  <c r="BC145" i="15"/>
  <c r="AS160" i="15"/>
  <c r="AU160" i="15"/>
  <c r="AR160" i="15"/>
  <c r="AR140" i="15"/>
  <c r="AS140" i="15"/>
  <c r="BE147" i="15"/>
  <c r="BD147" i="15"/>
  <c r="BF147" i="15"/>
  <c r="BF144" i="15"/>
  <c r="BE144" i="15"/>
  <c r="AT133" i="15"/>
  <c r="AS133" i="15"/>
  <c r="AR133" i="15"/>
  <c r="AS141" i="15"/>
  <c r="BD133" i="15"/>
  <c r="AT130" i="15"/>
  <c r="AS130" i="15"/>
  <c r="AR129" i="15"/>
  <c r="AT129" i="15"/>
  <c r="AS129" i="15"/>
  <c r="AT143" i="15"/>
  <c r="AR143" i="15"/>
  <c r="AS143" i="15"/>
  <c r="AS131" i="15"/>
  <c r="AR131" i="15"/>
  <c r="AT131" i="15"/>
  <c r="AT138" i="15"/>
  <c r="AS138" i="15"/>
  <c r="AS158" i="15"/>
  <c r="AU158" i="15"/>
  <c r="AR158" i="15"/>
  <c r="AR136" i="15"/>
  <c r="AT136" i="15"/>
  <c r="AS136" i="15"/>
  <c r="BE149" i="15"/>
  <c r="BC149" i="15"/>
  <c r="BF149" i="15"/>
  <c r="BD149" i="15"/>
  <c r="BE143" i="15"/>
  <c r="BD135" i="15"/>
  <c r="BE135" i="15"/>
  <c r="AR156" i="15"/>
  <c r="AT156" i="15"/>
  <c r="AS156" i="15"/>
  <c r="AU156" i="15"/>
  <c r="AR132" i="15"/>
  <c r="AT132" i="15"/>
  <c r="AS132" i="15"/>
  <c r="AU132" i="15"/>
  <c r="BD151" i="15"/>
  <c r="BC151" i="15"/>
  <c r="BF151" i="15"/>
  <c r="BE151" i="15"/>
  <c r="BE140" i="15"/>
  <c r="BC140" i="15"/>
  <c r="BF140" i="15"/>
  <c r="BE134" i="15"/>
  <c r="AS154" i="15"/>
  <c r="AR154" i="15"/>
  <c r="AU154" i="15"/>
  <c r="AT134" i="15"/>
  <c r="AS134" i="15"/>
  <c r="AR134" i="15"/>
  <c r="AU134" i="15"/>
  <c r="BE146" i="15"/>
  <c r="BC146" i="15"/>
  <c r="BF146" i="15"/>
  <c r="BD146" i="15"/>
  <c r="BF142" i="15"/>
  <c r="BE142" i="15"/>
  <c r="BD131" i="15"/>
  <c r="BE131" i="15"/>
  <c r="AR155" i="15"/>
  <c r="AS155" i="15"/>
  <c r="AU155" i="15"/>
  <c r="AS135" i="15"/>
  <c r="AT135" i="15"/>
  <c r="AR135" i="15"/>
  <c r="BD148" i="15"/>
  <c r="BE148" i="15"/>
  <c r="BF148" i="15"/>
  <c r="BC148" i="15"/>
  <c r="BF139" i="15"/>
  <c r="BE139" i="15"/>
  <c r="BC139" i="15"/>
  <c r="BD139" i="15"/>
  <c r="BD136" i="15"/>
  <c r="BE136" i="15"/>
  <c r="AS157" i="15"/>
  <c r="AU157" i="15"/>
  <c r="BC152" i="15"/>
  <c r="BF152" i="15"/>
  <c r="BE152" i="15"/>
  <c r="BD152" i="15"/>
  <c r="AS148" i="15"/>
  <c r="BF141" i="15"/>
  <c r="BC141" i="15"/>
  <c r="BE141" i="15"/>
  <c r="AU153" i="15"/>
  <c r="AS153" i="15"/>
  <c r="BD150" i="15"/>
  <c r="BE150" i="15"/>
  <c r="BF150" i="15"/>
  <c r="BC138" i="15"/>
  <c r="BF138" i="15"/>
  <c r="BE138" i="15"/>
  <c r="AK437" i="13" a="1"/>
  <c r="AV437" i="13" a="1"/>
  <c r="BG431" i="13"/>
  <c r="BG430" i="13"/>
  <c r="BG426" i="13"/>
  <c r="BG429" i="13"/>
  <c r="BG428" i="13"/>
  <c r="BG427" i="13"/>
  <c r="BG432" i="13"/>
  <c r="BG437" i="13" a="1"/>
  <c r="AV426" i="13" a="1"/>
  <c r="AK426" i="13" a="1"/>
  <c r="AU138" i="15" l="1"/>
  <c r="BE153" i="15"/>
  <c r="AS152" i="15"/>
  <c r="BF157" i="15"/>
  <c r="BF155" i="15"/>
  <c r="AU150" i="15"/>
  <c r="BC142" i="15"/>
  <c r="BD143" i="15"/>
  <c r="BD129" i="15"/>
  <c r="AT142" i="15"/>
  <c r="AU152" i="15"/>
  <c r="BE160" i="15"/>
  <c r="BD144" i="15"/>
  <c r="BF129" i="15"/>
  <c r="BD137" i="15"/>
  <c r="AU147" i="15"/>
  <c r="AR153" i="15"/>
  <c r="BE132" i="15"/>
  <c r="AU146" i="15"/>
  <c r="BC144" i="15"/>
  <c r="BF154" i="15"/>
  <c r="BD134" i="15"/>
  <c r="BF143" i="15"/>
  <c r="BD132" i="15"/>
  <c r="AS146" i="15"/>
  <c r="AU130" i="15"/>
  <c r="BE155" i="15"/>
  <c r="AS137" i="15"/>
  <c r="BD138" i="15"/>
  <c r="BF136" i="15"/>
  <c r="BF134" i="15"/>
  <c r="BD153" i="15"/>
  <c r="BF159" i="15"/>
  <c r="BD154" i="15"/>
  <c r="AU143" i="15"/>
  <c r="BE156" i="15"/>
  <c r="AS147" i="15"/>
  <c r="AU148" i="15"/>
  <c r="BD156" i="15"/>
  <c r="BE133" i="15"/>
  <c r="AT155" i="15"/>
  <c r="BF156" i="15"/>
  <c r="BC132" i="15"/>
  <c r="BC129" i="15"/>
  <c r="BD158" i="15"/>
  <c r="AT137" i="15"/>
  <c r="BE129" i="15"/>
  <c r="BF158" i="15"/>
  <c r="AU137" i="15"/>
  <c r="BF160" i="15"/>
  <c r="AS150" i="15"/>
  <c r="AU141" i="15"/>
  <c r="AT140" i="15"/>
  <c r="AT148" i="15"/>
  <c r="BC160" i="15"/>
  <c r="BC154" i="15"/>
  <c r="BC156" i="15"/>
  <c r="AT150" i="15"/>
  <c r="BC158" i="15"/>
  <c r="AR147" i="15"/>
  <c r="AR137" i="15"/>
  <c r="AT157" i="15"/>
  <c r="BD160" i="15"/>
  <c r="BE154" i="15"/>
  <c r="BD155" i="15"/>
  <c r="AT158" i="15"/>
  <c r="BC153" i="15"/>
  <c r="AR150" i="15"/>
  <c r="BE158" i="15"/>
  <c r="AU140" i="15"/>
  <c r="AT147" i="15"/>
  <c r="AR148" i="15"/>
  <c r="BC136" i="15"/>
  <c r="BC131" i="15"/>
  <c r="BC135" i="15"/>
  <c r="AT151" i="15"/>
  <c r="BC155" i="15"/>
  <c r="AR146" i="15"/>
  <c r="BC157" i="15"/>
  <c r="AR152" i="15"/>
  <c r="BF131" i="15"/>
  <c r="BF135" i="15"/>
  <c r="BF132" i="15"/>
  <c r="AR138" i="15"/>
  <c r="AU129" i="15"/>
  <c r="BD157" i="15"/>
  <c r="BF133" i="15"/>
  <c r="AT141" i="15"/>
  <c r="AS151" i="15"/>
  <c r="AT160" i="15"/>
  <c r="AR151" i="15"/>
  <c r="AT152" i="15"/>
  <c r="AT153" i="15"/>
  <c r="BC134" i="15"/>
  <c r="AT146" i="15"/>
  <c r="BE157" i="15"/>
  <c r="BC133" i="15"/>
  <c r="AR141" i="15"/>
  <c r="AU151" i="15"/>
  <c r="AR144" i="15"/>
  <c r="AU145" i="15"/>
  <c r="AT144" i="15"/>
  <c r="BD142" i="15"/>
  <c r="AS149" i="15"/>
  <c r="AS142" i="15"/>
  <c r="AT145" i="15"/>
  <c r="BC137" i="15"/>
  <c r="AU139" i="15"/>
  <c r="AR139" i="15"/>
  <c r="BC150" i="15"/>
  <c r="BD141" i="15"/>
  <c r="AS144" i="15"/>
  <c r="AU135" i="15"/>
  <c r="AU136" i="15"/>
  <c r="AR149" i="15"/>
  <c r="AU144" i="15"/>
  <c r="AU131" i="15"/>
  <c r="BG442" i="13"/>
  <c r="BG443" i="13"/>
  <c r="BG438" i="13"/>
  <c r="BG441" i="13"/>
  <c r="BG437" i="13"/>
  <c r="BG440" i="13"/>
  <c r="BG439" i="13"/>
  <c r="AV431" i="13"/>
  <c r="AV430" i="13"/>
  <c r="AV428" i="13"/>
  <c r="AV429" i="13"/>
  <c r="AV427" i="13"/>
  <c r="AV432" i="13"/>
  <c r="AV426" i="13"/>
  <c r="AK426" i="13"/>
  <c r="AK431" i="13"/>
  <c r="AK427" i="13"/>
  <c r="AK432" i="13"/>
  <c r="AK430" i="13"/>
  <c r="AK428" i="13"/>
  <c r="AK429" i="13"/>
  <c r="AV440" i="13"/>
  <c r="AV439" i="13"/>
  <c r="AV442" i="13"/>
  <c r="AV441" i="13"/>
  <c r="AV437" i="13"/>
  <c r="AV438" i="13"/>
  <c r="AV443" i="13"/>
  <c r="AK440" i="13"/>
  <c r="AK441" i="13"/>
  <c r="AK437" i="13"/>
  <c r="AK443" i="13"/>
  <c r="AK438" i="13"/>
  <c r="AK442" i="13"/>
  <c r="AK439" i="13"/>
  <c r="BB452" i="13" l="1" a="1"/>
  <c r="BF457" i="13" s="1"/>
  <c r="AQ452" i="13" l="1" a="1"/>
  <c r="AV457" i="13" s="1"/>
  <c r="BG456" i="13"/>
  <c r="BG457" i="13"/>
  <c r="BC455" i="13"/>
  <c r="BC453" i="13"/>
  <c r="BB457" i="13"/>
  <c r="BG454" i="13"/>
  <c r="BB455" i="13"/>
  <c r="BB539" i="13" s="1" a="1"/>
  <c r="BB454" i="13"/>
  <c r="BF456" i="13"/>
  <c r="BC454" i="13"/>
  <c r="BE453" i="13"/>
  <c r="BD454" i="13"/>
  <c r="BG455" i="13"/>
  <c r="BG453" i="13"/>
  <c r="BG458" i="13"/>
  <c r="BF453" i="13"/>
  <c r="BF452" i="13"/>
  <c r="BB453" i="13"/>
  <c r="BH456" i="13"/>
  <c r="BD458" i="13"/>
  <c r="BH455" i="13"/>
  <c r="BD456" i="13"/>
  <c r="BH453" i="13"/>
  <c r="BH452" i="13"/>
  <c r="BB458" i="13"/>
  <c r="BE455" i="13"/>
  <c r="BB456" i="13"/>
  <c r="BC458" i="13"/>
  <c r="BC452" i="13"/>
  <c r="BF454" i="13"/>
  <c r="BD455" i="13"/>
  <c r="BD457" i="13"/>
  <c r="BF455" i="13"/>
  <c r="BB452" i="13"/>
  <c r="BB467" i="13" s="1" a="1"/>
  <c r="BF458" i="13"/>
  <c r="BD452" i="13"/>
  <c r="BC457" i="13"/>
  <c r="BC456" i="13"/>
  <c r="BD453" i="13"/>
  <c r="BE457" i="13"/>
  <c r="BH458" i="13"/>
  <c r="BE454" i="13"/>
  <c r="BG452" i="13"/>
  <c r="BH454" i="13"/>
  <c r="BE452" i="13"/>
  <c r="BH457" i="13"/>
  <c r="BE458" i="13"/>
  <c r="BE456" i="13"/>
  <c r="AF452" i="13" a="1"/>
  <c r="BB515" i="13" l="1" a="1"/>
  <c r="BD519" i="13" s="1"/>
  <c r="BB491" i="13" a="1"/>
  <c r="BD514" i="13" s="1"/>
  <c r="BB587" i="13" a="1"/>
  <c r="BG610" i="13" s="1"/>
  <c r="BE490" i="13"/>
  <c r="BG488" i="13"/>
  <c r="BB487" i="13"/>
  <c r="BD485" i="13"/>
  <c r="BF483" i="13"/>
  <c r="BH481" i="13"/>
  <c r="BC480" i="13"/>
  <c r="BE478" i="13"/>
  <c r="BG476" i="13"/>
  <c r="BB475" i="13"/>
  <c r="BD473" i="13"/>
  <c r="BF471" i="13"/>
  <c r="BH469" i="13"/>
  <c r="BC468" i="13"/>
  <c r="BE489" i="13"/>
  <c r="BB490" i="13"/>
  <c r="BB488" i="13"/>
  <c r="BC486" i="13"/>
  <c r="BD484" i="13"/>
  <c r="BE482" i="13"/>
  <c r="BD489" i="13"/>
  <c r="BE487" i="13"/>
  <c r="BF485" i="13"/>
  <c r="BG483" i="13"/>
  <c r="BG481" i="13"/>
  <c r="BH479" i="13"/>
  <c r="BB478" i="13"/>
  <c r="BC476" i="13"/>
  <c r="BD474" i="13"/>
  <c r="BE472" i="13"/>
  <c r="BF470" i="13"/>
  <c r="BG468" i="13"/>
  <c r="BG490" i="13"/>
  <c r="BF488" i="13"/>
  <c r="BF490" i="13"/>
  <c r="BE488" i="13"/>
  <c r="BF486" i="13"/>
  <c r="BG484" i="13"/>
  <c r="BH482" i="13"/>
  <c r="BB481" i="13"/>
  <c r="BC479" i="13"/>
  <c r="BC490" i="13"/>
  <c r="BC488" i="13"/>
  <c r="BD486" i="13"/>
  <c r="BE484" i="13"/>
  <c r="BF482" i="13"/>
  <c r="BG480" i="13"/>
  <c r="BH478" i="13"/>
  <c r="BB477" i="13"/>
  <c r="BC475" i="13"/>
  <c r="BC473" i="13"/>
  <c r="BD471" i="13"/>
  <c r="BE469" i="13"/>
  <c r="BF467" i="13"/>
  <c r="BF487" i="13"/>
  <c r="BH484" i="13"/>
  <c r="BB482" i="13"/>
  <c r="BE479" i="13"/>
  <c r="BC477" i="13"/>
  <c r="BG474" i="13"/>
  <c r="BF472" i="13"/>
  <c r="BD470" i="13"/>
  <c r="BB468" i="13"/>
  <c r="BH490" i="13"/>
  <c r="BD487" i="13"/>
  <c r="BF484" i="13"/>
  <c r="BF481" i="13"/>
  <c r="BD479" i="13"/>
  <c r="BH476" i="13"/>
  <c r="BF474" i="13"/>
  <c r="BD472" i="13"/>
  <c r="BC470" i="13"/>
  <c r="BH467" i="13"/>
  <c r="BD490" i="13"/>
  <c r="BC487" i="13"/>
  <c r="BC484" i="13"/>
  <c r="BE481" i="13"/>
  <c r="BB479" i="13"/>
  <c r="BF476" i="13"/>
  <c r="BE474" i="13"/>
  <c r="BC472" i="13"/>
  <c r="BB470" i="13"/>
  <c r="BG467" i="13"/>
  <c r="BH489" i="13"/>
  <c r="BH486" i="13"/>
  <c r="BB484" i="13"/>
  <c r="BD481" i="13"/>
  <c r="BG478" i="13"/>
  <c r="BE476" i="13"/>
  <c r="BC474" i="13"/>
  <c r="BB472" i="13"/>
  <c r="BG469" i="13"/>
  <c r="BE467" i="13"/>
  <c r="BG489" i="13"/>
  <c r="BG486" i="13"/>
  <c r="BH483" i="13"/>
  <c r="BC481" i="13"/>
  <c r="BF478" i="13"/>
  <c r="BD476" i="13"/>
  <c r="BB474" i="13"/>
  <c r="BH471" i="13"/>
  <c r="BF469" i="13"/>
  <c r="BD467" i="13"/>
  <c r="BC489" i="13"/>
  <c r="BB486" i="13"/>
  <c r="BD483" i="13"/>
  <c r="BF480" i="13"/>
  <c r="BC478" i="13"/>
  <c r="BH475" i="13"/>
  <c r="BG473" i="13"/>
  <c r="BE471" i="13"/>
  <c r="BC469" i="13"/>
  <c r="BB467" i="13"/>
  <c r="BB489" i="13"/>
  <c r="BH485" i="13"/>
  <c r="BC483" i="13"/>
  <c r="BE480" i="13"/>
  <c r="BH477" i="13"/>
  <c r="BG475" i="13"/>
  <c r="BF473" i="13"/>
  <c r="BC471" i="13"/>
  <c r="BB469" i="13"/>
  <c r="BH488" i="13"/>
  <c r="BG485" i="13"/>
  <c r="BB483" i="13"/>
  <c r="BD480" i="13"/>
  <c r="BG477" i="13"/>
  <c r="BF475" i="13"/>
  <c r="BE473" i="13"/>
  <c r="BB471" i="13"/>
  <c r="BH468" i="13"/>
  <c r="BD488" i="13"/>
  <c r="BE485" i="13"/>
  <c r="BG482" i="13"/>
  <c r="BB480" i="13"/>
  <c r="BF477" i="13"/>
  <c r="BE475" i="13"/>
  <c r="BB473" i="13"/>
  <c r="BH470" i="13"/>
  <c r="BF468" i="13"/>
  <c r="BG487" i="13"/>
  <c r="BB485" i="13"/>
  <c r="BC482" i="13"/>
  <c r="BF479" i="13"/>
  <c r="BD477" i="13"/>
  <c r="BH474" i="13"/>
  <c r="BG472" i="13"/>
  <c r="BE470" i="13"/>
  <c r="BD468" i="13"/>
  <c r="BD482" i="13"/>
  <c r="BE468" i="13"/>
  <c r="BH480" i="13"/>
  <c r="BC467" i="13"/>
  <c r="BG479" i="13"/>
  <c r="BD478" i="13"/>
  <c r="BE477" i="13"/>
  <c r="BB476" i="13"/>
  <c r="BD475" i="13"/>
  <c r="BF489" i="13"/>
  <c r="BH473" i="13"/>
  <c r="BH487" i="13"/>
  <c r="BH472" i="13"/>
  <c r="BE486" i="13"/>
  <c r="BG471" i="13"/>
  <c r="BE483" i="13"/>
  <c r="BD469" i="13"/>
  <c r="BC485" i="13"/>
  <c r="BG470" i="13"/>
  <c r="BC526" i="13"/>
  <c r="BE524" i="13"/>
  <c r="BG522" i="13"/>
  <c r="BD535" i="13"/>
  <c r="BF531" i="13"/>
  <c r="BC522" i="13"/>
  <c r="BD520" i="13"/>
  <c r="BD536" i="13"/>
  <c r="BE534" i="13"/>
  <c r="BB527" i="13"/>
  <c r="BC525" i="13"/>
  <c r="BB536" i="13"/>
  <c r="BC534" i="13"/>
  <c r="BD532" i="13"/>
  <c r="BE530" i="13"/>
  <c r="BF528" i="13"/>
  <c r="BH524" i="13"/>
  <c r="BB523" i="13"/>
  <c r="BE515" i="13"/>
  <c r="BB528" i="13"/>
  <c r="BE525" i="13"/>
  <c r="BH522" i="13"/>
  <c r="BE520" i="13"/>
  <c r="BD515" i="13"/>
  <c r="BC535" i="13"/>
  <c r="BG532" i="13"/>
  <c r="BF522" i="13"/>
  <c r="BC520" i="13"/>
  <c r="BE537" i="13"/>
  <c r="BB535" i="13"/>
  <c r="BE532" i="13"/>
  <c r="BH534" i="13"/>
  <c r="BC532" i="13"/>
  <c r="BH529" i="13"/>
  <c r="BG524" i="13"/>
  <c r="BF534" i="13"/>
  <c r="BB532" i="13"/>
  <c r="BE529" i="13"/>
  <c r="BC527" i="13"/>
  <c r="BF524" i="13"/>
  <c r="BB522" i="13"/>
  <c r="BG519" i="13"/>
  <c r="BB517" i="13"/>
  <c r="BH536" i="13"/>
  <c r="BH531" i="13"/>
  <c r="BH526" i="13"/>
  <c r="BG536" i="13"/>
  <c r="BB534" i="13"/>
  <c r="BG531" i="13"/>
  <c r="BC529" i="13"/>
  <c r="BF526" i="13"/>
  <c r="BC524" i="13"/>
  <c r="BG521" i="13"/>
  <c r="BB519" i="13"/>
  <c r="BG516" i="13"/>
  <c r="BH538" i="13"/>
  <c r="BH533" i="13"/>
  <c r="BE531" i="13"/>
  <c r="BB529" i="13"/>
  <c r="BE526" i="13"/>
  <c r="BH523" i="13"/>
  <c r="BF521" i="13"/>
  <c r="BH518" i="13"/>
  <c r="BG538" i="13"/>
  <c r="BC536" i="13"/>
  <c r="BG533" i="13"/>
  <c r="BF538" i="13"/>
  <c r="BH535" i="13"/>
  <c r="BF533" i="13"/>
  <c r="BB531" i="13"/>
  <c r="BE528" i="13"/>
  <c r="BB526" i="13"/>
  <c r="BF523" i="13"/>
  <c r="BH520" i="13"/>
  <c r="BF518" i="13"/>
  <c r="BC516" i="13"/>
  <c r="BB538" i="13"/>
  <c r="BF535" i="13"/>
  <c r="BC533" i="13"/>
  <c r="BF530" i="13"/>
  <c r="BC528" i="13"/>
  <c r="BF525" i="13"/>
  <c r="BC523" i="13"/>
  <c r="BF520" i="13"/>
  <c r="BC518" i="13"/>
  <c r="BF515" i="13"/>
  <c r="BC531" i="13"/>
  <c r="BE522" i="13"/>
  <c r="BC517" i="13"/>
  <c r="BH530" i="13"/>
  <c r="BD522" i="13"/>
  <c r="BH516" i="13"/>
  <c r="BB530" i="13"/>
  <c r="BH521" i="13"/>
  <c r="BE516" i="13"/>
  <c r="BG528" i="13"/>
  <c r="BD521" i="13"/>
  <c r="BD516" i="13"/>
  <c r="BD528" i="13"/>
  <c r="BG520" i="13"/>
  <c r="BB516" i="13"/>
  <c r="BE527" i="13"/>
  <c r="BB520" i="13"/>
  <c r="BC515" i="13"/>
  <c r="BD526" i="13"/>
  <c r="BH519" i="13"/>
  <c r="BB515" i="13"/>
  <c r="BG525" i="13"/>
  <c r="BE519" i="13"/>
  <c r="BB525" i="13"/>
  <c r="BG518" i="13"/>
  <c r="BE538" i="13"/>
  <c r="BD524" i="13"/>
  <c r="BD518" i="13"/>
  <c r="BD533" i="13"/>
  <c r="BE523" i="13"/>
  <c r="BE517" i="13"/>
  <c r="BG535" i="13"/>
  <c r="BG523" i="13"/>
  <c r="BH517" i="13"/>
  <c r="BC562" i="13"/>
  <c r="BE560" i="13"/>
  <c r="BG558" i="13"/>
  <c r="BB557" i="13"/>
  <c r="BD555" i="13"/>
  <c r="BF553" i="13"/>
  <c r="BH551" i="13"/>
  <c r="BC550" i="13"/>
  <c r="BE548" i="13"/>
  <c r="BG546" i="13"/>
  <c r="BB545" i="13"/>
  <c r="BD543" i="13"/>
  <c r="BF541" i="13"/>
  <c r="BH539" i="13"/>
  <c r="BH562" i="13"/>
  <c r="BB561" i="13"/>
  <c r="BC559" i="13"/>
  <c r="BD557" i="13"/>
  <c r="BE555" i="13"/>
  <c r="BE553" i="13"/>
  <c r="BF551" i="13"/>
  <c r="BG549" i="13"/>
  <c r="BH547" i="13"/>
  <c r="BB546" i="13"/>
  <c r="BC544" i="13"/>
  <c r="BD542" i="13"/>
  <c r="BE540" i="13"/>
  <c r="BD562" i="13"/>
  <c r="BD560" i="13"/>
  <c r="BE558" i="13"/>
  <c r="BF556" i="13"/>
  <c r="BG554" i="13"/>
  <c r="BH552" i="13"/>
  <c r="BB551" i="13"/>
  <c r="BC549" i="13"/>
  <c r="BD547" i="13"/>
  <c r="BE545" i="13"/>
  <c r="BF543" i="13"/>
  <c r="BG541" i="13"/>
  <c r="BG539" i="13"/>
  <c r="BH561" i="13"/>
  <c r="BB560" i="13"/>
  <c r="BC558" i="13"/>
  <c r="BD556" i="13"/>
  <c r="BE554" i="13"/>
  <c r="BF552" i="13"/>
  <c r="BG550" i="13"/>
  <c r="BH548" i="13"/>
  <c r="BB547" i="13"/>
  <c r="BC545" i="13"/>
  <c r="BC543" i="13"/>
  <c r="BD541" i="13"/>
  <c r="BE539" i="13"/>
  <c r="BE561" i="13"/>
  <c r="BF559" i="13"/>
  <c r="BG557" i="13"/>
  <c r="BH555" i="13"/>
  <c r="BB554" i="13"/>
  <c r="BC552" i="13"/>
  <c r="BD550" i="13"/>
  <c r="BD548" i="13"/>
  <c r="BE546" i="13"/>
  <c r="BF544" i="13"/>
  <c r="BG542" i="13"/>
  <c r="BH540" i="13"/>
  <c r="BB539" i="13"/>
  <c r="BC561" i="13"/>
  <c r="BD558" i="13"/>
  <c r="BF555" i="13"/>
  <c r="BG552" i="13"/>
  <c r="BH549" i="13"/>
  <c r="BC547" i="13"/>
  <c r="BD544" i="13"/>
  <c r="BE541" i="13"/>
  <c r="BC560" i="13"/>
  <c r="BE557" i="13"/>
  <c r="BF554" i="13"/>
  <c r="BG551" i="13"/>
  <c r="BB549" i="13"/>
  <c r="BC546" i="13"/>
  <c r="BE543" i="13"/>
  <c r="BF540" i="13"/>
  <c r="BG561" i="13"/>
  <c r="BB559" i="13"/>
  <c r="BC556" i="13"/>
  <c r="BD553" i="13"/>
  <c r="BF550" i="13"/>
  <c r="BG547" i="13"/>
  <c r="BH544" i="13"/>
  <c r="BC542" i="13"/>
  <c r="BD539" i="13"/>
  <c r="BD561" i="13"/>
  <c r="BF558" i="13"/>
  <c r="BG555" i="13"/>
  <c r="BB553" i="13"/>
  <c r="BB550" i="13"/>
  <c r="BE547" i="13"/>
  <c r="BE544" i="13"/>
  <c r="BH541" i="13"/>
  <c r="BF562" i="13"/>
  <c r="BB558" i="13"/>
  <c r="BC554" i="13"/>
  <c r="BF549" i="13"/>
  <c r="BG545" i="13"/>
  <c r="BC541" i="13"/>
  <c r="BE562" i="13"/>
  <c r="BH557" i="13"/>
  <c r="BH553" i="13"/>
  <c r="BE549" i="13"/>
  <c r="BF545" i="13"/>
  <c r="BB541" i="13"/>
  <c r="BB562" i="13"/>
  <c r="BF557" i="13"/>
  <c r="BG553" i="13"/>
  <c r="BD549" i="13"/>
  <c r="BD545" i="13"/>
  <c r="BG540" i="13"/>
  <c r="BF561" i="13"/>
  <c r="BC557" i="13"/>
  <c r="BC553" i="13"/>
  <c r="BG548" i="13"/>
  <c r="BG544" i="13"/>
  <c r="BD540" i="13"/>
  <c r="BH560" i="13"/>
  <c r="BH556" i="13"/>
  <c r="BE552" i="13"/>
  <c r="BF548" i="13"/>
  <c r="BB544" i="13"/>
  <c r="BC540" i="13"/>
  <c r="BG560" i="13"/>
  <c r="BG556" i="13"/>
  <c r="BD552" i="13"/>
  <c r="BC548" i="13"/>
  <c r="BH543" i="13"/>
  <c r="BB540" i="13"/>
  <c r="BF560" i="13"/>
  <c r="BE556" i="13"/>
  <c r="BB552" i="13"/>
  <c r="BB548" i="13"/>
  <c r="BG543" i="13"/>
  <c r="BF539" i="13"/>
  <c r="BH559" i="13"/>
  <c r="BB556" i="13"/>
  <c r="BE551" i="13"/>
  <c r="BF547" i="13"/>
  <c r="BB543" i="13"/>
  <c r="BC539" i="13"/>
  <c r="BG559" i="13"/>
  <c r="BC555" i="13"/>
  <c r="BD551" i="13"/>
  <c r="BH546" i="13"/>
  <c r="BH542" i="13"/>
  <c r="BE559" i="13"/>
  <c r="BB555" i="13"/>
  <c r="BC551" i="13"/>
  <c r="BF546" i="13"/>
  <c r="BF542" i="13"/>
  <c r="BG562" i="13"/>
  <c r="BH558" i="13"/>
  <c r="BD554" i="13"/>
  <c r="BE550" i="13"/>
  <c r="BH545" i="13"/>
  <c r="BB542" i="13"/>
  <c r="BD559" i="13"/>
  <c r="BH554" i="13"/>
  <c r="BH550" i="13"/>
  <c r="BD546" i="13"/>
  <c r="BE542" i="13"/>
  <c r="BB563" i="13" a="1"/>
  <c r="BB611" i="13" a="1"/>
  <c r="AT453" i="13"/>
  <c r="AR458" i="13"/>
  <c r="AV454" i="13"/>
  <c r="AT455" i="13"/>
  <c r="AW455" i="13"/>
  <c r="AR453" i="13"/>
  <c r="AW454" i="13"/>
  <c r="AW458" i="13"/>
  <c r="AV455" i="13"/>
  <c r="AR457" i="13"/>
  <c r="AW453" i="13"/>
  <c r="AV458" i="13"/>
  <c r="AS456" i="13"/>
  <c r="AT456" i="13"/>
  <c r="AQ454" i="13"/>
  <c r="AU458" i="13"/>
  <c r="AQ457" i="13"/>
  <c r="AU452" i="13"/>
  <c r="AU454" i="13"/>
  <c r="AT458" i="13"/>
  <c r="AS457" i="13"/>
  <c r="AQ456" i="13"/>
  <c r="AS454" i="13"/>
  <c r="AR455" i="13"/>
  <c r="AS458" i="13"/>
  <c r="AV456" i="13"/>
  <c r="AW456" i="13"/>
  <c r="AV453" i="13"/>
  <c r="AS452" i="13"/>
  <c r="AT452" i="13"/>
  <c r="AR456" i="13"/>
  <c r="AU455" i="13"/>
  <c r="AQ455" i="13"/>
  <c r="AV452" i="13"/>
  <c r="AQ452" i="13"/>
  <c r="AR454" i="13"/>
  <c r="AQ458" i="13"/>
  <c r="AU453" i="13"/>
  <c r="AW457" i="13"/>
  <c r="AT454" i="13"/>
  <c r="AU456" i="13"/>
  <c r="AR452" i="13"/>
  <c r="AW452" i="13"/>
  <c r="AS455" i="13"/>
  <c r="AS453" i="13"/>
  <c r="AU457" i="13"/>
  <c r="AQ453" i="13"/>
  <c r="AT457" i="13"/>
  <c r="AL458" i="13"/>
  <c r="AH457" i="13"/>
  <c r="AJ455" i="13"/>
  <c r="AL453" i="13"/>
  <c r="AG452" i="13"/>
  <c r="AH452" i="13"/>
  <c r="AG453" i="13"/>
  <c r="AK458" i="13"/>
  <c r="AF454" i="13"/>
  <c r="AJ452" i="13"/>
  <c r="AL454" i="13"/>
  <c r="AK455" i="13"/>
  <c r="AH454" i="13"/>
  <c r="AL452" i="13"/>
  <c r="AJ456" i="13"/>
  <c r="AF452" i="13"/>
  <c r="AI457" i="13"/>
  <c r="AF456" i="13"/>
  <c r="AJ454" i="13"/>
  <c r="AH458" i="13"/>
  <c r="AI453" i="13"/>
  <c r="AK453" i="13"/>
  <c r="AK457" i="13"/>
  <c r="AH456" i="13"/>
  <c r="AG455" i="13"/>
  <c r="AI455" i="13"/>
  <c r="AF458" i="13"/>
  <c r="AL456" i="13"/>
  <c r="AG457" i="13"/>
  <c r="AH453" i="13"/>
  <c r="AJ458" i="13"/>
  <c r="AK452" i="13"/>
  <c r="AF453" i="13"/>
  <c r="AF455" i="13"/>
  <c r="AI452" i="13"/>
  <c r="AI454" i="13"/>
  <c r="AK454" i="13"/>
  <c r="AK456" i="13"/>
  <c r="AG454" i="13"/>
  <c r="AG456" i="13"/>
  <c r="AI456" i="13"/>
  <c r="AI458" i="13"/>
  <c r="AJ453" i="13"/>
  <c r="AJ457" i="13"/>
  <c r="AF457" i="13"/>
  <c r="AL455" i="13"/>
  <c r="AL457" i="13"/>
  <c r="AG458" i="13"/>
  <c r="AH455" i="13"/>
  <c r="BE533" i="13" l="1"/>
  <c r="BH528" i="13"/>
  <c r="BF529" i="13"/>
  <c r="BD530" i="13"/>
  <c r="BF532" i="13"/>
  <c r="BD531" i="13"/>
  <c r="BD537" i="13"/>
  <c r="BB518" i="13"/>
  <c r="BG526" i="13"/>
  <c r="BG530" i="13"/>
  <c r="BB521" i="13"/>
  <c r="BF536" i="13"/>
  <c r="BD529" i="13"/>
  <c r="BB537" i="13"/>
  <c r="BD525" i="13"/>
  <c r="BH532" i="13"/>
  <c r="BH537" i="13"/>
  <c r="BB524" i="13"/>
  <c r="BB533" i="13"/>
  <c r="BF527" i="13"/>
  <c r="BE535" i="13"/>
  <c r="BE521" i="13"/>
  <c r="BH525" i="13"/>
  <c r="BD534" i="13"/>
  <c r="BD527" i="13"/>
  <c r="BC530" i="13"/>
  <c r="BG537" i="13"/>
  <c r="BD523" i="13"/>
  <c r="BG527" i="13"/>
  <c r="BG529" i="13"/>
  <c r="BH527" i="13"/>
  <c r="BF537" i="13"/>
  <c r="BD517" i="13"/>
  <c r="BG515" i="13"/>
  <c r="BD538" i="13"/>
  <c r="BC537" i="13"/>
  <c r="BG534" i="13"/>
  <c r="BC519" i="13"/>
  <c r="BG517" i="13"/>
  <c r="BF516" i="13"/>
  <c r="BH515" i="13"/>
  <c r="BE536" i="13"/>
  <c r="BC521" i="13"/>
  <c r="BF519" i="13"/>
  <c r="BE518" i="13"/>
  <c r="BF517" i="13"/>
  <c r="BC538" i="13"/>
  <c r="BE511" i="13"/>
  <c r="BC496" i="13"/>
  <c r="AF587" i="13" a="1"/>
  <c r="AJ609" i="13" s="1"/>
  <c r="BC499" i="13"/>
  <c r="BG496" i="13"/>
  <c r="BG499" i="13"/>
  <c r="BC503" i="13"/>
  <c r="BC513" i="13"/>
  <c r="AQ491" i="13" a="1"/>
  <c r="AQ511" i="13" s="1"/>
  <c r="BB492" i="13"/>
  <c r="BD507" i="13"/>
  <c r="BC593" i="13"/>
  <c r="BF506" i="13"/>
  <c r="AF491" i="13" a="1"/>
  <c r="AG507" i="13" s="1"/>
  <c r="BD590" i="13"/>
  <c r="BD495" i="13"/>
  <c r="BE598" i="13"/>
  <c r="BF514" i="13"/>
  <c r="BG606" i="13"/>
  <c r="BE495" i="13"/>
  <c r="BF610" i="13"/>
  <c r="BF491" i="13"/>
  <c r="BH496" i="13"/>
  <c r="BB504" i="13"/>
  <c r="BH608" i="13"/>
  <c r="BD494" i="13"/>
  <c r="BH499" i="13"/>
  <c r="BH589" i="13"/>
  <c r="BB497" i="13"/>
  <c r="BE513" i="13"/>
  <c r="BC506" i="13"/>
  <c r="BG603" i="13"/>
  <c r="BE597" i="13"/>
  <c r="BB491" i="13"/>
  <c r="BG505" i="13"/>
  <c r="BH491" i="13"/>
  <c r="BB508" i="13"/>
  <c r="BH606" i="13"/>
  <c r="BF588" i="13"/>
  <c r="BH497" i="13"/>
  <c r="BF497" i="13"/>
  <c r="BH601" i="13"/>
  <c r="BD594" i="13"/>
  <c r="BG492" i="13"/>
  <c r="BD499" i="13"/>
  <c r="BB605" i="13"/>
  <c r="BC596" i="13"/>
  <c r="AQ467" i="13" a="1"/>
  <c r="AR475" i="13" s="1"/>
  <c r="AF539" i="13" a="1"/>
  <c r="AK560" i="13" s="1"/>
  <c r="BC495" i="13"/>
  <c r="BC508" i="13"/>
  <c r="BB498" i="13"/>
  <c r="BC588" i="13"/>
  <c r="BG601" i="13"/>
  <c r="BE494" i="13"/>
  <c r="BD491" i="13"/>
  <c r="BB495" i="13"/>
  <c r="BD493" i="13"/>
  <c r="BB494" i="13"/>
  <c r="BH509" i="13"/>
  <c r="BE501" i="13"/>
  <c r="BG493" i="13"/>
  <c r="BF604" i="13"/>
  <c r="BH587" i="13"/>
  <c r="BD602" i="13"/>
  <c r="BD592" i="13"/>
  <c r="BH599" i="13"/>
  <c r="BB505" i="13"/>
  <c r="BC497" i="13"/>
  <c r="BG592" i="13"/>
  <c r="BC500" i="13"/>
  <c r="BG495" i="13"/>
  <c r="BB502" i="13"/>
  <c r="BH502" i="13"/>
  <c r="BB501" i="13"/>
  <c r="BE491" i="13"/>
  <c r="BH498" i="13"/>
  <c r="BC609" i="13"/>
  <c r="BC604" i="13"/>
  <c r="BC592" i="13"/>
  <c r="BC591" i="13"/>
  <c r="BF594" i="13"/>
  <c r="BF507" i="13"/>
  <c r="BE497" i="13"/>
  <c r="BB503" i="13"/>
  <c r="BG502" i="13"/>
  <c r="BC493" i="13"/>
  <c r="BF500" i="13"/>
  <c r="BH588" i="13"/>
  <c r="BE609" i="13"/>
  <c r="BC595" i="13"/>
  <c r="BB596" i="13"/>
  <c r="BD598" i="13"/>
  <c r="BH505" i="13"/>
  <c r="BD500" i="13"/>
  <c r="BD506" i="13"/>
  <c r="BF501" i="13"/>
  <c r="BC502" i="13"/>
  <c r="BD509" i="13"/>
  <c r="BF504" i="13"/>
  <c r="BH494" i="13"/>
  <c r="BG511" i="13"/>
  <c r="BC589" i="13"/>
  <c r="BH600" i="13"/>
  <c r="BD593" i="13"/>
  <c r="BF598" i="13"/>
  <c r="BC600" i="13"/>
  <c r="BF498" i="13"/>
  <c r="BD513" i="13"/>
  <c r="BE509" i="13"/>
  <c r="BG504" i="13"/>
  <c r="BE505" i="13"/>
  <c r="BB499" i="13"/>
  <c r="BE506" i="13"/>
  <c r="BF496" i="13"/>
  <c r="BG513" i="13"/>
  <c r="BH597" i="13"/>
  <c r="BD606" i="13"/>
  <c r="BF596" i="13"/>
  <c r="BE595" i="13"/>
  <c r="BH591" i="13"/>
  <c r="BE499" i="13"/>
  <c r="BC501" i="13"/>
  <c r="BF503" i="13"/>
  <c r="BG507" i="13"/>
  <c r="BF508" i="13"/>
  <c r="BG500" i="13"/>
  <c r="BD508" i="13"/>
  <c r="BD498" i="13"/>
  <c r="BF510" i="13"/>
  <c r="BF589" i="13"/>
  <c r="BB592" i="13"/>
  <c r="BF602" i="13"/>
  <c r="BD597" i="13"/>
  <c r="BF593" i="13"/>
  <c r="BC514" i="13"/>
  <c r="BG506" i="13"/>
  <c r="BD511" i="13"/>
  <c r="BB512" i="13"/>
  <c r="BE502" i="13"/>
  <c r="BF494" i="13"/>
  <c r="BB500" i="13"/>
  <c r="BD512" i="13"/>
  <c r="BD599" i="13"/>
  <c r="BF597" i="13"/>
  <c r="BD605" i="13"/>
  <c r="BB601" i="13"/>
  <c r="BB597" i="13"/>
  <c r="BD501" i="13"/>
  <c r="BB510" i="13"/>
  <c r="BH504" i="13"/>
  <c r="BF493" i="13"/>
  <c r="BD504" i="13"/>
  <c r="BD496" i="13"/>
  <c r="BG501" i="13"/>
  <c r="BB514" i="13"/>
  <c r="BH593" i="13"/>
  <c r="BC608" i="13"/>
  <c r="BB606" i="13"/>
  <c r="BH602" i="13"/>
  <c r="BG598" i="13"/>
  <c r="AF515" i="13" a="1"/>
  <c r="AJ538" i="13" s="1"/>
  <c r="BF607" i="13"/>
  <c r="BH595" i="13"/>
  <c r="BB599" i="13"/>
  <c r="BD587" i="13"/>
  <c r="BE594" i="13"/>
  <c r="BD589" i="13"/>
  <c r="BE599" i="13"/>
  <c r="BF587" i="13"/>
  <c r="BG593" i="13"/>
  <c r="BC599" i="13"/>
  <c r="BB598" i="13"/>
  <c r="BE596" i="13"/>
  <c r="BD595" i="13"/>
  <c r="BD591" i="13"/>
  <c r="BH607" i="13"/>
  <c r="BG596" i="13"/>
  <c r="BE589" i="13"/>
  <c r="BC603" i="13"/>
  <c r="BE606" i="13"/>
  <c r="BC598" i="13"/>
  <c r="BD608" i="13"/>
  <c r="BH594" i="13"/>
  <c r="BC601" i="13"/>
  <c r="BG604" i="13"/>
  <c r="BF603" i="13"/>
  <c r="BB602" i="13"/>
  <c r="BE600" i="13"/>
  <c r="BE591" i="13"/>
  <c r="BG605" i="13"/>
  <c r="BB595" i="13"/>
  <c r="BE610" i="13"/>
  <c r="BD601" i="13"/>
  <c r="BE603" i="13"/>
  <c r="BF606" i="13"/>
  <c r="BE605" i="13"/>
  <c r="BB604" i="13"/>
  <c r="BC602" i="13"/>
  <c r="BB593" i="13"/>
  <c r="BB588" i="13"/>
  <c r="BF509" i="13"/>
  <c r="BD503" i="13"/>
  <c r="BB513" i="13"/>
  <c r="BG514" i="13"/>
  <c r="BC505" i="13"/>
  <c r="BF499" i="13"/>
  <c r="BG512" i="13"/>
  <c r="BH511" i="13"/>
  <c r="BC510" i="13"/>
  <c r="BH506" i="13"/>
  <c r="BE503" i="13"/>
  <c r="BD502" i="13"/>
  <c r="BE507" i="13"/>
  <c r="BC594" i="13"/>
  <c r="BG600" i="13"/>
  <c r="BE587" i="13"/>
  <c r="BD600" i="13"/>
  <c r="BD588" i="13"/>
  <c r="BB587" i="13"/>
  <c r="BD604" i="13"/>
  <c r="BB591" i="13"/>
  <c r="BG599" i="13"/>
  <c r="BC606" i="13"/>
  <c r="BE608" i="13"/>
  <c r="BE607" i="13"/>
  <c r="BH605" i="13"/>
  <c r="BH603" i="13"/>
  <c r="BB608" i="13"/>
  <c r="BH500" i="13"/>
  <c r="BC498" i="13"/>
  <c r="BD492" i="13"/>
  <c r="BG491" i="13"/>
  <c r="BG503" i="13"/>
  <c r="BB493" i="13"/>
  <c r="BE508" i="13"/>
  <c r="BF502" i="13"/>
  <c r="BC492" i="13"/>
  <c r="BH513" i="13"/>
  <c r="BC512" i="13"/>
  <c r="BG508" i="13"/>
  <c r="BD505" i="13"/>
  <c r="BC504" i="13"/>
  <c r="BC509" i="13"/>
  <c r="BF595" i="13"/>
  <c r="BG609" i="13"/>
  <c r="BH592" i="13"/>
  <c r="BC605" i="13"/>
  <c r="BF592" i="13"/>
  <c r="BG590" i="13"/>
  <c r="BB607" i="13"/>
  <c r="BB594" i="13"/>
  <c r="BE602" i="13"/>
  <c r="BF608" i="13"/>
  <c r="BD610" i="13"/>
  <c r="BD609" i="13"/>
  <c r="BG607" i="13"/>
  <c r="BF605" i="13"/>
  <c r="BE510" i="13"/>
  <c r="BH503" i="13"/>
  <c r="BG494" i="13"/>
  <c r="BB507" i="13"/>
  <c r="BB496" i="13"/>
  <c r="BF511" i="13"/>
  <c r="BF505" i="13"/>
  <c r="BH493" i="13"/>
  <c r="BE492" i="13"/>
  <c r="BE514" i="13"/>
  <c r="BG510" i="13"/>
  <c r="BC507" i="13"/>
  <c r="BB506" i="13"/>
  <c r="BH510" i="13"/>
  <c r="BC597" i="13"/>
  <c r="BG591" i="13"/>
  <c r="BG597" i="13"/>
  <c r="BH610" i="13"/>
  <c r="BD596" i="13"/>
  <c r="BG594" i="13"/>
  <c r="BC610" i="13"/>
  <c r="BH596" i="13"/>
  <c r="BH604" i="13"/>
  <c r="BG589" i="13"/>
  <c r="BG588" i="13"/>
  <c r="BC587" i="13"/>
  <c r="BF609" i="13"/>
  <c r="BD607" i="13"/>
  <c r="BE498" i="13"/>
  <c r="BF492" i="13"/>
  <c r="BG497" i="13"/>
  <c r="BD510" i="13"/>
  <c r="BG498" i="13"/>
  <c r="BE493" i="13"/>
  <c r="BH508" i="13"/>
  <c r="BF495" i="13"/>
  <c r="BC494" i="13"/>
  <c r="BC491" i="13"/>
  <c r="BH512" i="13"/>
  <c r="BB509" i="13"/>
  <c r="BH507" i="13"/>
  <c r="BF512" i="13"/>
  <c r="BF599" i="13"/>
  <c r="BE601" i="13"/>
  <c r="BD603" i="13"/>
  <c r="BB590" i="13"/>
  <c r="BF600" i="13"/>
  <c r="BH598" i="13"/>
  <c r="BG587" i="13"/>
  <c r="BB600" i="13"/>
  <c r="BC607" i="13"/>
  <c r="BF591" i="13"/>
  <c r="BF590" i="13"/>
  <c r="BB589" i="13"/>
  <c r="BE588" i="13"/>
  <c r="BB609" i="13"/>
  <c r="BB511" i="13"/>
  <c r="BE504" i="13"/>
  <c r="BE500" i="13"/>
  <c r="BF513" i="13"/>
  <c r="BH501" i="13"/>
  <c r="BE496" i="13"/>
  <c r="BE512" i="13"/>
  <c r="BD497" i="13"/>
  <c r="BH495" i="13"/>
  <c r="BH492" i="13"/>
  <c r="BH514" i="13"/>
  <c r="BC511" i="13"/>
  <c r="BG509" i="13"/>
  <c r="BF601" i="13"/>
  <c r="BB610" i="13"/>
  <c r="BG608" i="13"/>
  <c r="BG595" i="13"/>
  <c r="BE604" i="13"/>
  <c r="BG602" i="13"/>
  <c r="BE590" i="13"/>
  <c r="BB603" i="13"/>
  <c r="BH609" i="13"/>
  <c r="BE593" i="13"/>
  <c r="BE592" i="13"/>
  <c r="BH590" i="13"/>
  <c r="BC590" i="13"/>
  <c r="AQ563" i="13" a="1"/>
  <c r="AW585" i="13" s="1"/>
  <c r="AQ539" i="13" a="1"/>
  <c r="AS550" i="13" s="1"/>
  <c r="AF563" i="13" a="1"/>
  <c r="AQ587" i="13" a="1"/>
  <c r="AQ505" i="13"/>
  <c r="AQ503" i="13"/>
  <c r="AT512" i="13"/>
  <c r="AF467" i="13" a="1"/>
  <c r="AQ515" i="13" a="1"/>
  <c r="AF611" i="13" a="1"/>
  <c r="AQ611" i="13" a="1"/>
  <c r="AH597" i="13"/>
  <c r="AL596" i="13"/>
  <c r="AJ591" i="13"/>
  <c r="AL608" i="13"/>
  <c r="BH634" i="13"/>
  <c r="BC633" i="13"/>
  <c r="BE631" i="13"/>
  <c r="BG629" i="13"/>
  <c r="BB628" i="13"/>
  <c r="BD626" i="13"/>
  <c r="BF624" i="13"/>
  <c r="BH622" i="13"/>
  <c r="BC621" i="13"/>
  <c r="BE619" i="13"/>
  <c r="BG617" i="13"/>
  <c r="BB616" i="13"/>
  <c r="BD614" i="13"/>
  <c r="BF612" i="13"/>
  <c r="BD634" i="13"/>
  <c r="BF632" i="13"/>
  <c r="BH630" i="13"/>
  <c r="BC629" i="13"/>
  <c r="BE627" i="13"/>
  <c r="BG625" i="13"/>
  <c r="BB624" i="13"/>
  <c r="BD622" i="13"/>
  <c r="BF620" i="13"/>
  <c r="BH618" i="13"/>
  <c r="BC617" i="13"/>
  <c r="BE615" i="13"/>
  <c r="BG613" i="13"/>
  <c r="BB612" i="13"/>
  <c r="BB634" i="13"/>
  <c r="BD632" i="13"/>
  <c r="BF630" i="13"/>
  <c r="BH628" i="13"/>
  <c r="BC627" i="13"/>
  <c r="BE625" i="13"/>
  <c r="BG623" i="13"/>
  <c r="BB622" i="13"/>
  <c r="BD620" i="13"/>
  <c r="BF618" i="13"/>
  <c r="BH616" i="13"/>
  <c r="BC615" i="13"/>
  <c r="BE613" i="13"/>
  <c r="BG611" i="13"/>
  <c r="BH633" i="13"/>
  <c r="BC632" i="13"/>
  <c r="BE630" i="13"/>
  <c r="BG628" i="13"/>
  <c r="BB627" i="13"/>
  <c r="BD625" i="13"/>
  <c r="BF623" i="13"/>
  <c r="BH621" i="13"/>
  <c r="BC620" i="13"/>
  <c r="BE618" i="13"/>
  <c r="BG616" i="13"/>
  <c r="BB615" i="13"/>
  <c r="BD613" i="13"/>
  <c r="BF611" i="13"/>
  <c r="BD633" i="13"/>
  <c r="BF631" i="13"/>
  <c r="BH629" i="13"/>
  <c r="BC628" i="13"/>
  <c r="BE626" i="13"/>
  <c r="BG624" i="13"/>
  <c r="BB623" i="13"/>
  <c r="BD621" i="13"/>
  <c r="BF619" i="13"/>
  <c r="BH617" i="13"/>
  <c r="BC616" i="13"/>
  <c r="BE614" i="13"/>
  <c r="BG612" i="13"/>
  <c r="BB611" i="13"/>
  <c r="BG634" i="13"/>
  <c r="BH631" i="13"/>
  <c r="BB629" i="13"/>
  <c r="BB626" i="13"/>
  <c r="BC623" i="13"/>
  <c r="BB620" i="13"/>
  <c r="BD617" i="13"/>
  <c r="BC614" i="13"/>
  <c r="BD611" i="13"/>
  <c r="BG633" i="13"/>
  <c r="BB631" i="13"/>
  <c r="BH627" i="13"/>
  <c r="BB625" i="13"/>
  <c r="BC622" i="13"/>
  <c r="BC619" i="13"/>
  <c r="BD616" i="13"/>
  <c r="BC613" i="13"/>
  <c r="BE633" i="13"/>
  <c r="BD630" i="13"/>
  <c r="BF627" i="13"/>
  <c r="BE624" i="13"/>
  <c r="BF621" i="13"/>
  <c r="BG618" i="13"/>
  <c r="BG615" i="13"/>
  <c r="BH612" i="13"/>
  <c r="BB633" i="13"/>
  <c r="BC630" i="13"/>
  <c r="BD627" i="13"/>
  <c r="BD624" i="13"/>
  <c r="BE621" i="13"/>
  <c r="BD618" i="13"/>
  <c r="BF615" i="13"/>
  <c r="BE612" i="13"/>
  <c r="BB632" i="13"/>
  <c r="BD629" i="13"/>
  <c r="BC626" i="13"/>
  <c r="BD623" i="13"/>
  <c r="BE620" i="13"/>
  <c r="BE617" i="13"/>
  <c r="BF614" i="13"/>
  <c r="BE611" i="13"/>
  <c r="BF634" i="13"/>
  <c r="BF629" i="13"/>
  <c r="BH624" i="13"/>
  <c r="BG619" i="13"/>
  <c r="BG614" i="13"/>
  <c r="BH632" i="13"/>
  <c r="BD628" i="13"/>
  <c r="BG622" i="13"/>
  <c r="BB618" i="13"/>
  <c r="BB613" i="13"/>
  <c r="BE632" i="13"/>
  <c r="BH626" i="13"/>
  <c r="BE622" i="13"/>
  <c r="BB617" i="13"/>
  <c r="BC612" i="13"/>
  <c r="BC631" i="13"/>
  <c r="BG631" i="13"/>
  <c r="BC625" i="13"/>
  <c r="BC618" i="13"/>
  <c r="BC611" i="13"/>
  <c r="BG630" i="13"/>
  <c r="BH623" i="13"/>
  <c r="BF616" i="13"/>
  <c r="BG627" i="13"/>
  <c r="BH620" i="13"/>
  <c r="BB614" i="13"/>
  <c r="BD631" i="13"/>
  <c r="BG621" i="13"/>
  <c r="BF613" i="13"/>
  <c r="BB630" i="13"/>
  <c r="BB621" i="13"/>
  <c r="BD612" i="13"/>
  <c r="BH625" i="13"/>
  <c r="BE616" i="13"/>
  <c r="BE634" i="13"/>
  <c r="BF622" i="13"/>
  <c r="BE629" i="13"/>
  <c r="BB619" i="13"/>
  <c r="BE628" i="13"/>
  <c r="BH615" i="13"/>
  <c r="BF625" i="13"/>
  <c r="BH613" i="13"/>
  <c r="BE623" i="13"/>
  <c r="BC634" i="13"/>
  <c r="BH614" i="13"/>
  <c r="BF633" i="13"/>
  <c r="BH611" i="13"/>
  <c r="BG632" i="13"/>
  <c r="BF628" i="13"/>
  <c r="BG626" i="13"/>
  <c r="BF626" i="13"/>
  <c r="BC624" i="13"/>
  <c r="BG620" i="13"/>
  <c r="BH619" i="13"/>
  <c r="BD619" i="13"/>
  <c r="BF617" i="13"/>
  <c r="BD615" i="13"/>
  <c r="BG585" i="13"/>
  <c r="BB584" i="13"/>
  <c r="BD582" i="13"/>
  <c r="BF580" i="13"/>
  <c r="BH578" i="13"/>
  <c r="BC577" i="13"/>
  <c r="BE575" i="13"/>
  <c r="BG573" i="13"/>
  <c r="BB572" i="13"/>
  <c r="BD570" i="13"/>
  <c r="BF568" i="13"/>
  <c r="BH566" i="13"/>
  <c r="BC565" i="13"/>
  <c r="BE563" i="13"/>
  <c r="BE585" i="13"/>
  <c r="BG583" i="13"/>
  <c r="BB582" i="13"/>
  <c r="BD580" i="13"/>
  <c r="BF578" i="13"/>
  <c r="BH576" i="13"/>
  <c r="BC575" i="13"/>
  <c r="BE573" i="13"/>
  <c r="BG571" i="13"/>
  <c r="BB570" i="13"/>
  <c r="BD568" i="13"/>
  <c r="BF566" i="13"/>
  <c r="BH564" i="13"/>
  <c r="BE586" i="13"/>
  <c r="BG584" i="13"/>
  <c r="BF585" i="13"/>
  <c r="BD583" i="13"/>
  <c r="BD581" i="13"/>
  <c r="BD579" i="13"/>
  <c r="BD577" i="13"/>
  <c r="BB575" i="13"/>
  <c r="BB573" i="13"/>
  <c r="BB571" i="13"/>
  <c r="BB569" i="13"/>
  <c r="BB567" i="13"/>
  <c r="BG564" i="13"/>
  <c r="BD585" i="13"/>
  <c r="BC583" i="13"/>
  <c r="BC581" i="13"/>
  <c r="BC579" i="13"/>
  <c r="BB577" i="13"/>
  <c r="BH574" i="13"/>
  <c r="BH572" i="13"/>
  <c r="BH570" i="13"/>
  <c r="BH568" i="13"/>
  <c r="BG566" i="13"/>
  <c r="BF564" i="13"/>
  <c r="BF586" i="13"/>
  <c r="BD584" i="13"/>
  <c r="BC582" i="13"/>
  <c r="BB580" i="13"/>
  <c r="BB578" i="13"/>
  <c r="BB576" i="13"/>
  <c r="BB574" i="13"/>
  <c r="BH571" i="13"/>
  <c r="BG569" i="13"/>
  <c r="BG567" i="13"/>
  <c r="BG565" i="13"/>
  <c r="BC586" i="13"/>
  <c r="BB583" i="13"/>
  <c r="BE580" i="13"/>
  <c r="BG577" i="13"/>
  <c r="BG574" i="13"/>
  <c r="BD572" i="13"/>
  <c r="BE569" i="13"/>
  <c r="BE566" i="13"/>
  <c r="BB564" i="13"/>
  <c r="BH584" i="13"/>
  <c r="BH581" i="13"/>
  <c r="BE579" i="13"/>
  <c r="BE576" i="13"/>
  <c r="BH573" i="13"/>
  <c r="BC571" i="13"/>
  <c r="BC568" i="13"/>
  <c r="BF565" i="13"/>
  <c r="BC563" i="13"/>
  <c r="BC585" i="13"/>
  <c r="BG581" i="13"/>
  <c r="BE578" i="13"/>
  <c r="BF575" i="13"/>
  <c r="BC572" i="13"/>
  <c r="BG568" i="13"/>
  <c r="BE565" i="13"/>
  <c r="BC584" i="13"/>
  <c r="BH580" i="13"/>
  <c r="BF577" i="13"/>
  <c r="BD574" i="13"/>
  <c r="BG570" i="13"/>
  <c r="BF567" i="13"/>
  <c r="BD564" i="13"/>
  <c r="BF583" i="13"/>
  <c r="BC580" i="13"/>
  <c r="BG576" i="13"/>
  <c r="BF573" i="13"/>
  <c r="BE570" i="13"/>
  <c r="BD567" i="13"/>
  <c r="BH563" i="13"/>
  <c r="BH586" i="13"/>
  <c r="BE583" i="13"/>
  <c r="BH579" i="13"/>
  <c r="BF576" i="13"/>
  <c r="BD573" i="13"/>
  <c r="BC570" i="13"/>
  <c r="BC567" i="13"/>
  <c r="BG563" i="13"/>
  <c r="BD586" i="13"/>
  <c r="BG582" i="13"/>
  <c r="BF579" i="13"/>
  <c r="BC576" i="13"/>
  <c r="BG572" i="13"/>
  <c r="BF569" i="13"/>
  <c r="BC566" i="13"/>
  <c r="BD563" i="13"/>
  <c r="BB586" i="13"/>
  <c r="BF582" i="13"/>
  <c r="BB579" i="13"/>
  <c r="BH575" i="13"/>
  <c r="BF572" i="13"/>
  <c r="BD569" i="13"/>
  <c r="BB566" i="13"/>
  <c r="BB563" i="13"/>
  <c r="BB581" i="13"/>
  <c r="BE574" i="13"/>
  <c r="BH567" i="13"/>
  <c r="BG580" i="13"/>
  <c r="BC574" i="13"/>
  <c r="BE567" i="13"/>
  <c r="BG586" i="13"/>
  <c r="BG579" i="13"/>
  <c r="BC573" i="13"/>
  <c r="BD566" i="13"/>
  <c r="BH585" i="13"/>
  <c r="BG578" i="13"/>
  <c r="BE572" i="13"/>
  <c r="BH565" i="13"/>
  <c r="BB585" i="13"/>
  <c r="BD578" i="13"/>
  <c r="BF571" i="13"/>
  <c r="BD565" i="13"/>
  <c r="BF584" i="13"/>
  <c r="BC578" i="13"/>
  <c r="BE571" i="13"/>
  <c r="BB565" i="13"/>
  <c r="BE584" i="13"/>
  <c r="BH577" i="13"/>
  <c r="BD571" i="13"/>
  <c r="BE564" i="13"/>
  <c r="BH583" i="13"/>
  <c r="BE577" i="13"/>
  <c r="BF570" i="13"/>
  <c r="BC564" i="13"/>
  <c r="BH582" i="13"/>
  <c r="BD576" i="13"/>
  <c r="BH569" i="13"/>
  <c r="BF563" i="13"/>
  <c r="BE582" i="13"/>
  <c r="BG575" i="13"/>
  <c r="BC569" i="13"/>
  <c r="BE581" i="13"/>
  <c r="BF574" i="13"/>
  <c r="BB568" i="13"/>
  <c r="BF581" i="13"/>
  <c r="BD575" i="13"/>
  <c r="BE568" i="13"/>
  <c r="AT492" i="13" l="1"/>
  <c r="AT506" i="13"/>
  <c r="AT510" i="13"/>
  <c r="AW498" i="13"/>
  <c r="AS501" i="13"/>
  <c r="AR509" i="13"/>
  <c r="AS497" i="13"/>
  <c r="AV510" i="13"/>
  <c r="AW510" i="13"/>
  <c r="AV497" i="13"/>
  <c r="AJ551" i="13"/>
  <c r="AW500" i="13"/>
  <c r="AU514" i="13"/>
  <c r="AR508" i="13"/>
  <c r="AR496" i="13"/>
  <c r="AW502" i="13"/>
  <c r="AV499" i="13"/>
  <c r="AW507" i="13"/>
  <c r="AT514" i="13"/>
  <c r="AT495" i="13"/>
  <c r="AS502" i="13"/>
  <c r="AW504" i="13"/>
  <c r="AQ508" i="13"/>
  <c r="AV513" i="13"/>
  <c r="AV502" i="13"/>
  <c r="AW499" i="13"/>
  <c r="AU492" i="13"/>
  <c r="AR497" i="13"/>
  <c r="AU511" i="13"/>
  <c r="AU501" i="13"/>
  <c r="AQ510" i="13"/>
  <c r="AW509" i="13"/>
  <c r="AU510" i="13"/>
  <c r="AT507" i="13"/>
  <c r="AR494" i="13"/>
  <c r="AS503" i="13"/>
  <c r="AK593" i="13"/>
  <c r="AH609" i="13"/>
  <c r="AH591" i="13"/>
  <c r="AF590" i="13"/>
  <c r="AR502" i="13"/>
  <c r="AS512" i="13"/>
  <c r="AU513" i="13"/>
  <c r="AL498" i="13"/>
  <c r="AK595" i="13"/>
  <c r="AI596" i="13"/>
  <c r="AF602" i="13"/>
  <c r="AF596" i="13"/>
  <c r="AR505" i="13"/>
  <c r="AS492" i="13"/>
  <c r="AS505" i="13"/>
  <c r="AH546" i="13"/>
  <c r="AH508" i="13"/>
  <c r="AF592" i="13"/>
  <c r="AG493" i="13"/>
  <c r="AK511" i="13"/>
  <c r="AJ606" i="13"/>
  <c r="AI496" i="13"/>
  <c r="AF598" i="13"/>
  <c r="AJ496" i="13"/>
  <c r="AI593" i="13"/>
  <c r="AK596" i="13"/>
  <c r="AI561" i="13"/>
  <c r="AG598" i="13"/>
  <c r="AF597" i="13"/>
  <c r="AG555" i="13"/>
  <c r="AG593" i="13"/>
  <c r="AG609" i="13"/>
  <c r="AG588" i="13"/>
  <c r="AG603" i="13"/>
  <c r="AL595" i="13"/>
  <c r="AH600" i="13"/>
  <c r="AG599" i="13"/>
  <c r="AH587" i="13"/>
  <c r="AF595" i="13"/>
  <c r="AK599" i="13"/>
  <c r="AI600" i="13"/>
  <c r="AF603" i="13"/>
  <c r="AJ602" i="13"/>
  <c r="AK509" i="13"/>
  <c r="AK492" i="13"/>
  <c r="AK539" i="13"/>
  <c r="AJ592" i="13"/>
  <c r="AK598" i="13"/>
  <c r="AG605" i="13"/>
  <c r="AK605" i="13"/>
  <c r="AJ493" i="13"/>
  <c r="AK594" i="13"/>
  <c r="AI594" i="13"/>
  <c r="AL588" i="13"/>
  <c r="AH606" i="13"/>
  <c r="AH598" i="13"/>
  <c r="AG587" i="13"/>
  <c r="AL590" i="13"/>
  <c r="AJ588" i="13"/>
  <c r="AL599" i="13"/>
  <c r="AG608" i="13"/>
  <c r="AL609" i="13"/>
  <c r="AK610" i="13"/>
  <c r="AF587" i="13"/>
  <c r="AG610" i="13"/>
  <c r="AL491" i="13"/>
  <c r="AK493" i="13"/>
  <c r="AG499" i="13"/>
  <c r="AF553" i="13"/>
  <c r="AL598" i="13"/>
  <c r="AG604" i="13"/>
  <c r="AH607" i="13"/>
  <c r="AK601" i="13"/>
  <c r="AF605" i="13"/>
  <c r="AF600" i="13"/>
  <c r="AH509" i="13"/>
  <c r="AI603" i="13"/>
  <c r="AF610" i="13"/>
  <c r="AK608" i="13"/>
  <c r="AJ495" i="13"/>
  <c r="AG549" i="13"/>
  <c r="AL604" i="13"/>
  <c r="AI599" i="13"/>
  <c r="AH588" i="13"/>
  <c r="AH603" i="13"/>
  <c r="AK591" i="13"/>
  <c r="AH594" i="13"/>
  <c r="AJ593" i="13"/>
  <c r="AH602" i="13"/>
  <c r="AL610" i="13"/>
  <c r="AI587" i="13"/>
  <c r="AK587" i="13"/>
  <c r="AK588" i="13"/>
  <c r="AF601" i="13"/>
  <c r="AL492" i="13"/>
  <c r="AG512" i="13"/>
  <c r="AI492" i="13"/>
  <c r="AL540" i="13"/>
  <c r="AJ598" i="13"/>
  <c r="AL591" i="13"/>
  <c r="AI589" i="13"/>
  <c r="AI607" i="13"/>
  <c r="AI606" i="13"/>
  <c r="AI605" i="13"/>
  <c r="AI610" i="13"/>
  <c r="AU503" i="13"/>
  <c r="AF499" i="13"/>
  <c r="AH494" i="13"/>
  <c r="AF513" i="13"/>
  <c r="AI543" i="13"/>
  <c r="AL597" i="13"/>
  <c r="AF588" i="13"/>
  <c r="AF604" i="13"/>
  <c r="AL589" i="13"/>
  <c r="AK604" i="13"/>
  <c r="AF607" i="13"/>
  <c r="AI609" i="13"/>
  <c r="AK609" i="13"/>
  <c r="AH608" i="13"/>
  <c r="AL592" i="13"/>
  <c r="AH596" i="13"/>
  <c r="AI588" i="13"/>
  <c r="AK589" i="13"/>
  <c r="AJ605" i="13"/>
  <c r="AH604" i="13"/>
  <c r="AI598" i="13"/>
  <c r="AF608" i="13"/>
  <c r="AH590" i="13"/>
  <c r="AG591" i="13"/>
  <c r="AI591" i="13"/>
  <c r="AG592" i="13"/>
  <c r="AI604" i="13"/>
  <c r="AJ499" i="13"/>
  <c r="AK510" i="13"/>
  <c r="AL508" i="13"/>
  <c r="AK546" i="13"/>
  <c r="AJ596" i="13"/>
  <c r="AF606" i="13"/>
  <c r="AI592" i="13"/>
  <c r="AK606" i="13"/>
  <c r="AF491" i="13"/>
  <c r="AF594" i="13"/>
  <c r="AF609" i="13"/>
  <c r="AF493" i="13"/>
  <c r="AJ607" i="13"/>
  <c r="AG596" i="13"/>
  <c r="AJ589" i="13"/>
  <c r="AK602" i="13"/>
  <c r="AG597" i="13"/>
  <c r="AJ599" i="13"/>
  <c r="AH599" i="13"/>
  <c r="AH610" i="13"/>
  <c r="AI608" i="13"/>
  <c r="AH601" i="13"/>
  <c r="AJ610" i="13"/>
  <c r="AH592" i="13"/>
  <c r="AF593" i="13"/>
  <c r="AH593" i="13"/>
  <c r="AL593" i="13"/>
  <c r="AG606" i="13"/>
  <c r="AK505" i="13"/>
  <c r="AK512" i="13"/>
  <c r="AJ510" i="13"/>
  <c r="AH549" i="13"/>
  <c r="AK600" i="13"/>
  <c r="AK592" i="13"/>
  <c r="AG600" i="13"/>
  <c r="AG602" i="13"/>
  <c r="AJ597" i="13"/>
  <c r="AJ604" i="13"/>
  <c r="AJ601" i="13"/>
  <c r="AL587" i="13"/>
  <c r="AK607" i="13"/>
  <c r="AI497" i="13"/>
  <c r="AH595" i="13"/>
  <c r="AG601" i="13"/>
  <c r="AH605" i="13"/>
  <c r="AH589" i="13"/>
  <c r="AI590" i="13"/>
  <c r="AL605" i="13"/>
  <c r="AG590" i="13"/>
  <c r="AI595" i="13"/>
  <c r="AL601" i="13"/>
  <c r="AG607" i="13"/>
  <c r="AK590" i="13"/>
  <c r="AG589" i="13"/>
  <c r="AJ603" i="13"/>
  <c r="AJ590" i="13"/>
  <c r="AF589" i="13"/>
  <c r="AL603" i="13"/>
  <c r="AJ587" i="13"/>
  <c r="AG594" i="13"/>
  <c r="AL594" i="13"/>
  <c r="AG595" i="13"/>
  <c r="AJ595" i="13"/>
  <c r="AL607" i="13"/>
  <c r="AR492" i="13"/>
  <c r="AG501" i="13"/>
  <c r="AI494" i="13"/>
  <c r="AJ542" i="13"/>
  <c r="AL548" i="13"/>
  <c r="AG500" i="13"/>
  <c r="AF510" i="13"/>
  <c r="AL510" i="13"/>
  <c r="AG494" i="13"/>
  <c r="AH550" i="13"/>
  <c r="AI506" i="13"/>
  <c r="AF512" i="13"/>
  <c r="AL512" i="13"/>
  <c r="AH499" i="13"/>
  <c r="AJ558" i="13"/>
  <c r="AL546" i="13"/>
  <c r="AJ608" i="13"/>
  <c r="AI601" i="13"/>
  <c r="AL606" i="13"/>
  <c r="AJ594" i="13"/>
  <c r="AJ600" i="13"/>
  <c r="AK597" i="13"/>
  <c r="AF591" i="13"/>
  <c r="AI597" i="13"/>
  <c r="AL602" i="13"/>
  <c r="AK603" i="13"/>
  <c r="AI602" i="13"/>
  <c r="AL600" i="13"/>
  <c r="AF599" i="13"/>
  <c r="AR493" i="13"/>
  <c r="AR506" i="13"/>
  <c r="AQ513" i="13"/>
  <c r="AQ514" i="13"/>
  <c r="AQ497" i="13"/>
  <c r="AQ494" i="13"/>
  <c r="AU504" i="13"/>
  <c r="AV506" i="13"/>
  <c r="AW493" i="13"/>
  <c r="AG503" i="13"/>
  <c r="AH507" i="13"/>
  <c r="AK495" i="13"/>
  <c r="AK498" i="13"/>
  <c r="AK514" i="13"/>
  <c r="AJ548" i="13"/>
  <c r="AK545" i="13"/>
  <c r="AQ502" i="13"/>
  <c r="AQ498" i="13"/>
  <c r="AV492" i="13"/>
  <c r="AU493" i="13"/>
  <c r="AQ500" i="13"/>
  <c r="AV495" i="13"/>
  <c r="AS506" i="13"/>
  <c r="AT508" i="13"/>
  <c r="AU495" i="13"/>
  <c r="AH491" i="13"/>
  <c r="AG502" i="13"/>
  <c r="AG510" i="13"/>
  <c r="AG513" i="13"/>
  <c r="AG495" i="13"/>
  <c r="AK552" i="13"/>
  <c r="AJ547" i="13"/>
  <c r="AT494" i="13"/>
  <c r="AW497" i="13"/>
  <c r="AU498" i="13"/>
  <c r="AS511" i="13"/>
  <c r="AV505" i="13"/>
  <c r="AQ506" i="13"/>
  <c r="AV509" i="13"/>
  <c r="AQ495" i="13"/>
  <c r="AQ499" i="13"/>
  <c r="AR503" i="13"/>
  <c r="AU500" i="13"/>
  <c r="AT501" i="13"/>
  <c r="AR514" i="13"/>
  <c r="AW508" i="13"/>
  <c r="AV507" i="13"/>
  <c r="AT511" i="13"/>
  <c r="AV496" i="13"/>
  <c r="AV500" i="13"/>
  <c r="AF498" i="13"/>
  <c r="AH495" i="13"/>
  <c r="AH496" i="13"/>
  <c r="AL500" i="13"/>
  <c r="AG561" i="13"/>
  <c r="AF562" i="13"/>
  <c r="AT491" i="13"/>
  <c r="AQ512" i="13"/>
  <c r="AV503" i="13"/>
  <c r="AT504" i="13"/>
  <c r="AQ491" i="13"/>
  <c r="AV511" i="13"/>
  <c r="AT509" i="13"/>
  <c r="AR513" i="13"/>
  <c r="AT498" i="13"/>
  <c r="AT502" i="13"/>
  <c r="AS500" i="13"/>
  <c r="AU512" i="13"/>
  <c r="AU506" i="13"/>
  <c r="AS513" i="13"/>
  <c r="AV493" i="13"/>
  <c r="AU494" i="13"/>
  <c r="AR511" i="13"/>
  <c r="AQ493" i="13"/>
  <c r="AR500" i="13"/>
  <c r="AU507" i="13"/>
  <c r="AQ509" i="13"/>
  <c r="AT513" i="13"/>
  <c r="AU509" i="13"/>
  <c r="AS499" i="13"/>
  <c r="AW496" i="13"/>
  <c r="AT503" i="13"/>
  <c r="AW512" i="13"/>
  <c r="AR498" i="13"/>
  <c r="AW501" i="13"/>
  <c r="AV512" i="13"/>
  <c r="AS486" i="13"/>
  <c r="AU484" i="13"/>
  <c r="AT483" i="13"/>
  <c r="AT467" i="13"/>
  <c r="AS482" i="13"/>
  <c r="AW472" i="13"/>
  <c r="AS469" i="13"/>
  <c r="AT484" i="13"/>
  <c r="AS483" i="13"/>
  <c r="AU467" i="13"/>
  <c r="AR471" i="13"/>
  <c r="AU478" i="13"/>
  <c r="AJ503" i="13"/>
  <c r="AG505" i="13"/>
  <c r="AJ512" i="13"/>
  <c r="AI514" i="13"/>
  <c r="AK513" i="13"/>
  <c r="AG514" i="13"/>
  <c r="AH514" i="13"/>
  <c r="AL514" i="13"/>
  <c r="AJ492" i="13"/>
  <c r="AK494" i="13"/>
  <c r="AF495" i="13"/>
  <c r="AL495" i="13"/>
  <c r="AK491" i="13"/>
  <c r="AH512" i="13"/>
  <c r="AK554" i="13"/>
  <c r="AI545" i="13"/>
  <c r="AI553" i="13"/>
  <c r="AH556" i="13"/>
  <c r="AW475" i="13"/>
  <c r="AV488" i="13"/>
  <c r="AV487" i="13"/>
  <c r="AQ470" i="13"/>
  <c r="AW477" i="13"/>
  <c r="AU486" i="13"/>
  <c r="AW490" i="13"/>
  <c r="AU485" i="13"/>
  <c r="AU468" i="13"/>
  <c r="AW481" i="13"/>
  <c r="AT486" i="13"/>
  <c r="AU489" i="13"/>
  <c r="AU469" i="13"/>
  <c r="AQ473" i="13"/>
  <c r="AS480" i="13"/>
  <c r="AL509" i="13"/>
  <c r="AI511" i="13"/>
  <c r="AL494" i="13"/>
  <c r="AG491" i="13"/>
  <c r="AI491" i="13"/>
  <c r="AJ491" i="13"/>
  <c r="AG492" i="13"/>
  <c r="AH492" i="13"/>
  <c r="AJ494" i="13"/>
  <c r="AK496" i="13"/>
  <c r="AG497" i="13"/>
  <c r="AJ497" i="13"/>
  <c r="AI493" i="13"/>
  <c r="AF514" i="13"/>
  <c r="AH558" i="13"/>
  <c r="AF549" i="13"/>
  <c r="AL555" i="13"/>
  <c r="AG558" i="13"/>
  <c r="AV489" i="13"/>
  <c r="AS488" i="13"/>
  <c r="AW469" i="13"/>
  <c r="AR481" i="13"/>
  <c r="AQ484" i="13"/>
  <c r="AT488" i="13"/>
  <c r="AT487" i="13"/>
  <c r="AS467" i="13"/>
  <c r="AQ482" i="13"/>
  <c r="AU470" i="13"/>
  <c r="AR489" i="13"/>
  <c r="AV478" i="13"/>
  <c r="AV470" i="13"/>
  <c r="AT490" i="13"/>
  <c r="AW478" i="13"/>
  <c r="AT489" i="13"/>
  <c r="AV473" i="13"/>
  <c r="AU480" i="13"/>
  <c r="AV483" i="13"/>
  <c r="AH501" i="13"/>
  <c r="AF501" i="13"/>
  <c r="AL496" i="13"/>
  <c r="AW470" i="13"/>
  <c r="AU488" i="13"/>
  <c r="AU476" i="13"/>
  <c r="AQ486" i="13"/>
  <c r="AT470" i="13"/>
  <c r="AR485" i="13"/>
  <c r="AT469" i="13"/>
  <c r="AQ483" i="13"/>
  <c r="AS490" i="13"/>
  <c r="AR488" i="13"/>
  <c r="AR468" i="13"/>
  <c r="AT476" i="13"/>
  <c r="AW480" i="13"/>
  <c r="AS487" i="13"/>
  <c r="AR467" i="13"/>
  <c r="AT471" i="13"/>
  <c r="AV479" i="13"/>
  <c r="AT482" i="13"/>
  <c r="AT485" i="13"/>
  <c r="AH493" i="13"/>
  <c r="AG504" i="13"/>
  <c r="AL511" i="13"/>
  <c r="AI513" i="13"/>
  <c r="AH497" i="13"/>
  <c r="AK497" i="13"/>
  <c r="AL497" i="13"/>
  <c r="AH498" i="13"/>
  <c r="AI498" i="13"/>
  <c r="AK500" i="13"/>
  <c r="AF503" i="13"/>
  <c r="AH503" i="13"/>
  <c r="AK502" i="13"/>
  <c r="AJ498" i="13"/>
  <c r="AJ557" i="13"/>
  <c r="AL547" i="13"/>
  <c r="AG542" i="13"/>
  <c r="AH559" i="13"/>
  <c r="AF555" i="13"/>
  <c r="AQ472" i="13"/>
  <c r="AQ479" i="13"/>
  <c r="AR490" i="13"/>
  <c r="AS470" i="13"/>
  <c r="AT478" i="13"/>
  <c r="AW482" i="13"/>
  <c r="AS489" i="13"/>
  <c r="AR469" i="13"/>
  <c r="AU473" i="13"/>
  <c r="AV481" i="13"/>
  <c r="AS484" i="13"/>
  <c r="AR487" i="13"/>
  <c r="AQ492" i="13"/>
  <c r="AR495" i="13"/>
  <c r="AW506" i="13"/>
  <c r="AS495" i="13"/>
  <c r="AS507" i="13"/>
  <c r="AU496" i="13"/>
  <c r="AU505" i="13"/>
  <c r="AV514" i="13"/>
  <c r="AT497" i="13"/>
  <c r="AS494" i="13"/>
  <c r="AW514" i="13"/>
  <c r="AR510" i="13"/>
  <c r="AQ507" i="13"/>
  <c r="AR504" i="13"/>
  <c r="AF497" i="13"/>
  <c r="AH510" i="13"/>
  <c r="AL493" i="13"/>
  <c r="AI495" i="13"/>
  <c r="AI499" i="13"/>
  <c r="AK499" i="13"/>
  <c r="AL499" i="13"/>
  <c r="AI500" i="13"/>
  <c r="AJ500" i="13"/>
  <c r="AL502" i="13"/>
  <c r="AF505" i="13"/>
  <c r="AH505" i="13"/>
  <c r="AI504" i="13"/>
  <c r="AH500" i="13"/>
  <c r="AH542" i="13"/>
  <c r="AI551" i="13"/>
  <c r="AI544" i="13"/>
  <c r="AK561" i="13"/>
  <c r="AL556" i="13"/>
  <c r="AU487" i="13"/>
  <c r="AR484" i="13"/>
  <c r="AW467" i="13"/>
  <c r="AQ468" i="13"/>
  <c r="AS476" i="13"/>
  <c r="AV480" i="13"/>
  <c r="AW484" i="13"/>
  <c r="AQ467" i="13"/>
  <c r="AS471" i="13"/>
  <c r="AU479" i="13"/>
  <c r="AW483" i="13"/>
  <c r="AR486" i="13"/>
  <c r="AW488" i="13"/>
  <c r="AQ501" i="13"/>
  <c r="AW503" i="13"/>
  <c r="AV498" i="13"/>
  <c r="AS498" i="13"/>
  <c r="AS510" i="13"/>
  <c r="AU499" i="13"/>
  <c r="AU508" i="13"/>
  <c r="AV491" i="13"/>
  <c r="AR499" i="13"/>
  <c r="AQ496" i="13"/>
  <c r="AS491" i="13"/>
  <c r="AW511" i="13"/>
  <c r="AV508" i="13"/>
  <c r="AW505" i="13"/>
  <c r="AG496" i="13"/>
  <c r="AF492" i="13"/>
  <c r="AF500" i="13"/>
  <c r="AJ501" i="13"/>
  <c r="AI501" i="13"/>
  <c r="AK501" i="13"/>
  <c r="AL501" i="13"/>
  <c r="AI502" i="13"/>
  <c r="AJ502" i="13"/>
  <c r="AL504" i="13"/>
  <c r="AF507" i="13"/>
  <c r="AI507" i="13"/>
  <c r="AG506" i="13"/>
  <c r="AF502" i="13"/>
  <c r="AK542" i="13"/>
  <c r="AF548" i="13"/>
  <c r="AI559" i="13"/>
  <c r="AI548" i="13"/>
  <c r="AJ543" i="13"/>
  <c r="AR480" i="13"/>
  <c r="AV474" i="13"/>
  <c r="AV490" i="13"/>
  <c r="AQ481" i="13"/>
  <c r="AU471" i="13"/>
  <c r="AQ478" i="13"/>
  <c r="AV472" i="13"/>
  <c r="AQ480" i="13"/>
  <c r="AR470" i="13"/>
  <c r="AS478" i="13"/>
  <c r="AV482" i="13"/>
  <c r="AW486" i="13"/>
  <c r="AQ469" i="13"/>
  <c r="AS473" i="13"/>
  <c r="AU481" i="13"/>
  <c r="AW485" i="13"/>
  <c r="AQ488" i="13"/>
  <c r="AU490" i="13"/>
  <c r="AH502" i="13"/>
  <c r="AG498" i="13"/>
  <c r="AH506" i="13"/>
  <c r="AK507" i="13"/>
  <c r="AI503" i="13"/>
  <c r="AL503" i="13"/>
  <c r="AF504" i="13"/>
  <c r="AJ504" i="13"/>
  <c r="AK504" i="13"/>
  <c r="AL506" i="13"/>
  <c r="AG509" i="13"/>
  <c r="AI509" i="13"/>
  <c r="AL507" i="13"/>
  <c r="AK503" i="13"/>
  <c r="AH545" i="13"/>
  <c r="AS481" i="13"/>
  <c r="AW479" i="13"/>
  <c r="AQ477" i="13"/>
  <c r="AS485" i="13"/>
  <c r="AT468" i="13"/>
  <c r="AV467" i="13"/>
  <c r="AT480" i="13"/>
  <c r="AQ489" i="13"/>
  <c r="AQ471" i="13"/>
  <c r="AU483" i="13"/>
  <c r="AW487" i="13"/>
  <c r="AW489" i="13"/>
  <c r="AW492" i="13"/>
  <c r="AW495" i="13"/>
  <c r="AW491" i="13"/>
  <c r="AQ504" i="13"/>
  <c r="AT493" i="13"/>
  <c r="AT505" i="13"/>
  <c r="AS514" i="13"/>
  <c r="AU497" i="13"/>
  <c r="AU502" i="13"/>
  <c r="AT499" i="13"/>
  <c r="AV494" i="13"/>
  <c r="AU491" i="13"/>
  <c r="AR512" i="13"/>
  <c r="AS509" i="13"/>
  <c r="AI508" i="13"/>
  <c r="AH504" i="13"/>
  <c r="AI512" i="13"/>
  <c r="AL513" i="13"/>
  <c r="AJ505" i="13"/>
  <c r="AL505" i="13"/>
  <c r="AF506" i="13"/>
  <c r="AJ506" i="13"/>
  <c r="AK506" i="13"/>
  <c r="AF509" i="13"/>
  <c r="AG511" i="13"/>
  <c r="AJ511" i="13"/>
  <c r="AJ509" i="13"/>
  <c r="AI505" i="13"/>
  <c r="AH561" i="13"/>
  <c r="AJ544" i="13"/>
  <c r="AI547" i="13"/>
  <c r="AL557" i="13"/>
  <c r="AG552" i="13"/>
  <c r="AS479" i="13"/>
  <c r="AW476" i="13"/>
  <c r="AR479" i="13"/>
  <c r="AR483" i="13"/>
  <c r="AQ485" i="13"/>
  <c r="AR476" i="13"/>
  <c r="AV484" i="13"/>
  <c r="AT479" i="13"/>
  <c r="AQ474" i="13"/>
  <c r="AV469" i="13"/>
  <c r="AR478" i="13"/>
  <c r="AU482" i="13"/>
  <c r="AV486" i="13"/>
  <c r="AW468" i="13"/>
  <c r="AR473" i="13"/>
  <c r="AT481" i="13"/>
  <c r="AV485" i="13"/>
  <c r="AQ490" i="13"/>
  <c r="AS468" i="13"/>
  <c r="AV501" i="13"/>
  <c r="AV504" i="13"/>
  <c r="AW494" i="13"/>
  <c r="AR507" i="13"/>
  <c r="AS496" i="13"/>
  <c r="AS508" i="13"/>
  <c r="AR491" i="13"/>
  <c r="AT500" i="13"/>
  <c r="AS504" i="13"/>
  <c r="AR501" i="13"/>
  <c r="AT496" i="13"/>
  <c r="AS493" i="13"/>
  <c r="AW513" i="13"/>
  <c r="AJ514" i="13"/>
  <c r="AI510" i="13"/>
  <c r="AF494" i="13"/>
  <c r="AF496" i="13"/>
  <c r="AJ507" i="13"/>
  <c r="AF508" i="13"/>
  <c r="AG508" i="13"/>
  <c r="AJ508" i="13"/>
  <c r="AK508" i="13"/>
  <c r="AF511" i="13"/>
  <c r="AH513" i="13"/>
  <c r="AJ513" i="13"/>
  <c r="AH511" i="13"/>
  <c r="AF539" i="13"/>
  <c r="AG548" i="13"/>
  <c r="AL549" i="13"/>
  <c r="AK559" i="13"/>
  <c r="AL553" i="13"/>
  <c r="AG526" i="13"/>
  <c r="AL560" i="13"/>
  <c r="AF558" i="13"/>
  <c r="AG551" i="13"/>
  <c r="AG544" i="13"/>
  <c r="AG545" i="13"/>
  <c r="AJ545" i="13"/>
  <c r="AF557" i="13"/>
  <c r="AH562" i="13"/>
  <c r="AH544" i="13"/>
  <c r="AJ546" i="13"/>
  <c r="AF545" i="13"/>
  <c r="AL543" i="13"/>
  <c r="AL541" i="13"/>
  <c r="AI562" i="13"/>
  <c r="AL529" i="13"/>
  <c r="AH536" i="13"/>
  <c r="AG546" i="13"/>
  <c r="AG550" i="13"/>
  <c r="AH543" i="13"/>
  <c r="AK562" i="13"/>
  <c r="AI555" i="13"/>
  <c r="AG556" i="13"/>
  <c r="AJ556" i="13"/>
  <c r="AL539" i="13"/>
  <c r="AF546" i="13"/>
  <c r="AK551" i="13"/>
  <c r="AH552" i="13"/>
  <c r="AK550" i="13"/>
  <c r="AI549" i="13"/>
  <c r="AF547" i="13"/>
  <c r="AF528" i="13"/>
  <c r="AV471" i="13"/>
  <c r="AQ487" i="13"/>
  <c r="AR472" i="13"/>
  <c r="AS472" i="13"/>
  <c r="AU472" i="13"/>
  <c r="AS475" i="13"/>
  <c r="AT475" i="13"/>
  <c r="AU475" i="13"/>
  <c r="AV475" i="13"/>
  <c r="AT473" i="13"/>
  <c r="AV544" i="13"/>
  <c r="AI515" i="13"/>
  <c r="AF550" i="13"/>
  <c r="AK553" i="13"/>
  <c r="AH547" i="13"/>
  <c r="AI540" i="13"/>
  <c r="AG559" i="13"/>
  <c r="AG560" i="13"/>
  <c r="AI560" i="13"/>
  <c r="AI542" i="13"/>
  <c r="AH548" i="13"/>
  <c r="AH554" i="13"/>
  <c r="AG554" i="13"/>
  <c r="AJ552" i="13"/>
  <c r="AH551" i="13"/>
  <c r="AK548" i="13"/>
  <c r="AR482" i="13"/>
  <c r="AW471" i="13"/>
  <c r="AT472" i="13"/>
  <c r="AQ475" i="13"/>
  <c r="AW474" i="13"/>
  <c r="AV468" i="13"/>
  <c r="AQ476" i="13"/>
  <c r="AW473" i="13"/>
  <c r="AR474" i="13"/>
  <c r="AS474" i="13"/>
  <c r="AT474" i="13"/>
  <c r="AU474" i="13"/>
  <c r="AR477" i="13"/>
  <c r="AS477" i="13"/>
  <c r="AT477" i="13"/>
  <c r="AU477" i="13"/>
  <c r="AV477" i="13"/>
  <c r="AV476" i="13"/>
  <c r="AU556" i="13"/>
  <c r="AK517" i="13"/>
  <c r="AJ553" i="13"/>
  <c r="AK557" i="13"/>
  <c r="AL550" i="13"/>
  <c r="AF544" i="13"/>
  <c r="AK540" i="13"/>
  <c r="AI541" i="13"/>
  <c r="AJ539" i="13"/>
  <c r="AL544" i="13"/>
  <c r="AF551" i="13"/>
  <c r="AK556" i="13"/>
  <c r="AF556" i="13"/>
  <c r="AI554" i="13"/>
  <c r="AG553" i="13"/>
  <c r="AI550" i="13"/>
  <c r="AQ560" i="13"/>
  <c r="AI525" i="13"/>
  <c r="AT555" i="13"/>
  <c r="AL527" i="13"/>
  <c r="AJ525" i="13"/>
  <c r="AL545" i="13"/>
  <c r="AF543" i="13"/>
  <c r="AG562" i="13"/>
  <c r="AH555" i="13"/>
  <c r="AF552" i="13"/>
  <c r="AL552" i="13"/>
  <c r="AG547" i="13"/>
  <c r="AI552" i="13"/>
  <c r="AI558" i="13"/>
  <c r="AG539" i="13"/>
  <c r="AJ561" i="13"/>
  <c r="AF560" i="13"/>
  <c r="AK558" i="13"/>
  <c r="AJ555" i="13"/>
  <c r="AH527" i="13"/>
  <c r="AK549" i="13"/>
  <c r="AI546" i="13"/>
  <c r="AH540" i="13"/>
  <c r="AL558" i="13"/>
  <c r="AK555" i="13"/>
  <c r="AI556" i="13"/>
  <c r="AJ549" i="13"/>
  <c r="AL554" i="13"/>
  <c r="AF561" i="13"/>
  <c r="AF541" i="13"/>
  <c r="AI539" i="13"/>
  <c r="AL561" i="13"/>
  <c r="AJ560" i="13"/>
  <c r="AH557" i="13"/>
  <c r="AG523" i="13"/>
  <c r="AH553" i="13"/>
  <c r="AJ550" i="13"/>
  <c r="AK543" i="13"/>
  <c r="AL562" i="13"/>
  <c r="AJ559" i="13"/>
  <c r="AH560" i="13"/>
  <c r="AL551" i="13"/>
  <c r="AI557" i="13"/>
  <c r="AH539" i="13"/>
  <c r="AL542" i="13"/>
  <c r="AH541" i="13"/>
  <c r="AF540" i="13"/>
  <c r="AJ562" i="13"/>
  <c r="AF559" i="13"/>
  <c r="AL524" i="13"/>
  <c r="AG557" i="13"/>
  <c r="AF554" i="13"/>
  <c r="AK547" i="13"/>
  <c r="AJ540" i="13"/>
  <c r="AG541" i="13"/>
  <c r="AJ541" i="13"/>
  <c r="AJ554" i="13"/>
  <c r="AL559" i="13"/>
  <c r="AK541" i="13"/>
  <c r="AK544" i="13"/>
  <c r="AG543" i="13"/>
  <c r="AF542" i="13"/>
  <c r="AG540" i="13"/>
  <c r="AT580" i="13"/>
  <c r="AL533" i="13"/>
  <c r="AL516" i="13"/>
  <c r="AF520" i="13"/>
  <c r="AJ523" i="13"/>
  <c r="AF529" i="13"/>
  <c r="AJ526" i="13"/>
  <c r="AQ569" i="13"/>
  <c r="AW569" i="13"/>
  <c r="AT585" i="13"/>
  <c r="AU569" i="13"/>
  <c r="AR565" i="13"/>
  <c r="AQ574" i="13"/>
  <c r="AT572" i="13"/>
  <c r="AR564" i="13"/>
  <c r="AU571" i="13"/>
  <c r="AV556" i="13"/>
  <c r="AH519" i="13"/>
  <c r="AK524" i="13"/>
  <c r="AL515" i="13"/>
  <c r="AG528" i="13"/>
  <c r="AI532" i="13"/>
  <c r="AW566" i="13"/>
  <c r="AS569" i="13"/>
  <c r="AR570" i="13"/>
  <c r="AV585" i="13"/>
  <c r="AQ570" i="13"/>
  <c r="AV565" i="13"/>
  <c r="AV540" i="13"/>
  <c r="AS564" i="13"/>
  <c r="AT567" i="13"/>
  <c r="AW582" i="13"/>
  <c r="AU567" i="13"/>
  <c r="AT559" i="13"/>
  <c r="AV545" i="13"/>
  <c r="AH522" i="13"/>
  <c r="AV551" i="13"/>
  <c r="AT542" i="13"/>
  <c r="AQ541" i="13"/>
  <c r="AV561" i="13"/>
  <c r="AH530" i="13"/>
  <c r="AF523" i="13"/>
  <c r="AJ528" i="13"/>
  <c r="AG518" i="13"/>
  <c r="AI530" i="13"/>
  <c r="AI522" i="13"/>
  <c r="AV571" i="13"/>
  <c r="AS574" i="13"/>
  <c r="AU572" i="13"/>
  <c r="AV564" i="13"/>
  <c r="AW571" i="13"/>
  <c r="AK530" i="13"/>
  <c r="AT546" i="13"/>
  <c r="AQ558" i="13"/>
  <c r="AQ551" i="13"/>
  <c r="AU546" i="13"/>
  <c r="AT556" i="13"/>
  <c r="AI527" i="13"/>
  <c r="AF527" i="13"/>
  <c r="AK536" i="13"/>
  <c r="AH520" i="13"/>
  <c r="AL532" i="13"/>
  <c r="AG524" i="13"/>
  <c r="AU576" i="13"/>
  <c r="AR579" i="13"/>
  <c r="AQ575" i="13"/>
  <c r="AR567" i="13"/>
  <c r="AV573" i="13"/>
  <c r="AU555" i="13"/>
  <c r="AT539" i="13"/>
  <c r="AR560" i="13"/>
  <c r="AG531" i="13"/>
  <c r="AL530" i="13"/>
  <c r="AI517" i="13"/>
  <c r="AK522" i="13"/>
  <c r="AK526" i="13"/>
  <c r="AL525" i="13"/>
  <c r="AU581" i="13"/>
  <c r="AQ584" i="13"/>
  <c r="AT577" i="13"/>
  <c r="AT569" i="13"/>
  <c r="AV575" i="13"/>
  <c r="AT562" i="13"/>
  <c r="AS539" i="13"/>
  <c r="AF526" i="13"/>
  <c r="AT547" i="13"/>
  <c r="AV550" i="13"/>
  <c r="AR555" i="13"/>
  <c r="AH534" i="13"/>
  <c r="AI535" i="13"/>
  <c r="AJ521" i="13"/>
  <c r="AF525" i="13"/>
  <c r="AL528" i="13"/>
  <c r="AJ527" i="13"/>
  <c r="AQ577" i="13"/>
  <c r="AR580" i="13"/>
  <c r="AS575" i="13"/>
  <c r="AW564" i="13"/>
  <c r="AQ567" i="13"/>
  <c r="AW555" i="13"/>
  <c r="AS556" i="13"/>
  <c r="AQ559" i="13"/>
  <c r="AH535" i="13"/>
  <c r="AG516" i="13"/>
  <c r="AH525" i="13"/>
  <c r="AJ518" i="13"/>
  <c r="AH531" i="13"/>
  <c r="AH529" i="13"/>
  <c r="AQ582" i="13"/>
  <c r="AW584" i="13"/>
  <c r="AQ578" i="13"/>
  <c r="AV566" i="13"/>
  <c r="AV568" i="13"/>
  <c r="AS583" i="13"/>
  <c r="AU545" i="13"/>
  <c r="AF515" i="13"/>
  <c r="AT545" i="13"/>
  <c r="AQ556" i="13"/>
  <c r="AR559" i="13"/>
  <c r="AR545" i="13"/>
  <c r="AH518" i="13"/>
  <c r="AG520" i="13"/>
  <c r="AI529" i="13"/>
  <c r="AF521" i="13"/>
  <c r="AJ533" i="13"/>
  <c r="AK519" i="13"/>
  <c r="AV586" i="13"/>
  <c r="AR566" i="13"/>
  <c r="AS580" i="13"/>
  <c r="AW568" i="13"/>
  <c r="AT570" i="13"/>
  <c r="AT548" i="13"/>
  <c r="AW556" i="13"/>
  <c r="AL520" i="13"/>
  <c r="AR562" i="13"/>
  <c r="AQ548" i="13"/>
  <c r="AW548" i="13"/>
  <c r="AQ552" i="13"/>
  <c r="AL521" i="13"/>
  <c r="AF524" i="13"/>
  <c r="AI537" i="13"/>
  <c r="AH523" i="13"/>
  <c r="AK535" i="13"/>
  <c r="AI521" i="13"/>
  <c r="AS563" i="13"/>
  <c r="AQ571" i="13"/>
  <c r="AV582" i="13"/>
  <c r="AW570" i="13"/>
  <c r="AR572" i="13"/>
  <c r="AW540" i="13"/>
  <c r="AW541" i="13"/>
  <c r="AQ547" i="13"/>
  <c r="AS551" i="13"/>
  <c r="AU552" i="13"/>
  <c r="AQ553" i="13"/>
  <c r="AW543" i="13"/>
  <c r="AT553" i="13"/>
  <c r="AW562" i="13"/>
  <c r="AS561" i="13"/>
  <c r="AW559" i="13"/>
  <c r="AS558" i="13"/>
  <c r="AQ557" i="13"/>
  <c r="AV553" i="13"/>
  <c r="AS549" i="13"/>
  <c r="AR550" i="13"/>
  <c r="AS555" i="13"/>
  <c r="AV559" i="13"/>
  <c r="AQ561" i="13"/>
  <c r="AT561" i="13"/>
  <c r="AT549" i="13"/>
  <c r="AU542" i="13"/>
  <c r="AR541" i="13"/>
  <c r="AU539" i="13"/>
  <c r="AQ562" i="13"/>
  <c r="AW560" i="13"/>
  <c r="AR557" i="13"/>
  <c r="AR553" i="13"/>
  <c r="AR554" i="13"/>
  <c r="AS559" i="13"/>
  <c r="AR539" i="13"/>
  <c r="AW539" i="13"/>
  <c r="AU540" i="13"/>
  <c r="AS552" i="13"/>
  <c r="AW561" i="13"/>
  <c r="AT544" i="13"/>
  <c r="AQ543" i="13"/>
  <c r="AT541" i="13"/>
  <c r="AS540" i="13"/>
  <c r="AV562" i="13"/>
  <c r="AW558" i="13"/>
  <c r="AF538" i="13"/>
  <c r="AK537" i="13"/>
  <c r="AL534" i="13"/>
  <c r="AF532" i="13"/>
  <c r="AJ532" i="13"/>
  <c r="AG533" i="13"/>
  <c r="AJ524" i="13"/>
  <c r="AG527" i="13"/>
  <c r="AG530" i="13"/>
  <c r="AF535" i="13"/>
  <c r="AG538" i="13"/>
  <c r="AG534" i="13"/>
  <c r="AF531" i="13"/>
  <c r="AH528" i="13"/>
  <c r="AT586" i="13"/>
  <c r="AW567" i="13"/>
  <c r="AU578" i="13"/>
  <c r="AQ565" i="13"/>
  <c r="AQ576" i="13"/>
  <c r="AV574" i="13"/>
  <c r="AQ580" i="13"/>
  <c r="AS585" i="13"/>
  <c r="AS566" i="13"/>
  <c r="AQ572" i="13"/>
  <c r="AW572" i="13"/>
  <c r="AU573" i="13"/>
  <c r="AU577" i="13"/>
  <c r="AW573" i="13"/>
  <c r="AV557" i="13"/>
  <c r="AU558" i="13"/>
  <c r="AV542" i="13"/>
  <c r="AV543" i="13"/>
  <c r="AS544" i="13"/>
  <c r="AU543" i="13"/>
  <c r="AQ555" i="13"/>
  <c r="AT540" i="13"/>
  <c r="AS546" i="13"/>
  <c r="AW544" i="13"/>
  <c r="AS543" i="13"/>
  <c r="AR542" i="13"/>
  <c r="AQ540" i="13"/>
  <c r="AU560" i="13"/>
  <c r="AK515" i="13"/>
  <c r="AL518" i="13"/>
  <c r="AL538" i="13"/>
  <c r="AJ535" i="13"/>
  <c r="AJ536" i="13"/>
  <c r="AG537" i="13"/>
  <c r="AL526" i="13"/>
  <c r="AJ529" i="13"/>
  <c r="AH532" i="13"/>
  <c r="AH537" i="13"/>
  <c r="AH515" i="13"/>
  <c r="AL535" i="13"/>
  <c r="AK532" i="13"/>
  <c r="AF530" i="13"/>
  <c r="AU566" i="13"/>
  <c r="AV572" i="13"/>
  <c r="AU583" i="13"/>
  <c r="AV569" i="13"/>
  <c r="AU580" i="13"/>
  <c r="AR577" i="13"/>
  <c r="AS582" i="13"/>
  <c r="AV563" i="13"/>
  <c r="AU568" i="13"/>
  <c r="AT574" i="13"/>
  <c r="AW574" i="13"/>
  <c r="AW575" i="13"/>
  <c r="AT579" i="13"/>
  <c r="AU575" i="13"/>
  <c r="AU561" i="13"/>
  <c r="AU562" i="13"/>
  <c r="AS547" i="13"/>
  <c r="AU547" i="13"/>
  <c r="AS548" i="13"/>
  <c r="AR546" i="13"/>
  <c r="AW557" i="13"/>
  <c r="AR543" i="13"/>
  <c r="AR548" i="13"/>
  <c r="AV546" i="13"/>
  <c r="AS545" i="13"/>
  <c r="AQ544" i="13"/>
  <c r="AV541" i="13"/>
  <c r="AS562" i="13"/>
  <c r="AI518" i="13"/>
  <c r="AL522" i="13"/>
  <c r="AF516" i="13"/>
  <c r="AJ516" i="13"/>
  <c r="AG517" i="13"/>
  <c r="AL517" i="13"/>
  <c r="AG529" i="13"/>
  <c r="AL531" i="13"/>
  <c r="AK534" i="13"/>
  <c r="AG515" i="13"/>
  <c r="AF517" i="13"/>
  <c r="AJ537" i="13"/>
  <c r="AI534" i="13"/>
  <c r="AK531" i="13"/>
  <c r="AT571" i="13"/>
  <c r="AV577" i="13"/>
  <c r="AT564" i="13"/>
  <c r="AU574" i="13"/>
  <c r="AU585" i="13"/>
  <c r="AV579" i="13"/>
  <c r="AV584" i="13"/>
  <c r="AQ566" i="13"/>
  <c r="AR571" i="13"/>
  <c r="AV576" i="13"/>
  <c r="AW576" i="13"/>
  <c r="AW577" i="13"/>
  <c r="AS581" i="13"/>
  <c r="AS577" i="13"/>
  <c r="AS541" i="13"/>
  <c r="AU541" i="13"/>
  <c r="AQ542" i="13"/>
  <c r="AR551" i="13"/>
  <c r="AR552" i="13"/>
  <c r="AW552" i="13"/>
  <c r="AR549" i="13"/>
  <c r="AV560" i="13"/>
  <c r="AQ546" i="13"/>
  <c r="AQ550" i="13"/>
  <c r="AV548" i="13"/>
  <c r="AR547" i="13"/>
  <c r="AW545" i="13"/>
  <c r="AT543" i="13"/>
  <c r="AI519" i="13"/>
  <c r="AI526" i="13"/>
  <c r="AJ519" i="13"/>
  <c r="AJ520" i="13"/>
  <c r="AG521" i="13"/>
  <c r="AK521" i="13"/>
  <c r="AI531" i="13"/>
  <c r="AF534" i="13"/>
  <c r="AF537" i="13"/>
  <c r="AJ517" i="13"/>
  <c r="AK518" i="13"/>
  <c r="AJ515" i="13"/>
  <c r="AG536" i="13"/>
  <c r="AI533" i="13"/>
  <c r="AT576" i="13"/>
  <c r="AU582" i="13"/>
  <c r="AR569" i="13"/>
  <c r="AU579" i="13"/>
  <c r="AT566" i="13"/>
  <c r="AR582" i="13"/>
  <c r="AT563" i="13"/>
  <c r="AS568" i="13"/>
  <c r="AT573" i="13"/>
  <c r="AS579" i="13"/>
  <c r="AW578" i="13"/>
  <c r="AW579" i="13"/>
  <c r="AR583" i="13"/>
  <c r="AQ579" i="13"/>
  <c r="AW551" i="13"/>
  <c r="AU550" i="13"/>
  <c r="AQ549" i="13"/>
  <c r="AV547" i="13"/>
  <c r="AJ522" i="13"/>
  <c r="AJ530" i="13"/>
  <c r="AK523" i="13"/>
  <c r="AH524" i="13"/>
  <c r="AG525" i="13"/>
  <c r="AK525" i="13"/>
  <c r="AK533" i="13"/>
  <c r="AI536" i="13"/>
  <c r="AK516" i="13"/>
  <c r="AL519" i="13"/>
  <c r="AI520" i="13"/>
  <c r="AH517" i="13"/>
  <c r="AL537" i="13"/>
  <c r="AG535" i="13"/>
  <c r="AT581" i="13"/>
  <c r="AQ564" i="13"/>
  <c r="AR574" i="13"/>
  <c r="AT584" i="13"/>
  <c r="AS571" i="13"/>
  <c r="AU584" i="13"/>
  <c r="AW565" i="13"/>
  <c r="AV570" i="13"/>
  <c r="AR576" i="13"/>
  <c r="AV581" i="13"/>
  <c r="AQ581" i="13"/>
  <c r="AW581" i="13"/>
  <c r="AQ585" i="13"/>
  <c r="AV580" i="13"/>
  <c r="AV549" i="13"/>
  <c r="AW549" i="13"/>
  <c r="AT550" i="13"/>
  <c r="AU559" i="13"/>
  <c r="AT560" i="13"/>
  <c r="AR561" i="13"/>
  <c r="AV554" i="13"/>
  <c r="AS542" i="13"/>
  <c r="AU551" i="13"/>
  <c r="AW553" i="13"/>
  <c r="AT552" i="13"/>
  <c r="AW550" i="13"/>
  <c r="AU549" i="13"/>
  <c r="AW546" i="13"/>
  <c r="AI523" i="13"/>
  <c r="AJ534" i="13"/>
  <c r="AK527" i="13"/>
  <c r="AI528" i="13"/>
  <c r="AK528" i="13"/>
  <c r="AK529" i="13"/>
  <c r="AF536" i="13"/>
  <c r="AK538" i="13"/>
  <c r="AG519" i="13"/>
  <c r="AF522" i="13"/>
  <c r="AG522" i="13"/>
  <c r="AF519" i="13"/>
  <c r="AH516" i="13"/>
  <c r="AL536" i="13"/>
  <c r="AS586" i="13"/>
  <c r="AT568" i="13"/>
  <c r="AV578" i="13"/>
  <c r="AU565" i="13"/>
  <c r="AS576" i="13"/>
  <c r="AR563" i="13"/>
  <c r="AQ568" i="13"/>
  <c r="AR573" i="13"/>
  <c r="AT578" i="13"/>
  <c r="AS584" i="13"/>
  <c r="AQ583" i="13"/>
  <c r="AW583" i="13"/>
  <c r="AW586" i="13"/>
  <c r="AT582" i="13"/>
  <c r="AU553" i="13"/>
  <c r="AQ554" i="13"/>
  <c r="AW554" i="13"/>
  <c r="AQ539" i="13"/>
  <c r="AV539" i="13"/>
  <c r="AR540" i="13"/>
  <c r="AT557" i="13"/>
  <c r="AT554" i="13"/>
  <c r="AV555" i="13"/>
  <c r="AS554" i="13"/>
  <c r="AV552" i="13"/>
  <c r="AT551" i="13"/>
  <c r="AU548" i="13"/>
  <c r="AH526" i="13"/>
  <c r="AI538" i="13"/>
  <c r="AJ531" i="13"/>
  <c r="AG532" i="13"/>
  <c r="AF533" i="13"/>
  <c r="AH533" i="13"/>
  <c r="AH538" i="13"/>
  <c r="AI516" i="13"/>
  <c r="AH521" i="13"/>
  <c r="AI524" i="13"/>
  <c r="AL523" i="13"/>
  <c r="AK520" i="13"/>
  <c r="AF518" i="13"/>
  <c r="AS567" i="13"/>
  <c r="AS573" i="13"/>
  <c r="AV583" i="13"/>
  <c r="AS570" i="13"/>
  <c r="AR581" i="13"/>
  <c r="AT565" i="13"/>
  <c r="AU570" i="13"/>
  <c r="AT575" i="13"/>
  <c r="AW580" i="13"/>
  <c r="AU586" i="13"/>
  <c r="AR585" i="13"/>
  <c r="AQ586" i="13"/>
  <c r="AU563" i="13"/>
  <c r="AR584" i="13"/>
  <c r="AQ545" i="13"/>
  <c r="AR558" i="13"/>
  <c r="AT558" i="13"/>
  <c r="AV558" i="13"/>
  <c r="AW542" i="13"/>
  <c r="AR544" i="13"/>
  <c r="AU544" i="13"/>
  <c r="AS560" i="13"/>
  <c r="AW547" i="13"/>
  <c r="AS557" i="13"/>
  <c r="AU557" i="13"/>
  <c r="AR556" i="13"/>
  <c r="AU554" i="13"/>
  <c r="AS553" i="13"/>
  <c r="AS572" i="13"/>
  <c r="AS578" i="13"/>
  <c r="AU564" i="13"/>
  <c r="AR575" i="13"/>
  <c r="AR586" i="13"/>
  <c r="AV567" i="13"/>
  <c r="AQ573" i="13"/>
  <c r="AR578" i="13"/>
  <c r="AT583" i="13"/>
  <c r="AQ563" i="13"/>
  <c r="AW563" i="13"/>
  <c r="AR568" i="13"/>
  <c r="AS565" i="13"/>
  <c r="AT634" i="13"/>
  <c r="AV632" i="13"/>
  <c r="AQ631" i="13"/>
  <c r="AS629" i="13"/>
  <c r="AU627" i="13"/>
  <c r="AW625" i="13"/>
  <c r="AR624" i="13"/>
  <c r="AT622" i="13"/>
  <c r="AV620" i="13"/>
  <c r="AQ619" i="13"/>
  <c r="AS617" i="13"/>
  <c r="AU615" i="13"/>
  <c r="AW613" i="13"/>
  <c r="AR612" i="13"/>
  <c r="AR634" i="13"/>
  <c r="AT632" i="13"/>
  <c r="AV630" i="13"/>
  <c r="AQ629" i="13"/>
  <c r="AS627" i="13"/>
  <c r="AU625" i="13"/>
  <c r="AW623" i="13"/>
  <c r="AR622" i="13"/>
  <c r="AT620" i="13"/>
  <c r="AV618" i="13"/>
  <c r="AQ617" i="13"/>
  <c r="AS615" i="13"/>
  <c r="AU613" i="13"/>
  <c r="AW611" i="13"/>
  <c r="AQ634" i="13"/>
  <c r="AS632" i="13"/>
  <c r="AU630" i="13"/>
  <c r="AW628" i="13"/>
  <c r="AR627" i="13"/>
  <c r="AT625" i="13"/>
  <c r="AV623" i="13"/>
  <c r="AQ622" i="13"/>
  <c r="AS620" i="13"/>
  <c r="AU618" i="13"/>
  <c r="AW616" i="13"/>
  <c r="AT633" i="13"/>
  <c r="AV631" i="13"/>
  <c r="AQ630" i="13"/>
  <c r="AS628" i="13"/>
  <c r="AU626" i="13"/>
  <c r="AW624" i="13"/>
  <c r="AR623" i="13"/>
  <c r="AT621" i="13"/>
  <c r="AV619" i="13"/>
  <c r="AQ618" i="13"/>
  <c r="AS616" i="13"/>
  <c r="AU614" i="13"/>
  <c r="AW612" i="13"/>
  <c r="AR611" i="13"/>
  <c r="AW632" i="13"/>
  <c r="AR630" i="13"/>
  <c r="AV627" i="13"/>
  <c r="AQ625" i="13"/>
  <c r="AU622" i="13"/>
  <c r="AW619" i="13"/>
  <c r="AT617" i="13"/>
  <c r="AW614" i="13"/>
  <c r="AU612" i="13"/>
  <c r="AU634" i="13"/>
  <c r="AW631" i="13"/>
  <c r="AT629" i="13"/>
  <c r="AV626" i="13"/>
  <c r="AS624" i="13"/>
  <c r="AU621" i="13"/>
  <c r="AR619" i="13"/>
  <c r="AT616" i="13"/>
  <c r="AR614" i="13"/>
  <c r="AV611" i="13"/>
  <c r="AW633" i="13"/>
  <c r="AT631" i="13"/>
  <c r="AV628" i="13"/>
  <c r="AS626" i="13"/>
  <c r="AU623" i="13"/>
  <c r="AR621" i="13"/>
  <c r="AT618" i="13"/>
  <c r="AQ616" i="13"/>
  <c r="AV613" i="13"/>
  <c r="AT611" i="13"/>
  <c r="AV633" i="13"/>
  <c r="AS631" i="13"/>
  <c r="AU628" i="13"/>
  <c r="AR626" i="13"/>
  <c r="AT623" i="13"/>
  <c r="AQ621" i="13"/>
  <c r="AS618" i="13"/>
  <c r="AW615" i="13"/>
  <c r="AT613" i="13"/>
  <c r="AS611" i="13"/>
  <c r="AQ633" i="13"/>
  <c r="AS630" i="13"/>
  <c r="AW627" i="13"/>
  <c r="AR625" i="13"/>
  <c r="AV622" i="13"/>
  <c r="AQ620" i="13"/>
  <c r="AU617" i="13"/>
  <c r="AQ615" i="13"/>
  <c r="AV612" i="13"/>
  <c r="AU633" i="13"/>
  <c r="AU629" i="13"/>
  <c r="AV624" i="13"/>
  <c r="AU620" i="13"/>
  <c r="AR616" i="13"/>
  <c r="AS612" i="13"/>
  <c r="AR632" i="13"/>
  <c r="AQ628" i="13"/>
  <c r="AS623" i="13"/>
  <c r="AS619" i="13"/>
  <c r="AV614" i="13"/>
  <c r="AU631" i="13"/>
  <c r="AQ627" i="13"/>
  <c r="AW622" i="13"/>
  <c r="AR618" i="13"/>
  <c r="AS614" i="13"/>
  <c r="AV629" i="13"/>
  <c r="AQ624" i="13"/>
  <c r="AV617" i="13"/>
  <c r="AT612" i="13"/>
  <c r="AV634" i="13"/>
  <c r="AT628" i="13"/>
  <c r="AS622" i="13"/>
  <c r="AV616" i="13"/>
  <c r="AU611" i="13"/>
  <c r="AQ632" i="13"/>
  <c r="AQ626" i="13"/>
  <c r="AR620" i="13"/>
  <c r="AT614" i="13"/>
  <c r="AR629" i="13"/>
  <c r="AS621" i="13"/>
  <c r="AS613" i="13"/>
  <c r="AR628" i="13"/>
  <c r="AW620" i="13"/>
  <c r="AR613" i="13"/>
  <c r="AU632" i="13"/>
  <c r="AU624" i="13"/>
  <c r="AU616" i="13"/>
  <c r="AS634" i="13"/>
  <c r="AT624" i="13"/>
  <c r="AQ614" i="13"/>
  <c r="AW630" i="13"/>
  <c r="AU619" i="13"/>
  <c r="AW629" i="13"/>
  <c r="AW618" i="13"/>
  <c r="AT626" i="13"/>
  <c r="AV615" i="13"/>
  <c r="AW634" i="13"/>
  <c r="AS625" i="13"/>
  <c r="AR615" i="13"/>
  <c r="AT619" i="13"/>
  <c r="AW617" i="13"/>
  <c r="AR631" i="13"/>
  <c r="AQ613" i="13"/>
  <c r="AT630" i="13"/>
  <c r="AQ612" i="13"/>
  <c r="AT627" i="13"/>
  <c r="AQ611" i="13"/>
  <c r="AW626" i="13"/>
  <c r="AQ623" i="13"/>
  <c r="AW621" i="13"/>
  <c r="AS633" i="13"/>
  <c r="AR633" i="13"/>
  <c r="AV625" i="13"/>
  <c r="AV621" i="13"/>
  <c r="AR617" i="13"/>
  <c r="AT615" i="13"/>
  <c r="AJ634" i="13"/>
  <c r="AL632" i="13"/>
  <c r="AG631" i="13"/>
  <c r="AI629" i="13"/>
  <c r="AK627" i="13"/>
  <c r="AF626" i="13"/>
  <c r="AH624" i="13"/>
  <c r="AJ622" i="13"/>
  <c r="AL620" i="13"/>
  <c r="AG619" i="13"/>
  <c r="AI617" i="13"/>
  <c r="AK615" i="13"/>
  <c r="AF614" i="13"/>
  <c r="AH612" i="13"/>
  <c r="AH634" i="13"/>
  <c r="AJ632" i="13"/>
  <c r="AL630" i="13"/>
  <c r="AG629" i="13"/>
  <c r="AI627" i="13"/>
  <c r="AK625" i="13"/>
  <c r="AF624" i="13"/>
  <c r="AH622" i="13"/>
  <c r="AJ620" i="13"/>
  <c r="AL618" i="13"/>
  <c r="AG617" i="13"/>
  <c r="AI615" i="13"/>
  <c r="AK613" i="13"/>
  <c r="AF612" i="13"/>
  <c r="AJ633" i="13"/>
  <c r="AL631" i="13"/>
  <c r="AG630" i="13"/>
  <c r="AI628" i="13"/>
  <c r="AK626" i="13"/>
  <c r="AF625" i="13"/>
  <c r="AH623" i="13"/>
  <c r="AJ621" i="13"/>
  <c r="AL619" i="13"/>
  <c r="AG618" i="13"/>
  <c r="AI616" i="13"/>
  <c r="AK614" i="13"/>
  <c r="AF613" i="13"/>
  <c r="AH611" i="13"/>
  <c r="AI634" i="13"/>
  <c r="AG632" i="13"/>
  <c r="AL629" i="13"/>
  <c r="AJ627" i="13"/>
  <c r="AH625" i="13"/>
  <c r="AF623" i="13"/>
  <c r="AK620" i="13"/>
  <c r="AI618" i="13"/>
  <c r="AG616" i="13"/>
  <c r="AL613" i="13"/>
  <c r="AJ611" i="13"/>
  <c r="AK633" i="13"/>
  <c r="AI631" i="13"/>
  <c r="AF629" i="13"/>
  <c r="AL626" i="13"/>
  <c r="AJ624" i="13"/>
  <c r="AG622" i="13"/>
  <c r="AF620" i="13"/>
  <c r="AK617" i="13"/>
  <c r="AH615" i="13"/>
  <c r="AG613" i="13"/>
  <c r="AH633" i="13"/>
  <c r="AF631" i="13"/>
  <c r="AK628" i="13"/>
  <c r="AI626" i="13"/>
  <c r="AG624" i="13"/>
  <c r="AL621" i="13"/>
  <c r="AJ619" i="13"/>
  <c r="AH617" i="13"/>
  <c r="AF615" i="13"/>
  <c r="AK612" i="13"/>
  <c r="AG633" i="13"/>
  <c r="AK630" i="13"/>
  <c r="AJ628" i="13"/>
  <c r="AH626" i="13"/>
  <c r="AL623" i="13"/>
  <c r="AK621" i="13"/>
  <c r="AI619" i="13"/>
  <c r="AF617" i="13"/>
  <c r="AL614" i="13"/>
  <c r="AJ612" i="13"/>
  <c r="AK634" i="13"/>
  <c r="AH632" i="13"/>
  <c r="AF630" i="13"/>
  <c r="AL627" i="13"/>
  <c r="AI625" i="13"/>
  <c r="AG623" i="13"/>
  <c r="AF621" i="13"/>
  <c r="AJ618" i="13"/>
  <c r="AH616" i="13"/>
  <c r="AG614" i="13"/>
  <c r="AK611" i="13"/>
  <c r="AI632" i="13"/>
  <c r="AH628" i="13"/>
  <c r="AK624" i="13"/>
  <c r="AI620" i="13"/>
  <c r="AK616" i="13"/>
  <c r="AL612" i="13"/>
  <c r="AG634" i="13"/>
  <c r="AI630" i="13"/>
  <c r="AJ626" i="13"/>
  <c r="AK622" i="13"/>
  <c r="AK618" i="13"/>
  <c r="AJ614" i="13"/>
  <c r="AF611" i="13"/>
  <c r="AJ631" i="13"/>
  <c r="AF627" i="13"/>
  <c r="AF622" i="13"/>
  <c r="AJ617" i="13"/>
  <c r="AI612" i="13"/>
  <c r="AJ630" i="13"/>
  <c r="AL625" i="13"/>
  <c r="AH621" i="13"/>
  <c r="AJ616" i="13"/>
  <c r="AL611" i="13"/>
  <c r="AI633" i="13"/>
  <c r="AL628" i="13"/>
  <c r="AK623" i="13"/>
  <c r="AH619" i="13"/>
  <c r="AI614" i="13"/>
  <c r="AH631" i="13"/>
  <c r="AL624" i="13"/>
  <c r="AH618" i="13"/>
  <c r="AG612" i="13"/>
  <c r="AH630" i="13"/>
  <c r="AI624" i="13"/>
  <c r="AF618" i="13"/>
  <c r="AI611" i="13"/>
  <c r="AL633" i="13"/>
  <c r="AH627" i="13"/>
  <c r="AG621" i="13"/>
  <c r="AG615" i="13"/>
  <c r="AH629" i="13"/>
  <c r="AH620" i="13"/>
  <c r="AH613" i="13"/>
  <c r="AL634" i="13"/>
  <c r="AG626" i="13"/>
  <c r="AL617" i="13"/>
  <c r="AF633" i="13"/>
  <c r="AG625" i="13"/>
  <c r="AF616" i="13"/>
  <c r="AK631" i="13"/>
  <c r="AL622" i="13"/>
  <c r="AH614" i="13"/>
  <c r="AJ629" i="13"/>
  <c r="AI621" i="13"/>
  <c r="AI613" i="13"/>
  <c r="AF628" i="13"/>
  <c r="AJ613" i="13"/>
  <c r="AG627" i="13"/>
  <c r="AG611" i="13"/>
  <c r="AI623" i="13"/>
  <c r="AI622" i="13"/>
  <c r="AG620" i="13"/>
  <c r="AF634" i="13"/>
  <c r="AK619" i="13"/>
  <c r="AF632" i="13"/>
  <c r="AL616" i="13"/>
  <c r="AK629" i="13"/>
  <c r="AL615" i="13"/>
  <c r="AJ615" i="13"/>
  <c r="AK632" i="13"/>
  <c r="AG628" i="13"/>
  <c r="AJ625" i="13"/>
  <c r="AF619" i="13"/>
  <c r="AJ623" i="13"/>
  <c r="AS538" i="13"/>
  <c r="AU536" i="13"/>
  <c r="AW534" i="13"/>
  <c r="AW538" i="13"/>
  <c r="AQ537" i="13"/>
  <c r="AR535" i="13"/>
  <c r="AS533" i="13"/>
  <c r="AU531" i="13"/>
  <c r="AW529" i="13"/>
  <c r="AR528" i="13"/>
  <c r="AT526" i="13"/>
  <c r="AV524" i="13"/>
  <c r="AQ523" i="13"/>
  <c r="AS521" i="13"/>
  <c r="AU519" i="13"/>
  <c r="AW517" i="13"/>
  <c r="AR516" i="13"/>
  <c r="AQ538" i="13"/>
  <c r="AR536" i="13"/>
  <c r="AS534" i="13"/>
  <c r="AU532" i="13"/>
  <c r="AW530" i="13"/>
  <c r="AR529" i="13"/>
  <c r="AT527" i="13"/>
  <c r="AV525" i="13"/>
  <c r="AQ524" i="13"/>
  <c r="AS522" i="13"/>
  <c r="AU520" i="13"/>
  <c r="AW518" i="13"/>
  <c r="AR517" i="13"/>
  <c r="AT515" i="13"/>
  <c r="AV537" i="13"/>
  <c r="AW535" i="13"/>
  <c r="AQ534" i="13"/>
  <c r="AS532" i="13"/>
  <c r="AU530" i="13"/>
  <c r="AW528" i="13"/>
  <c r="AR527" i="13"/>
  <c r="AT525" i="13"/>
  <c r="AV523" i="13"/>
  <c r="AQ522" i="13"/>
  <c r="AS520" i="13"/>
  <c r="AU518" i="13"/>
  <c r="AW516" i="13"/>
  <c r="AR515" i="13"/>
  <c r="AR537" i="13"/>
  <c r="AU534" i="13"/>
  <c r="AR532" i="13"/>
  <c r="AQ530" i="13"/>
  <c r="AV527" i="13"/>
  <c r="AS525" i="13"/>
  <c r="AR523" i="13"/>
  <c r="AW520" i="13"/>
  <c r="AT518" i="13"/>
  <c r="AS516" i="13"/>
  <c r="AV538" i="13"/>
  <c r="AS536" i="13"/>
  <c r="AV533" i="13"/>
  <c r="AT531" i="13"/>
  <c r="AS529" i="13"/>
  <c r="AW526" i="13"/>
  <c r="AU524" i="13"/>
  <c r="AT522" i="13"/>
  <c r="AQ520" i="13"/>
  <c r="AV517" i="13"/>
  <c r="AU515" i="13"/>
  <c r="AT538" i="13"/>
  <c r="AV535" i="13"/>
  <c r="AT533" i="13"/>
  <c r="AR531" i="13"/>
  <c r="AV528" i="13"/>
  <c r="AU526" i="13"/>
  <c r="AS524" i="13"/>
  <c r="AW521" i="13"/>
  <c r="AV519" i="13"/>
  <c r="AT517" i="13"/>
  <c r="AQ515" i="13"/>
  <c r="AU537" i="13"/>
  <c r="AS535" i="13"/>
  <c r="AW532" i="13"/>
  <c r="AT530" i="13"/>
  <c r="AS528" i="13"/>
  <c r="AQ526" i="13"/>
  <c r="AU523" i="13"/>
  <c r="AT521" i="13"/>
  <c r="AR519" i="13"/>
  <c r="AV516" i="13"/>
  <c r="AS537" i="13"/>
  <c r="AV534" i="13"/>
  <c r="AT532" i="13"/>
  <c r="AR530" i="13"/>
  <c r="AW527" i="13"/>
  <c r="AU525" i="13"/>
  <c r="AS523" i="13"/>
  <c r="AQ521" i="13"/>
  <c r="AV518" i="13"/>
  <c r="AT516" i="13"/>
  <c r="AW536" i="13"/>
  <c r="AQ533" i="13"/>
  <c r="AQ529" i="13"/>
  <c r="AQ525" i="13"/>
  <c r="AR521" i="13"/>
  <c r="AS517" i="13"/>
  <c r="AV536" i="13"/>
  <c r="AV532" i="13"/>
  <c r="AU528" i="13"/>
  <c r="AW524" i="13"/>
  <c r="AV520" i="13"/>
  <c r="AQ517" i="13"/>
  <c r="AT536" i="13"/>
  <c r="AQ532" i="13"/>
  <c r="AT528" i="13"/>
  <c r="AT524" i="13"/>
  <c r="AT520" i="13"/>
  <c r="AU516" i="13"/>
  <c r="AQ536" i="13"/>
  <c r="AW531" i="13"/>
  <c r="AQ528" i="13"/>
  <c r="AR524" i="13"/>
  <c r="AR520" i="13"/>
  <c r="AQ516" i="13"/>
  <c r="AU535" i="13"/>
  <c r="AV531" i="13"/>
  <c r="AU527" i="13"/>
  <c r="AW523" i="13"/>
  <c r="AW519" i="13"/>
  <c r="AW515" i="13"/>
  <c r="AT535" i="13"/>
  <c r="AS531" i="13"/>
  <c r="AS527" i="13"/>
  <c r="AT523" i="13"/>
  <c r="AT519" i="13"/>
  <c r="AV515" i="13"/>
  <c r="AQ535" i="13"/>
  <c r="AQ531" i="13"/>
  <c r="AQ527" i="13"/>
  <c r="AW522" i="13"/>
  <c r="AS519" i="13"/>
  <c r="AS515" i="13"/>
  <c r="AU538" i="13"/>
  <c r="AR534" i="13"/>
  <c r="AS530" i="13"/>
  <c r="AS526" i="13"/>
  <c r="AU522" i="13"/>
  <c r="AS518" i="13"/>
  <c r="AR538" i="13"/>
  <c r="AW533" i="13"/>
  <c r="AV529" i="13"/>
  <c r="AR526" i="13"/>
  <c r="AR522" i="13"/>
  <c r="AR518" i="13"/>
  <c r="AT537" i="13"/>
  <c r="AR533" i="13"/>
  <c r="AT529" i="13"/>
  <c r="AR525" i="13"/>
  <c r="AU521" i="13"/>
  <c r="AU517" i="13"/>
  <c r="AW525" i="13"/>
  <c r="AV522" i="13"/>
  <c r="AV521" i="13"/>
  <c r="AQ519" i="13"/>
  <c r="AQ518" i="13"/>
  <c r="AW537" i="13"/>
  <c r="AT534" i="13"/>
  <c r="AU533" i="13"/>
  <c r="AV530" i="13"/>
  <c r="AV526" i="13"/>
  <c r="AU529" i="13"/>
  <c r="AK490" i="13"/>
  <c r="AF489" i="13"/>
  <c r="AH487" i="13"/>
  <c r="AJ485" i="13"/>
  <c r="AL483" i="13"/>
  <c r="AG482" i="13"/>
  <c r="AI480" i="13"/>
  <c r="AK478" i="13"/>
  <c r="AF477" i="13"/>
  <c r="AH475" i="13"/>
  <c r="AJ473" i="13"/>
  <c r="AL471" i="13"/>
  <c r="AG470" i="13"/>
  <c r="AI468" i="13"/>
  <c r="AK489" i="13"/>
  <c r="AL487" i="13"/>
  <c r="AF486" i="13"/>
  <c r="AG484" i="13"/>
  <c r="AH482" i="13"/>
  <c r="AH480" i="13"/>
  <c r="AI478" i="13"/>
  <c r="AJ476" i="13"/>
  <c r="AK474" i="13"/>
  <c r="AL472" i="13"/>
  <c r="AF471" i="13"/>
  <c r="AG469" i="13"/>
  <c r="AH467" i="13"/>
  <c r="AJ489" i="13"/>
  <c r="AJ487" i="13"/>
  <c r="AI485" i="13"/>
  <c r="AI483" i="13"/>
  <c r="AI481" i="13"/>
  <c r="AI479" i="13"/>
  <c r="AI477" i="13"/>
  <c r="AI475" i="13"/>
  <c r="AH473" i="13"/>
  <c r="AH471" i="13"/>
  <c r="AH469" i="13"/>
  <c r="AG467" i="13"/>
  <c r="AI489" i="13"/>
  <c r="AI487" i="13"/>
  <c r="AH485" i="13"/>
  <c r="AH483" i="13"/>
  <c r="AH481" i="13"/>
  <c r="AH479" i="13"/>
  <c r="AH477" i="13"/>
  <c r="AG475" i="13"/>
  <c r="AG473" i="13"/>
  <c r="AG471" i="13"/>
  <c r="AF469" i="13"/>
  <c r="AF467" i="13"/>
  <c r="AH489" i="13"/>
  <c r="AG487" i="13"/>
  <c r="AG485" i="13"/>
  <c r="AG483" i="13"/>
  <c r="AG481" i="13"/>
  <c r="AG479" i="13"/>
  <c r="AG477" i="13"/>
  <c r="AF475" i="13"/>
  <c r="AF473" i="13"/>
  <c r="AL470" i="13"/>
  <c r="AL468" i="13"/>
  <c r="AG489" i="13"/>
  <c r="AF487" i="13"/>
  <c r="AF485" i="13"/>
  <c r="AF483" i="13"/>
  <c r="AF481" i="13"/>
  <c r="AF479" i="13"/>
  <c r="AL476" i="13"/>
  <c r="AL474" i="13"/>
  <c r="AK472" i="13"/>
  <c r="AK470" i="13"/>
  <c r="AK468" i="13"/>
  <c r="AL488" i="13"/>
  <c r="AL486" i="13"/>
  <c r="AL484" i="13"/>
  <c r="AL482" i="13"/>
  <c r="AL480" i="13"/>
  <c r="AL478" i="13"/>
  <c r="AK476" i="13"/>
  <c r="AJ474" i="13"/>
  <c r="AJ472" i="13"/>
  <c r="AJ470" i="13"/>
  <c r="AJ468" i="13"/>
  <c r="AJ490" i="13"/>
  <c r="AJ488" i="13"/>
  <c r="AJ486" i="13"/>
  <c r="AJ484" i="13"/>
  <c r="AJ482" i="13"/>
  <c r="AJ480" i="13"/>
  <c r="AH478" i="13"/>
  <c r="AH476" i="13"/>
  <c r="AH474" i="13"/>
  <c r="AH472" i="13"/>
  <c r="AH470" i="13"/>
  <c r="AG468" i="13"/>
  <c r="AI490" i="13"/>
  <c r="AI488" i="13"/>
  <c r="AI486" i="13"/>
  <c r="AI484" i="13"/>
  <c r="AI482" i="13"/>
  <c r="AG480" i="13"/>
  <c r="AG478" i="13"/>
  <c r="AG476" i="13"/>
  <c r="AG474" i="13"/>
  <c r="AG472" i="13"/>
  <c r="AF470" i="13"/>
  <c r="AF468" i="13"/>
  <c r="AH490" i="13"/>
  <c r="AH488" i="13"/>
  <c r="AH486" i="13"/>
  <c r="AH484" i="13"/>
  <c r="AF482" i="13"/>
  <c r="AF480" i="13"/>
  <c r="AF478" i="13"/>
  <c r="AF476" i="13"/>
  <c r="AF474" i="13"/>
  <c r="AF472" i="13"/>
  <c r="AL469" i="13"/>
  <c r="AL467" i="13"/>
  <c r="AG490" i="13"/>
  <c r="AG488" i="13"/>
  <c r="AG486" i="13"/>
  <c r="AF484" i="13"/>
  <c r="AL481" i="13"/>
  <c r="AL479" i="13"/>
  <c r="AL477" i="13"/>
  <c r="AL475" i="13"/>
  <c r="AL473" i="13"/>
  <c r="AK471" i="13"/>
  <c r="AK469" i="13"/>
  <c r="AK467" i="13"/>
  <c r="AL489" i="13"/>
  <c r="AK487" i="13"/>
  <c r="AK485" i="13"/>
  <c r="AJ483" i="13"/>
  <c r="AJ481" i="13"/>
  <c r="AJ479" i="13"/>
  <c r="AJ477" i="13"/>
  <c r="AJ475" i="13"/>
  <c r="AI473" i="13"/>
  <c r="AI471" i="13"/>
  <c r="AI469" i="13"/>
  <c r="AI467" i="13"/>
  <c r="AK479" i="13"/>
  <c r="AJ467" i="13"/>
  <c r="AL490" i="13"/>
  <c r="AJ478" i="13"/>
  <c r="AF490" i="13"/>
  <c r="AK477" i="13"/>
  <c r="AK488" i="13"/>
  <c r="AI476" i="13"/>
  <c r="AF488" i="13"/>
  <c r="AK475" i="13"/>
  <c r="AK486" i="13"/>
  <c r="AI474" i="13"/>
  <c r="AL485" i="13"/>
  <c r="AK473" i="13"/>
  <c r="AK484" i="13"/>
  <c r="AI472" i="13"/>
  <c r="AK483" i="13"/>
  <c r="AJ471" i="13"/>
  <c r="AK482" i="13"/>
  <c r="AI470" i="13"/>
  <c r="AK480" i="13"/>
  <c r="AH468" i="13"/>
  <c r="AK481" i="13"/>
  <c r="AJ469" i="13"/>
  <c r="AW610" i="13"/>
  <c r="AT609" i="13"/>
  <c r="AV607" i="13"/>
  <c r="AQ606" i="13"/>
  <c r="AS604" i="13"/>
  <c r="AU602" i="13"/>
  <c r="AW600" i="13"/>
  <c r="AR599" i="13"/>
  <c r="AT597" i="13"/>
  <c r="AV595" i="13"/>
  <c r="AQ594" i="13"/>
  <c r="AS592" i="13"/>
  <c r="AU590" i="13"/>
  <c r="AW588" i="13"/>
  <c r="AR587" i="13"/>
  <c r="AR609" i="13"/>
  <c r="AT610" i="13"/>
  <c r="AT608" i="13"/>
  <c r="AU606" i="13"/>
  <c r="AV604" i="13"/>
  <c r="AW602" i="13"/>
  <c r="AQ601" i="13"/>
  <c r="AQ599" i="13"/>
  <c r="AR597" i="13"/>
  <c r="AS595" i="13"/>
  <c r="AT593" i="13"/>
  <c r="AU591" i="13"/>
  <c r="AV589" i="13"/>
  <c r="AW587" i="13"/>
  <c r="AU609" i="13"/>
  <c r="AT607" i="13"/>
  <c r="AU605" i="13"/>
  <c r="AV603" i="13"/>
  <c r="AW601" i="13"/>
  <c r="AQ600" i="13"/>
  <c r="AR598" i="13"/>
  <c r="AS596" i="13"/>
  <c r="AT594" i="13"/>
  <c r="AU592" i="13"/>
  <c r="AV590" i="13"/>
  <c r="AV588" i="13"/>
  <c r="AV609" i="13"/>
  <c r="AR607" i="13"/>
  <c r="AQ605" i="13"/>
  <c r="AV602" i="13"/>
  <c r="AT600" i="13"/>
  <c r="AS598" i="13"/>
  <c r="AQ596" i="13"/>
  <c r="AV593" i="13"/>
  <c r="AT591" i="13"/>
  <c r="AS589" i="13"/>
  <c r="AQ587" i="13"/>
  <c r="AQ609" i="13"/>
  <c r="AW606" i="13"/>
  <c r="AU604" i="13"/>
  <c r="AS602" i="13"/>
  <c r="AR600" i="13"/>
  <c r="AW597" i="13"/>
  <c r="AU595" i="13"/>
  <c r="AS593" i="13"/>
  <c r="AR591" i="13"/>
  <c r="AQ589" i="13"/>
  <c r="AU610" i="13"/>
  <c r="AR608" i="13"/>
  <c r="AW605" i="13"/>
  <c r="AU603" i="13"/>
  <c r="AT601" i="13"/>
  <c r="AS599" i="13"/>
  <c r="AW596" i="13"/>
  <c r="AV594" i="13"/>
  <c r="AT592" i="13"/>
  <c r="AR590" i="13"/>
  <c r="AQ588" i="13"/>
  <c r="AW607" i="13"/>
  <c r="AW604" i="13"/>
  <c r="AV601" i="13"/>
  <c r="AV598" i="13"/>
  <c r="AW595" i="13"/>
  <c r="AW592" i="13"/>
  <c r="AW589" i="13"/>
  <c r="AV610" i="13"/>
  <c r="AU607" i="13"/>
  <c r="AT604" i="13"/>
  <c r="AU601" i="13"/>
  <c r="AU598" i="13"/>
  <c r="AT595" i="13"/>
  <c r="AV592" i="13"/>
  <c r="AU589" i="13"/>
  <c r="AW608" i="13"/>
  <c r="AR606" i="13"/>
  <c r="AR603" i="13"/>
  <c r="AW599" i="13"/>
  <c r="AQ597" i="13"/>
  <c r="AR594" i="13"/>
  <c r="AQ591" i="13"/>
  <c r="AR588" i="13"/>
  <c r="AV606" i="13"/>
  <c r="AQ603" i="13"/>
  <c r="AW598" i="13"/>
  <c r="AW594" i="13"/>
  <c r="AW609" i="13"/>
  <c r="AT605" i="13"/>
  <c r="AS601" i="13"/>
  <c r="AU597" i="13"/>
  <c r="AU593" i="13"/>
  <c r="AT589" i="13"/>
  <c r="AV608" i="13"/>
  <c r="AR605" i="13"/>
  <c r="AV600" i="13"/>
  <c r="AV596" i="13"/>
  <c r="AQ608" i="13"/>
  <c r="AW603" i="13"/>
  <c r="AV599" i="13"/>
  <c r="AR596" i="13"/>
  <c r="AW591" i="13"/>
  <c r="AV587" i="13"/>
  <c r="AQ607" i="13"/>
  <c r="AS603" i="13"/>
  <c r="AT599" i="13"/>
  <c r="AQ595" i="13"/>
  <c r="AS591" i="13"/>
  <c r="AT587" i="13"/>
  <c r="AR604" i="13"/>
  <c r="AV597" i="13"/>
  <c r="AV591" i="13"/>
  <c r="AS610" i="13"/>
  <c r="AQ604" i="13"/>
  <c r="AS597" i="13"/>
  <c r="AW590" i="13"/>
  <c r="AS609" i="13"/>
  <c r="AR602" i="13"/>
  <c r="AR595" i="13"/>
  <c r="AQ590" i="13"/>
  <c r="AS608" i="13"/>
  <c r="AR601" i="13"/>
  <c r="AS594" i="13"/>
  <c r="AU588" i="13"/>
  <c r="AS607" i="13"/>
  <c r="AU600" i="13"/>
  <c r="AW593" i="13"/>
  <c r="AT588" i="13"/>
  <c r="AS606" i="13"/>
  <c r="AU599" i="13"/>
  <c r="AQ593" i="13"/>
  <c r="AU587" i="13"/>
  <c r="AV605" i="13"/>
  <c r="AT598" i="13"/>
  <c r="AR592" i="13"/>
  <c r="AS587" i="13"/>
  <c r="AS605" i="13"/>
  <c r="AS590" i="13"/>
  <c r="AT603" i="13"/>
  <c r="AR589" i="13"/>
  <c r="AT602" i="13"/>
  <c r="AS588" i="13"/>
  <c r="AQ602" i="13"/>
  <c r="AS600" i="13"/>
  <c r="AQ598" i="13"/>
  <c r="AU596" i="13"/>
  <c r="AT596" i="13"/>
  <c r="AR610" i="13"/>
  <c r="AU594" i="13"/>
  <c r="AQ610" i="13"/>
  <c r="AR593" i="13"/>
  <c r="AT606" i="13"/>
  <c r="AT590" i="13"/>
  <c r="AU608" i="13"/>
  <c r="AQ592" i="13"/>
  <c r="AF586" i="13"/>
  <c r="AH584" i="13"/>
  <c r="AJ582" i="13"/>
  <c r="AG586" i="13"/>
  <c r="AG584" i="13"/>
  <c r="AH582" i="13"/>
  <c r="AJ580" i="13"/>
  <c r="AL578" i="13"/>
  <c r="AG577" i="13"/>
  <c r="AI575" i="13"/>
  <c r="AK573" i="13"/>
  <c r="AF572" i="13"/>
  <c r="AH570" i="13"/>
  <c r="AJ568" i="13"/>
  <c r="AL566" i="13"/>
  <c r="AG565" i="13"/>
  <c r="AI563" i="13"/>
  <c r="AH585" i="13"/>
  <c r="AI583" i="13"/>
  <c r="AJ581" i="13"/>
  <c r="AL579" i="13"/>
  <c r="AG578" i="13"/>
  <c r="AI576" i="13"/>
  <c r="AK574" i="13"/>
  <c r="AF573" i="13"/>
  <c r="AH571" i="13"/>
  <c r="AJ569" i="13"/>
  <c r="AL567" i="13"/>
  <c r="AG566" i="13"/>
  <c r="AI564" i="13"/>
  <c r="AK586" i="13"/>
  <c r="AJ584" i="13"/>
  <c r="AG582" i="13"/>
  <c r="AG580" i="13"/>
  <c r="AF578" i="13"/>
  <c r="AF576" i="13"/>
  <c r="AF574" i="13"/>
  <c r="AL571" i="13"/>
  <c r="AL569" i="13"/>
  <c r="AK567" i="13"/>
  <c r="AK565" i="13"/>
  <c r="AK563" i="13"/>
  <c r="AL585" i="13"/>
  <c r="AK583" i="13"/>
  <c r="AI581" i="13"/>
  <c r="AI579" i="13"/>
  <c r="AI577" i="13"/>
  <c r="AH575" i="13"/>
  <c r="AH573" i="13"/>
  <c r="AG571" i="13"/>
  <c r="AG569" i="13"/>
  <c r="AG567" i="13"/>
  <c r="AF565" i="13"/>
  <c r="AF563" i="13"/>
  <c r="AJ585" i="13"/>
  <c r="AH583" i="13"/>
  <c r="AG581" i="13"/>
  <c r="AG579" i="13"/>
  <c r="AF577" i="13"/>
  <c r="AF575" i="13"/>
  <c r="AL572" i="13"/>
  <c r="AL570" i="13"/>
  <c r="AL568" i="13"/>
  <c r="AK566" i="13"/>
  <c r="AK564" i="13"/>
  <c r="AI585" i="13"/>
  <c r="AG583" i="13"/>
  <c r="AF581" i="13"/>
  <c r="AF579" i="13"/>
  <c r="AL576" i="13"/>
  <c r="AL574" i="13"/>
  <c r="AK572" i="13"/>
  <c r="AK570" i="13"/>
  <c r="AK568" i="13"/>
  <c r="AJ566" i="13"/>
  <c r="AJ564" i="13"/>
  <c r="AF585" i="13"/>
  <c r="AL582" i="13"/>
  <c r="AK580" i="13"/>
  <c r="AJ578" i="13"/>
  <c r="AJ576" i="13"/>
  <c r="AI574" i="13"/>
  <c r="AI572" i="13"/>
  <c r="AI570" i="13"/>
  <c r="AH568" i="13"/>
  <c r="AH566" i="13"/>
  <c r="AG564" i="13"/>
  <c r="AH586" i="13"/>
  <c r="AF582" i="13"/>
  <c r="AI578" i="13"/>
  <c r="AG575" i="13"/>
  <c r="AJ571" i="13"/>
  <c r="AF568" i="13"/>
  <c r="AH564" i="13"/>
  <c r="AK585" i="13"/>
  <c r="AL581" i="13"/>
  <c r="AH578" i="13"/>
  <c r="AJ574" i="13"/>
  <c r="AI571" i="13"/>
  <c r="AJ567" i="13"/>
  <c r="AF564" i="13"/>
  <c r="AG585" i="13"/>
  <c r="AK581" i="13"/>
  <c r="AL577" i="13"/>
  <c r="AH574" i="13"/>
  <c r="AF571" i="13"/>
  <c r="AI567" i="13"/>
  <c r="AL563" i="13"/>
  <c r="AL584" i="13"/>
  <c r="AH581" i="13"/>
  <c r="AK577" i="13"/>
  <c r="AG574" i="13"/>
  <c r="AJ570" i="13"/>
  <c r="AH567" i="13"/>
  <c r="AJ563" i="13"/>
  <c r="AK584" i="13"/>
  <c r="AL580" i="13"/>
  <c r="AJ577" i="13"/>
  <c r="AL573" i="13"/>
  <c r="AG570" i="13"/>
  <c r="AF567" i="13"/>
  <c r="AH563" i="13"/>
  <c r="AI584" i="13"/>
  <c r="AI580" i="13"/>
  <c r="AH577" i="13"/>
  <c r="AJ573" i="13"/>
  <c r="AF570" i="13"/>
  <c r="AI566" i="13"/>
  <c r="AG563" i="13"/>
  <c r="AF584" i="13"/>
  <c r="AH580" i="13"/>
  <c r="AK576" i="13"/>
  <c r="AI573" i="13"/>
  <c r="AK569" i="13"/>
  <c r="AF566" i="13"/>
  <c r="AL583" i="13"/>
  <c r="AF580" i="13"/>
  <c r="AH576" i="13"/>
  <c r="AG573" i="13"/>
  <c r="AI569" i="13"/>
  <c r="AL565" i="13"/>
  <c r="AJ583" i="13"/>
  <c r="AK579" i="13"/>
  <c r="AG576" i="13"/>
  <c r="AJ572" i="13"/>
  <c r="AH569" i="13"/>
  <c r="AJ565" i="13"/>
  <c r="AL586" i="13"/>
  <c r="AF583" i="13"/>
  <c r="AJ579" i="13"/>
  <c r="AL575" i="13"/>
  <c r="AH572" i="13"/>
  <c r="AF569" i="13"/>
  <c r="AI565" i="13"/>
  <c r="AI586" i="13"/>
  <c r="AI582" i="13"/>
  <c r="AK578" i="13"/>
  <c r="AJ575" i="13"/>
  <c r="AK571" i="13"/>
  <c r="AG568" i="13"/>
  <c r="AL564" i="13"/>
  <c r="AK575" i="13"/>
  <c r="AG572" i="13"/>
  <c r="AI568" i="13"/>
  <c r="AH565" i="13"/>
  <c r="AJ586" i="13"/>
  <c r="AH579" i="13"/>
  <c r="AK582" i="13"/>
  <c r="BC841" i="13" l="1" a="1"/>
  <c r="BH862" i="13" s="1"/>
  <c r="AG769" i="13" a="1"/>
  <c r="AI778" i="13" s="1"/>
  <c r="AG817" i="13" a="1"/>
  <c r="AK828" i="13" s="1"/>
  <c r="BB637" i="13" a="1"/>
  <c r="BC745" i="13" a="1"/>
  <c r="AG745" i="13" a="1"/>
  <c r="BC817" i="13" a="1"/>
  <c r="BG840" i="13" s="1"/>
  <c r="AG841" i="13" a="1"/>
  <c r="AK856" i="13" s="1"/>
  <c r="BC793" i="13" a="1"/>
  <c r="BD798" i="13" s="1"/>
  <c r="AR793" i="13" a="1"/>
  <c r="AU793" i="13" s="1"/>
  <c r="AQ637" i="13" a="1"/>
  <c r="AR817" i="13" a="1"/>
  <c r="AR820" i="13" s="1"/>
  <c r="AF637" i="13" a="1"/>
  <c r="AR745" i="13" a="1"/>
  <c r="BC865" i="13" a="1"/>
  <c r="BH878" i="13" s="1"/>
  <c r="AG793" i="13" a="1"/>
  <c r="AI795" i="13" s="1"/>
  <c r="AR865" i="13" a="1"/>
  <c r="AG865" i="13" a="1"/>
  <c r="AG879" i="13" s="1"/>
  <c r="BC769" i="13" a="1"/>
  <c r="BH790" i="13" s="1"/>
  <c r="AR769" i="13" a="1"/>
  <c r="AU774" i="13" s="1"/>
  <c r="AR841" i="13" a="1"/>
  <c r="AS864" i="13" s="1"/>
  <c r="BD821" i="13" l="1"/>
  <c r="BG842" i="13"/>
  <c r="BC842" i="13"/>
  <c r="BG844" i="13"/>
  <c r="AG779" i="13"/>
  <c r="BE857" i="13"/>
  <c r="BC853" i="13"/>
  <c r="BH848" i="13"/>
  <c r="BF860" i="13"/>
  <c r="BG860" i="13"/>
  <c r="BH860" i="13"/>
  <c r="BH842" i="13"/>
  <c r="AJ789" i="13"/>
  <c r="AH831" i="13"/>
  <c r="AL818" i="13"/>
  <c r="BE862" i="13"/>
  <c r="AH775" i="13"/>
  <c r="AJ827" i="13"/>
  <c r="BF864" i="13"/>
  <c r="AG838" i="13"/>
  <c r="AI774" i="13"/>
  <c r="BF848" i="13"/>
  <c r="BH856" i="13"/>
  <c r="AI837" i="13"/>
  <c r="BC848" i="13"/>
  <c r="AK839" i="13"/>
  <c r="AK789" i="13"/>
  <c r="AG778" i="13"/>
  <c r="AL772" i="13"/>
  <c r="AI773" i="13"/>
  <c r="BF857" i="13"/>
  <c r="AG774" i="13"/>
  <c r="AJ788" i="13"/>
  <c r="AK777" i="13"/>
  <c r="AH825" i="13"/>
  <c r="AI826" i="13"/>
  <c r="BG853" i="13"/>
  <c r="AJ769" i="13"/>
  <c r="AG827" i="13"/>
  <c r="AG783" i="13"/>
  <c r="BE856" i="13"/>
  <c r="BC862" i="13"/>
  <c r="BF844" i="13"/>
  <c r="AJ822" i="13"/>
  <c r="AI820" i="13"/>
  <c r="BC860" i="13"/>
  <c r="AJ778" i="13"/>
  <c r="BF836" i="13"/>
  <c r="BG835" i="13"/>
  <c r="BD822" i="13"/>
  <c r="BE838" i="13"/>
  <c r="BH825" i="13"/>
  <c r="BG817" i="13"/>
  <c r="BE853" i="13"/>
  <c r="AV861" i="13"/>
  <c r="AL775" i="13"/>
  <c r="BH840" i="13"/>
  <c r="AS846" i="13"/>
  <c r="AT819" i="13"/>
  <c r="AT815" i="13"/>
  <c r="BH836" i="13"/>
  <c r="BF825" i="13"/>
  <c r="BE842" i="13"/>
  <c r="AL800" i="13"/>
  <c r="BG836" i="13"/>
  <c r="AT857" i="13"/>
  <c r="BC829" i="13"/>
  <c r="BF821" i="13"/>
  <c r="BD840" i="13"/>
  <c r="AI806" i="13"/>
  <c r="BE829" i="13"/>
  <c r="BE825" i="13"/>
  <c r="AK809" i="13"/>
  <c r="BD839" i="13"/>
  <c r="AG825" i="13"/>
  <c r="AK772" i="13"/>
  <c r="AU770" i="13"/>
  <c r="AK851" i="13"/>
  <c r="AJ854" i="13"/>
  <c r="AW850" i="13"/>
  <c r="AH807" i="13"/>
  <c r="AG859" i="13"/>
  <c r="BD833" i="13"/>
  <c r="AJ862" i="13"/>
  <c r="AS848" i="13"/>
  <c r="AJ797" i="13"/>
  <c r="AJ795" i="13"/>
  <c r="AL814" i="13"/>
  <c r="AV838" i="13"/>
  <c r="BF820" i="13"/>
  <c r="AT861" i="13"/>
  <c r="AJ855" i="13"/>
  <c r="BE836" i="13"/>
  <c r="AJ813" i="13"/>
  <c r="AI842" i="13"/>
  <c r="AL851" i="13"/>
  <c r="BH821" i="13"/>
  <c r="BG838" i="13"/>
  <c r="AK808" i="13"/>
  <c r="AJ814" i="13"/>
  <c r="BH817" i="13"/>
  <c r="BC825" i="13"/>
  <c r="AI796" i="13"/>
  <c r="AH812" i="13"/>
  <c r="AJ864" i="13"/>
  <c r="AT841" i="13"/>
  <c r="BD827" i="13"/>
  <c r="AK848" i="13"/>
  <c r="BC836" i="13"/>
  <c r="BD829" i="13"/>
  <c r="AG831" i="13"/>
  <c r="AT777" i="13"/>
  <c r="BD884" i="13"/>
  <c r="AT785" i="13"/>
  <c r="BD867" i="13"/>
  <c r="AT769" i="13"/>
  <c r="BC870" i="13"/>
  <c r="AV782" i="13"/>
  <c r="AJ805" i="13"/>
  <c r="BF876" i="13"/>
  <c r="BH873" i="13"/>
  <c r="AG867" i="13"/>
  <c r="AG812" i="13"/>
  <c r="AT773" i="13"/>
  <c r="BG794" i="13"/>
  <c r="BH794" i="13"/>
  <c r="AU864" i="13"/>
  <c r="BC795" i="13"/>
  <c r="BF882" i="13"/>
  <c r="AH886" i="13"/>
  <c r="BD873" i="13"/>
  <c r="BG872" i="13"/>
  <c r="AT771" i="13"/>
  <c r="AJ811" i="13"/>
  <c r="BH886" i="13"/>
  <c r="AL793" i="13"/>
  <c r="BF884" i="13"/>
  <c r="AI798" i="13"/>
  <c r="AT778" i="13"/>
  <c r="BD816" i="13"/>
  <c r="BF813" i="13"/>
  <c r="BE816" i="13"/>
  <c r="BC810" i="13"/>
  <c r="AI888" i="13"/>
  <c r="AV772" i="13"/>
  <c r="AK873" i="13"/>
  <c r="BH793" i="13"/>
  <c r="AH803" i="13"/>
  <c r="AL878" i="13"/>
  <c r="BG874" i="13"/>
  <c r="AJ876" i="13"/>
  <c r="BE872" i="13"/>
  <c r="BC785" i="13"/>
  <c r="AH816" i="13"/>
  <c r="BF888" i="13"/>
  <c r="AI802" i="13"/>
  <c r="BD874" i="13"/>
  <c r="AL798" i="13"/>
  <c r="BG795" i="13"/>
  <c r="BH815" i="13"/>
  <c r="BD813" i="13"/>
  <c r="BC807" i="13"/>
  <c r="AR834" i="13"/>
  <c r="BD807" i="13"/>
  <c r="BH797" i="13"/>
  <c r="BC804" i="13"/>
  <c r="AL821" i="13"/>
  <c r="AI874" i="13"/>
  <c r="BD880" i="13"/>
  <c r="AI868" i="13"/>
  <c r="BF880" i="13"/>
  <c r="AK866" i="13"/>
  <c r="BG875" i="13"/>
  <c r="BH882" i="13"/>
  <c r="AK795" i="13"/>
  <c r="BC816" i="13"/>
  <c r="AH794" i="13"/>
  <c r="AJ878" i="13"/>
  <c r="AL801" i="13"/>
  <c r="AJ866" i="13"/>
  <c r="AJ816" i="13"/>
  <c r="AK883" i="13"/>
  <c r="AW852" i="13"/>
  <c r="AH811" i="13"/>
  <c r="AK807" i="13"/>
  <c r="AU792" i="13"/>
  <c r="AJ869" i="13"/>
  <c r="AK806" i="13"/>
  <c r="AR835" i="13"/>
  <c r="AJ853" i="13"/>
  <c r="AL848" i="13"/>
  <c r="BH812" i="13"/>
  <c r="BC793" i="13"/>
  <c r="AG875" i="13"/>
  <c r="AK885" i="13"/>
  <c r="AL813" i="13"/>
  <c r="AJ800" i="13"/>
  <c r="AI799" i="13"/>
  <c r="AI793" i="13"/>
  <c r="AU846" i="13"/>
  <c r="BC797" i="13"/>
  <c r="AJ807" i="13"/>
  <c r="AI867" i="13"/>
  <c r="AJ809" i="13"/>
  <c r="AK888" i="13"/>
  <c r="AK882" i="13"/>
  <c r="AG794" i="13"/>
  <c r="AT781" i="13"/>
  <c r="AH881" i="13"/>
  <c r="AS834" i="13"/>
  <c r="BE803" i="13"/>
  <c r="BG881" i="13"/>
  <c r="BG771" i="13"/>
  <c r="AK794" i="13"/>
  <c r="AJ812" i="13"/>
  <c r="AJ882" i="13"/>
  <c r="AJ871" i="13"/>
  <c r="AJ804" i="13"/>
  <c r="AV784" i="13"/>
  <c r="AU781" i="13"/>
  <c r="BD805" i="13"/>
  <c r="BF801" i="13"/>
  <c r="BC786" i="13"/>
  <c r="AI848" i="13"/>
  <c r="AH786" i="13"/>
  <c r="BE794" i="13"/>
  <c r="BE887" i="13"/>
  <c r="AT784" i="13"/>
  <c r="AV860" i="13"/>
  <c r="BG770" i="13"/>
  <c r="AK803" i="13"/>
  <c r="AT790" i="13"/>
  <c r="AL885" i="13"/>
  <c r="AG887" i="13"/>
  <c r="AG872" i="13"/>
  <c r="AL874" i="13"/>
  <c r="AL804" i="13"/>
  <c r="BD793" i="13"/>
  <c r="AH855" i="13"/>
  <c r="AV829" i="13"/>
  <c r="BG816" i="13"/>
  <c r="AI812" i="13"/>
  <c r="BF805" i="13"/>
  <c r="BD795" i="13"/>
  <c r="BE866" i="13"/>
  <c r="BF870" i="13"/>
  <c r="AW786" i="13"/>
  <c r="AR847" i="13"/>
  <c r="AW792" i="13"/>
  <c r="BG791" i="13"/>
  <c r="BH780" i="13"/>
  <c r="AK887" i="13"/>
  <c r="AL879" i="13"/>
  <c r="AL870" i="13"/>
  <c r="BD812" i="13"/>
  <c r="BE885" i="13"/>
  <c r="BE770" i="13"/>
  <c r="AI885" i="13"/>
  <c r="AJ884" i="13"/>
  <c r="BE878" i="13"/>
  <c r="AR778" i="13"/>
  <c r="AV873" i="13"/>
  <c r="AV886" i="13"/>
  <c r="AU866" i="13"/>
  <c r="AT878" i="13"/>
  <c r="AU876" i="13"/>
  <c r="AW880" i="13"/>
  <c r="AR878" i="13"/>
  <c r="AS886" i="13"/>
  <c r="AW872" i="13"/>
  <c r="BD879" i="13"/>
  <c r="AR862" i="13"/>
  <c r="AV869" i="13"/>
  <c r="BE876" i="13"/>
  <c r="BE882" i="13"/>
  <c r="AT872" i="13"/>
  <c r="AU867" i="13"/>
  <c r="AW866" i="13"/>
  <c r="BF771" i="13"/>
  <c r="BF777" i="13"/>
  <c r="BC781" i="13"/>
  <c r="BD777" i="13"/>
  <c r="BG781" i="13"/>
  <c r="BD769" i="13"/>
  <c r="BC777" i="13"/>
  <c r="BC782" i="13"/>
  <c r="BC778" i="13"/>
  <c r="BH787" i="13"/>
  <c r="BE788" i="13"/>
  <c r="BE790" i="13"/>
  <c r="BF787" i="13"/>
  <c r="BD771" i="13"/>
  <c r="BE783" i="13"/>
  <c r="BE780" i="13"/>
  <c r="BC779" i="13"/>
  <c r="BD779" i="13"/>
  <c r="AS871" i="13"/>
  <c r="BE877" i="13"/>
  <c r="BH887" i="13"/>
  <c r="BD869" i="13"/>
  <c r="BH885" i="13"/>
  <c r="BG888" i="13"/>
  <c r="BD882" i="13"/>
  <c r="BE880" i="13"/>
  <c r="BC866" i="13"/>
  <c r="BH871" i="13"/>
  <c r="BG879" i="13"/>
  <c r="BG873" i="13"/>
  <c r="BD886" i="13"/>
  <c r="BD877" i="13"/>
  <c r="BH876" i="13"/>
  <c r="BG871" i="13"/>
  <c r="BC877" i="13"/>
  <c r="BD876" i="13"/>
  <c r="BD887" i="13"/>
  <c r="BH880" i="13"/>
  <c r="BC873" i="13"/>
  <c r="BC880" i="13"/>
  <c r="BF887" i="13"/>
  <c r="BF883" i="13"/>
  <c r="BD866" i="13"/>
  <c r="BD871" i="13"/>
  <c r="BF869" i="13"/>
  <c r="BH888" i="13"/>
  <c r="BG878" i="13"/>
  <c r="BC869" i="13"/>
  <c r="BE884" i="13"/>
  <c r="BD865" i="13"/>
  <c r="BC872" i="13"/>
  <c r="BH870" i="13"/>
  <c r="BC871" i="13"/>
  <c r="BG883" i="13"/>
  <c r="BC876" i="13"/>
  <c r="BG886" i="13"/>
  <c r="BH868" i="13"/>
  <c r="BF881" i="13"/>
  <c r="BG882" i="13"/>
  <c r="BH866" i="13"/>
  <c r="BC879" i="13"/>
  <c r="BE867" i="13"/>
  <c r="BF874" i="13"/>
  <c r="BD883" i="13"/>
  <c r="BF868" i="13"/>
  <c r="BF875" i="13"/>
  <c r="BC884" i="13"/>
  <c r="AW879" i="13"/>
  <c r="AV867" i="13"/>
  <c r="BE868" i="13"/>
  <c r="BF885" i="13"/>
  <c r="AR876" i="13"/>
  <c r="BD786" i="13"/>
  <c r="BC881" i="13"/>
  <c r="BG774" i="13"/>
  <c r="BE888" i="13"/>
  <c r="BH875" i="13"/>
  <c r="AT880" i="13"/>
  <c r="AU851" i="13"/>
  <c r="AS862" i="13"/>
  <c r="AR852" i="13"/>
  <c r="AU861" i="13"/>
  <c r="AS851" i="13"/>
  <c r="AR841" i="13"/>
  <c r="AT844" i="13"/>
  <c r="AS847" i="13"/>
  <c r="AS854" i="13"/>
  <c r="AR860" i="13"/>
  <c r="AR861" i="13"/>
  <c r="AU853" i="13"/>
  <c r="AV856" i="13"/>
  <c r="AU841" i="13"/>
  <c r="AT859" i="13"/>
  <c r="AV855" i="13"/>
  <c r="AR858" i="13"/>
  <c r="AR848" i="13"/>
  <c r="BC886" i="13"/>
  <c r="AV866" i="13"/>
  <c r="AR855" i="13"/>
  <c r="BG856" i="13"/>
  <c r="AK812" i="13"/>
  <c r="AW824" i="13"/>
  <c r="AL774" i="13"/>
  <c r="AL831" i="13"/>
  <c r="AJ777" i="13"/>
  <c r="BD831" i="13"/>
  <c r="BG805" i="13"/>
  <c r="BE854" i="13"/>
  <c r="AJ810" i="13"/>
  <c r="AJ865" i="13"/>
  <c r="AH806" i="13"/>
  <c r="AR770" i="13"/>
  <c r="AG871" i="13"/>
  <c r="AL805" i="13"/>
  <c r="AL882" i="13"/>
  <c r="AL808" i="13"/>
  <c r="AJ872" i="13"/>
  <c r="AI809" i="13"/>
  <c r="AG877" i="13"/>
  <c r="AK805" i="13"/>
  <c r="AW833" i="13"/>
  <c r="AG880" i="13"/>
  <c r="BG813" i="13"/>
  <c r="AK868" i="13"/>
  <c r="AI814" i="13"/>
  <c r="AR773" i="13"/>
  <c r="AJ880" i="13"/>
  <c r="AG806" i="13"/>
  <c r="AS774" i="13"/>
  <c r="AI884" i="13"/>
  <c r="AL815" i="13"/>
  <c r="AI883" i="13"/>
  <c r="AS777" i="13"/>
  <c r="AJ801" i="13"/>
  <c r="AI866" i="13"/>
  <c r="AV777" i="13"/>
  <c r="BE832" i="13"/>
  <c r="AK821" i="13"/>
  <c r="BE797" i="13"/>
  <c r="BD832" i="13"/>
  <c r="BH795" i="13"/>
  <c r="AU834" i="13"/>
  <c r="AH778" i="13"/>
  <c r="AJ856" i="13"/>
  <c r="BE813" i="13"/>
  <c r="BH839" i="13"/>
  <c r="AI772" i="13"/>
  <c r="BE860" i="13"/>
  <c r="BF829" i="13"/>
  <c r="AG823" i="13"/>
  <c r="BE812" i="13"/>
  <c r="AL789" i="13"/>
  <c r="AR784" i="13"/>
  <c r="AT780" i="13"/>
  <c r="AT792" i="13"/>
  <c r="AT831" i="13"/>
  <c r="AV834" i="13"/>
  <c r="BC802" i="13"/>
  <c r="AK774" i="13"/>
  <c r="AH772" i="13"/>
  <c r="AJ772" i="13"/>
  <c r="AI784" i="13"/>
  <c r="AH884" i="13"/>
  <c r="AL803" i="13"/>
  <c r="AR787" i="13"/>
  <c r="AG799" i="13"/>
  <c r="AR769" i="13"/>
  <c r="AG881" i="13"/>
  <c r="AH885" i="13"/>
  <c r="AL816" i="13"/>
  <c r="AU784" i="13"/>
  <c r="AV770" i="13"/>
  <c r="AK800" i="13"/>
  <c r="AG878" i="13"/>
  <c r="AR776" i="13"/>
  <c r="AH809" i="13"/>
  <c r="AU775" i="13"/>
  <c r="AV835" i="13"/>
  <c r="AV819" i="13"/>
  <c r="AH773" i="13"/>
  <c r="AK773" i="13"/>
  <c r="AH792" i="13"/>
  <c r="BC813" i="13"/>
  <c r="AV830" i="13"/>
  <c r="AJ774" i="13"/>
  <c r="AV823" i="13"/>
  <c r="AG788" i="13"/>
  <c r="AS828" i="13"/>
  <c r="AK788" i="13"/>
  <c r="AT830" i="13"/>
  <c r="AJ785" i="13"/>
  <c r="BC844" i="13"/>
  <c r="BD848" i="13"/>
  <c r="BD841" i="13"/>
  <c r="AK797" i="13"/>
  <c r="AU786" i="13"/>
  <c r="AH887" i="13"/>
  <c r="AR824" i="13"/>
  <c r="AH802" i="13"/>
  <c r="AW788" i="13"/>
  <c r="AL810" i="13"/>
  <c r="AV786" i="13"/>
  <c r="AJ879" i="13"/>
  <c r="AS788" i="13"/>
  <c r="AJ799" i="13"/>
  <c r="AT791" i="13"/>
  <c r="AH805" i="13"/>
  <c r="AS786" i="13"/>
  <c r="AK879" i="13"/>
  <c r="AH866" i="13"/>
  <c r="AG800" i="13"/>
  <c r="AG876" i="13"/>
  <c r="AG864" i="13"/>
  <c r="AU835" i="13"/>
  <c r="AK884" i="13"/>
  <c r="AU829" i="13"/>
  <c r="AR829" i="13"/>
  <c r="BE843" i="13"/>
  <c r="AR838" i="13"/>
  <c r="AI775" i="13"/>
  <c r="BH803" i="13"/>
  <c r="BH813" i="13"/>
  <c r="AL776" i="13"/>
  <c r="BD844" i="13"/>
  <c r="BD858" i="13"/>
  <c r="AL807" i="13"/>
  <c r="AV771" i="13"/>
  <c r="AJ881" i="13"/>
  <c r="AI815" i="13"/>
  <c r="AU769" i="13"/>
  <c r="AH804" i="13"/>
  <c r="AV775" i="13"/>
  <c r="AV776" i="13"/>
  <c r="AI810" i="13"/>
  <c r="AH874" i="13"/>
  <c r="AI797" i="13"/>
  <c r="AJ886" i="13"/>
  <c r="AK867" i="13"/>
  <c r="AJ849" i="13"/>
  <c r="BG812" i="13"/>
  <c r="AI779" i="13"/>
  <c r="AS830" i="13"/>
  <c r="AG773" i="13"/>
  <c r="AK865" i="13"/>
  <c r="AJ818" i="13"/>
  <c r="AI822" i="13"/>
  <c r="BD860" i="13"/>
  <c r="AV780" i="13"/>
  <c r="AL791" i="13"/>
  <c r="BH801" i="13"/>
  <c r="BC801" i="13"/>
  <c r="BG807" i="13"/>
  <c r="AI769" i="13"/>
  <c r="AK769" i="13"/>
  <c r="BG855" i="13"/>
  <c r="AL773" i="13"/>
  <c r="AI786" i="13"/>
  <c r="AH785" i="13"/>
  <c r="AL639" i="13"/>
  <c r="AF657" i="13"/>
  <c r="AL645" i="13"/>
  <c r="AF658" i="13"/>
  <c r="AG652" i="13"/>
  <c r="AG641" i="13"/>
  <c r="AG660" i="13"/>
  <c r="AG646" i="13"/>
  <c r="AL637" i="13"/>
  <c r="AH642" i="13"/>
  <c r="AJ656" i="13"/>
  <c r="AH657" i="13"/>
  <c r="AL652" i="13"/>
  <c r="AI656" i="13"/>
  <c r="AL641" i="13"/>
  <c r="AF637" i="13"/>
  <c r="AI640" i="13"/>
  <c r="AF654" i="13"/>
  <c r="AF643" i="13"/>
  <c r="AH641" i="13"/>
  <c r="AL651" i="13"/>
  <c r="AK641" i="13"/>
  <c r="AJ640" i="13"/>
  <c r="AL656" i="13"/>
  <c r="AJ650" i="13"/>
  <c r="AL646" i="13"/>
  <c r="AG645" i="13"/>
  <c r="AI646" i="13"/>
  <c r="AK659" i="13"/>
  <c r="AF652" i="13"/>
  <c r="AF656" i="13"/>
  <c r="AJ653" i="13"/>
  <c r="AF660" i="13"/>
  <c r="AI645" i="13"/>
  <c r="AK652" i="13"/>
  <c r="AF639" i="13"/>
  <c r="AH654" i="13"/>
  <c r="AK644" i="13"/>
  <c r="AL657" i="13"/>
  <c r="AJ652" i="13"/>
  <c r="AJ659" i="13"/>
  <c r="AK645" i="13"/>
  <c r="AI637" i="13"/>
  <c r="AI642" i="13"/>
  <c r="AI651" i="13"/>
  <c r="AH652" i="13"/>
  <c r="AG656" i="13"/>
  <c r="AK647" i="13"/>
  <c r="AJ655" i="13"/>
  <c r="AK660" i="13"/>
  <c r="AF646" i="13"/>
  <c r="AH647" i="13"/>
  <c r="AJ654" i="13"/>
  <c r="AI647" i="13"/>
  <c r="AK640" i="13"/>
  <c r="AG638" i="13"/>
  <c r="AI643" i="13"/>
  <c r="AK637" i="13"/>
  <c r="AJ641" i="13"/>
  <c r="AF638" i="13"/>
  <c r="AK657" i="13"/>
  <c r="AJ642" i="13"/>
  <c r="AI657" i="13"/>
  <c r="AG655" i="13"/>
  <c r="AL653" i="13"/>
  <c r="AF651" i="13"/>
  <c r="AK646" i="13"/>
  <c r="AL655" i="13"/>
  <c r="AI650" i="13"/>
  <c r="AI659" i="13"/>
  <c r="AJ648" i="13"/>
  <c r="AL638" i="13"/>
  <c r="AI658" i="13"/>
  <c r="AJ657" i="13"/>
  <c r="AH644" i="13"/>
  <c r="AG642" i="13"/>
  <c r="AH646" i="13"/>
  <c r="AL644" i="13"/>
  <c r="AI648" i="13"/>
  <c r="AH639" i="13"/>
  <c r="AI649" i="13"/>
  <c r="AK643" i="13"/>
  <c r="AL648" i="13"/>
  <c r="AG637" i="13"/>
  <c r="AH640" i="13"/>
  <c r="AL640" i="13"/>
  <c r="AL643" i="13"/>
  <c r="AH643" i="13"/>
  <c r="AK654" i="13"/>
  <c r="AJ645" i="13"/>
  <c r="AJ639" i="13"/>
  <c r="AH645" i="13"/>
  <c r="AK656" i="13"/>
  <c r="AH649" i="13"/>
  <c r="AH660" i="13"/>
  <c r="AI638" i="13"/>
  <c r="AK649" i="13"/>
  <c r="AH650" i="13"/>
  <c r="AG647" i="13"/>
  <c r="AG643" i="13"/>
  <c r="AG649" i="13"/>
  <c r="AG658" i="13"/>
  <c r="AI644" i="13"/>
  <c r="AK650" i="13"/>
  <c r="AF642" i="13"/>
  <c r="AG651" i="13"/>
  <c r="AJ638" i="13"/>
  <c r="AH658" i="13"/>
  <c r="AH656" i="13"/>
  <c r="AF640" i="13"/>
  <c r="AL649" i="13"/>
  <c r="AK655" i="13"/>
  <c r="AI639" i="13"/>
  <c r="AI641" i="13"/>
  <c r="AJ649" i="13"/>
  <c r="AF659" i="13"/>
  <c r="AI653" i="13"/>
  <c r="AH651" i="13"/>
  <c r="AG640" i="13"/>
  <c r="AK653" i="13"/>
  <c r="AK651" i="13"/>
  <c r="AJ644" i="13"/>
  <c r="AJ647" i="13"/>
  <c r="AK639" i="13"/>
  <c r="AK658" i="13"/>
  <c r="AJ637" i="13"/>
  <c r="AK638" i="13"/>
  <c r="AH638" i="13"/>
  <c r="AJ658" i="13"/>
  <c r="AI660" i="13"/>
  <c r="AF645" i="13"/>
  <c r="AG644" i="13"/>
  <c r="AG648" i="13"/>
  <c r="AJ660" i="13"/>
  <c r="AL650" i="13"/>
  <c r="AG654" i="13"/>
  <c r="AL642" i="13"/>
  <c r="AG659" i="13"/>
  <c r="AF650" i="13"/>
  <c r="AG657" i="13"/>
  <c r="AI654" i="13"/>
  <c r="AF644" i="13"/>
  <c r="AL647" i="13"/>
  <c r="AJ651" i="13"/>
  <c r="AF653" i="13"/>
  <c r="AF647" i="13"/>
  <c r="AH637" i="13"/>
  <c r="AF649" i="13"/>
  <c r="AG653" i="13"/>
  <c r="AJ646" i="13"/>
  <c r="AI655" i="13"/>
  <c r="AK648" i="13"/>
  <c r="AL658" i="13"/>
  <c r="AL660" i="13"/>
  <c r="AL654" i="13"/>
  <c r="AH655" i="13"/>
  <c r="AJ643" i="13"/>
  <c r="AL659" i="13"/>
  <c r="AH648" i="13"/>
  <c r="AF641" i="13"/>
  <c r="AG650" i="13"/>
  <c r="AF655" i="13"/>
  <c r="AG639" i="13"/>
  <c r="AK642" i="13"/>
  <c r="AF648" i="13"/>
  <c r="AI652" i="13"/>
  <c r="AH653" i="13"/>
  <c r="AH659" i="13"/>
  <c r="AR792" i="13"/>
  <c r="AK810" i="13"/>
  <c r="AW871" i="13"/>
  <c r="AT797" i="13"/>
  <c r="AL872" i="13"/>
  <c r="AW888" i="13"/>
  <c r="AU815" i="13"/>
  <c r="AK801" i="13"/>
  <c r="AT874" i="13"/>
  <c r="BH784" i="13"/>
  <c r="BG790" i="13"/>
  <c r="AV882" i="13"/>
  <c r="AW846" i="13"/>
  <c r="AW857" i="13"/>
  <c r="AG826" i="13"/>
  <c r="AI819" i="13"/>
  <c r="AL838" i="13"/>
  <c r="AL820" i="13"/>
  <c r="AG834" i="13"/>
  <c r="AL837" i="13"/>
  <c r="AK840" i="13"/>
  <c r="AL833" i="13"/>
  <c r="AK822" i="13"/>
  <c r="AI823" i="13"/>
  <c r="AJ824" i="13"/>
  <c r="AH840" i="13"/>
  <c r="AJ826" i="13"/>
  <c r="AI833" i="13"/>
  <c r="AH821" i="13"/>
  <c r="AL830" i="13"/>
  <c r="AL835" i="13"/>
  <c r="AH820" i="13"/>
  <c r="AI828" i="13"/>
  <c r="AH830" i="13"/>
  <c r="AG819" i="13"/>
  <c r="AJ833" i="13"/>
  <c r="AH828" i="13"/>
  <c r="AJ819" i="13"/>
  <c r="AJ838" i="13"/>
  <c r="AJ831" i="13"/>
  <c r="AH834" i="13"/>
  <c r="AK823" i="13"/>
  <c r="AI824" i="13"/>
  <c r="AI831" i="13"/>
  <c r="AL832" i="13"/>
  <c r="AK824" i="13"/>
  <c r="AI830" i="13"/>
  <c r="AJ836" i="13"/>
  <c r="AI825" i="13"/>
  <c r="AH835" i="13"/>
  <c r="AI829" i="13"/>
  <c r="AJ832" i="13"/>
  <c r="AK817" i="13"/>
  <c r="AL834" i="13"/>
  <c r="AG840" i="13"/>
  <c r="AH819" i="13"/>
  <c r="AG836" i="13"/>
  <c r="AK831" i="13"/>
  <c r="AL840" i="13"/>
  <c r="AL823" i="13"/>
  <c r="AG832" i="13"/>
  <c r="AJ837" i="13"/>
  <c r="AL826" i="13"/>
  <c r="AK832" i="13"/>
  <c r="AJ830" i="13"/>
  <c r="AH838" i="13"/>
  <c r="AH817" i="13"/>
  <c r="AJ840" i="13"/>
  <c r="AK819" i="13"/>
  <c r="AJ825" i="13"/>
  <c r="AK836" i="13"/>
  <c r="AK837" i="13"/>
  <c r="AH833" i="13"/>
  <c r="AK835" i="13"/>
  <c r="AJ820" i="13"/>
  <c r="AG833" i="13"/>
  <c r="AL817" i="13"/>
  <c r="AG821" i="13"/>
  <c r="AH832" i="13"/>
  <c r="AH824" i="13"/>
  <c r="AL824" i="13"/>
  <c r="AG820" i="13"/>
  <c r="AJ823" i="13"/>
  <c r="AJ821" i="13"/>
  <c r="AG824" i="13"/>
  <c r="AL819" i="13"/>
  <c r="AK820" i="13"/>
  <c r="AH836" i="13"/>
  <c r="AJ839" i="13"/>
  <c r="AI839" i="13"/>
  <c r="AG837" i="13"/>
  <c r="AI821" i="13"/>
  <c r="AJ834" i="13"/>
  <c r="AH826" i="13"/>
  <c r="AH827" i="13"/>
  <c r="AL828" i="13"/>
  <c r="AI817" i="13"/>
  <c r="AJ828" i="13"/>
  <c r="AI838" i="13"/>
  <c r="AL822" i="13"/>
  <c r="AK829" i="13"/>
  <c r="AH818" i="13"/>
  <c r="AK826" i="13"/>
  <c r="AK834" i="13"/>
  <c r="AG839" i="13"/>
  <c r="AI827" i="13"/>
  <c r="AH829" i="13"/>
  <c r="AH839" i="13"/>
  <c r="AJ817" i="13"/>
  <c r="AL829" i="13"/>
  <c r="AK827" i="13"/>
  <c r="AH823" i="13"/>
  <c r="AL827" i="13"/>
  <c r="AI818" i="13"/>
  <c r="AG817" i="13"/>
  <c r="AL825" i="13"/>
  <c r="AL839" i="13"/>
  <c r="AV802" i="13"/>
  <c r="AU816" i="13"/>
  <c r="AU804" i="13"/>
  <c r="AR796" i="13"/>
  <c r="AR804" i="13"/>
  <c r="AU801" i="13"/>
  <c r="AU794" i="13"/>
  <c r="AT804" i="13"/>
  <c r="AW799" i="13"/>
  <c r="AS802" i="13"/>
  <c r="AV798" i="13"/>
  <c r="AW802" i="13"/>
  <c r="AS805" i="13"/>
  <c r="AW798" i="13"/>
  <c r="AR803" i="13"/>
  <c r="AR816" i="13"/>
  <c r="AV805" i="13"/>
  <c r="AR801" i="13"/>
  <c r="AW810" i="13"/>
  <c r="AW804" i="13"/>
  <c r="AT803" i="13"/>
  <c r="AW812" i="13"/>
  <c r="AT809" i="13"/>
  <c r="AT805" i="13"/>
  <c r="AR805" i="13"/>
  <c r="AW809" i="13"/>
  <c r="AU806" i="13"/>
  <c r="AV804" i="13"/>
  <c r="AR807" i="13"/>
  <c r="AU803" i="13"/>
  <c r="AT802" i="13"/>
  <c r="AW803" i="13"/>
  <c r="AS809" i="13"/>
  <c r="AU799" i="13"/>
  <c r="AW813" i="13"/>
  <c r="AT798" i="13"/>
  <c r="AR810" i="13"/>
  <c r="AS810" i="13"/>
  <c r="AR802" i="13"/>
  <c r="AV812" i="13"/>
  <c r="AS801" i="13"/>
  <c r="AV810" i="13"/>
  <c r="AU812" i="13"/>
  <c r="AW805" i="13"/>
  <c r="AW816" i="13"/>
  <c r="AT812" i="13"/>
  <c r="AU802" i="13"/>
  <c r="AV794" i="13"/>
  <c r="AR809" i="13"/>
  <c r="AU810" i="13"/>
  <c r="AU796" i="13"/>
  <c r="AW815" i="13"/>
  <c r="AT810" i="13"/>
  <c r="AV803" i="13"/>
  <c r="AV809" i="13"/>
  <c r="AR812" i="13"/>
  <c r="AS798" i="13"/>
  <c r="AV801" i="13"/>
  <c r="AU805" i="13"/>
  <c r="AS803" i="13"/>
  <c r="AW794" i="13"/>
  <c r="AS812" i="13"/>
  <c r="AW801" i="13"/>
  <c r="AW796" i="13"/>
  <c r="AS794" i="13"/>
  <c r="AT795" i="13"/>
  <c r="AV808" i="13"/>
  <c r="AT813" i="13"/>
  <c r="AR793" i="13"/>
  <c r="AS797" i="13"/>
  <c r="AW797" i="13"/>
  <c r="AV796" i="13"/>
  <c r="AR798" i="13"/>
  <c r="AR813" i="13"/>
  <c r="AV799" i="13"/>
  <c r="AR799" i="13"/>
  <c r="AU795" i="13"/>
  <c r="AR806" i="13"/>
  <c r="AV815" i="13"/>
  <c r="AT814" i="13"/>
  <c r="AR808" i="13"/>
  <c r="AT801" i="13"/>
  <c r="AT799" i="13"/>
  <c r="AS815" i="13"/>
  <c r="AU807" i="13"/>
  <c r="AT794" i="13"/>
  <c r="AV816" i="13"/>
  <c r="AV807" i="13"/>
  <c r="AT808" i="13"/>
  <c r="AW811" i="13"/>
  <c r="AS813" i="13"/>
  <c r="AW806" i="13"/>
  <c r="AU809" i="13"/>
  <c r="AS811" i="13"/>
  <c r="AU811" i="13"/>
  <c r="AS799" i="13"/>
  <c r="AR811" i="13"/>
  <c r="AV806" i="13"/>
  <c r="AV797" i="13"/>
  <c r="AU800" i="13"/>
  <c r="AU849" i="13"/>
  <c r="BF790" i="13"/>
  <c r="AW858" i="13"/>
  <c r="BE786" i="13"/>
  <c r="AV844" i="13"/>
  <c r="AT770" i="13"/>
  <c r="AR868" i="13"/>
  <c r="AT800" i="13"/>
  <c r="AH870" i="13"/>
  <c r="AS795" i="13"/>
  <c r="AG813" i="13"/>
  <c r="AS868" i="13"/>
  <c r="AS873" i="13"/>
  <c r="AL849" i="13"/>
  <c r="AI858" i="13"/>
  <c r="AJ861" i="13"/>
  <c r="AK850" i="13"/>
  <c r="AL855" i="13"/>
  <c r="AL844" i="13"/>
  <c r="AG861" i="13"/>
  <c r="AK859" i="13"/>
  <c r="AJ842" i="13"/>
  <c r="AJ860" i="13"/>
  <c r="AH861" i="13"/>
  <c r="AI861" i="13"/>
  <c r="AL858" i="13"/>
  <c r="AI843" i="13"/>
  <c r="AH847" i="13"/>
  <c r="AH849" i="13"/>
  <c r="AL847" i="13"/>
  <c r="AI844" i="13"/>
  <c r="AL853" i="13"/>
  <c r="AG855" i="13"/>
  <c r="AH843" i="13"/>
  <c r="AK844" i="13"/>
  <c r="AH850" i="13"/>
  <c r="AJ846" i="13"/>
  <c r="AJ850" i="13"/>
  <c r="AH859" i="13"/>
  <c r="AI852" i="13"/>
  <c r="AG845" i="13"/>
  <c r="AG844" i="13"/>
  <c r="AL850" i="13"/>
  <c r="AH858" i="13"/>
  <c r="AK861" i="13"/>
  <c r="AK860" i="13"/>
  <c r="AL861" i="13"/>
  <c r="AJ858" i="13"/>
  <c r="AG847" i="13"/>
  <c r="AL843" i="13"/>
  <c r="AG842" i="13"/>
  <c r="AI847" i="13"/>
  <c r="AK853" i="13"/>
  <c r="AH852" i="13"/>
  <c r="AH851" i="13"/>
  <c r="AH860" i="13"/>
  <c r="AL860" i="13"/>
  <c r="AG860" i="13"/>
  <c r="AJ847" i="13"/>
  <c r="AG858" i="13"/>
  <c r="AL852" i="13"/>
  <c r="AI860" i="13"/>
  <c r="AK852" i="13"/>
  <c r="AG843" i="13"/>
  <c r="AK847" i="13"/>
  <c r="AJ844" i="13"/>
  <c r="AK858" i="13"/>
  <c r="AG850" i="13"/>
  <c r="AI856" i="13"/>
  <c r="AG853" i="13"/>
  <c r="AI863" i="13"/>
  <c r="AK849" i="13"/>
  <c r="AJ852" i="13"/>
  <c r="AI855" i="13"/>
  <c r="AK854" i="13"/>
  <c r="AK843" i="13"/>
  <c r="AK857" i="13"/>
  <c r="AI850" i="13"/>
  <c r="AG851" i="13"/>
  <c r="AK845" i="13"/>
  <c r="AL854" i="13"/>
  <c r="AH841" i="13"/>
  <c r="AJ848" i="13"/>
  <c r="AG857" i="13"/>
  <c r="AJ841" i="13"/>
  <c r="AL845" i="13"/>
  <c r="AI864" i="13"/>
  <c r="AI846" i="13"/>
  <c r="AG863" i="13"/>
  <c r="AI854" i="13"/>
  <c r="AK862" i="13"/>
  <c r="AK846" i="13"/>
  <c r="AL856" i="13"/>
  <c r="AG854" i="13"/>
  <c r="AK855" i="13"/>
  <c r="AH854" i="13"/>
  <c r="AJ843" i="13"/>
  <c r="AG852" i="13"/>
  <c r="AH864" i="13"/>
  <c r="AG848" i="13"/>
  <c r="AG870" i="13"/>
  <c r="AT868" i="13"/>
  <c r="AU824" i="13"/>
  <c r="AT851" i="13"/>
  <c r="BG832" i="13"/>
  <c r="AV795" i="13"/>
  <c r="AV839" i="13"/>
  <c r="AI845" i="13"/>
  <c r="AS808" i="13"/>
  <c r="AS780" i="13"/>
  <c r="AJ875" i="13"/>
  <c r="AR851" i="13"/>
  <c r="AS870" i="13"/>
  <c r="AI813" i="13"/>
  <c r="BC788" i="13"/>
  <c r="AT779" i="13"/>
  <c r="AI880" i="13"/>
  <c r="AW874" i="13"/>
  <c r="AL797" i="13"/>
  <c r="BC790" i="13"/>
  <c r="AW853" i="13"/>
  <c r="AH882" i="13"/>
  <c r="AW843" i="13"/>
  <c r="BG884" i="13"/>
  <c r="AK814" i="13"/>
  <c r="AR774" i="13"/>
  <c r="AL888" i="13"/>
  <c r="AT850" i="13"/>
  <c r="BG866" i="13"/>
  <c r="AJ803" i="13"/>
  <c r="AS792" i="13"/>
  <c r="AL883" i="13"/>
  <c r="BE865" i="13"/>
  <c r="AJ798" i="13"/>
  <c r="AW772" i="13"/>
  <c r="AH868" i="13"/>
  <c r="AS843" i="13"/>
  <c r="BH874" i="13"/>
  <c r="AG807" i="13"/>
  <c r="BH781" i="13"/>
  <c r="AT853" i="13"/>
  <c r="AL866" i="13"/>
  <c r="AV871" i="13"/>
  <c r="BF867" i="13"/>
  <c r="AL802" i="13"/>
  <c r="AR780" i="13"/>
  <c r="AL886" i="13"/>
  <c r="BG880" i="13"/>
  <c r="AJ793" i="13"/>
  <c r="AT786" i="13"/>
  <c r="BG868" i="13"/>
  <c r="BD875" i="13"/>
  <c r="AG811" i="13"/>
  <c r="BH778" i="13"/>
  <c r="AI881" i="13"/>
  <c r="BE792" i="13"/>
  <c r="BH785" i="13"/>
  <c r="AR795" i="13"/>
  <c r="BH879" i="13"/>
  <c r="AH878" i="13"/>
  <c r="AS800" i="13"/>
  <c r="AK842" i="13"/>
  <c r="AW776" i="13"/>
  <c r="AU845" i="13"/>
  <c r="AU888" i="13"/>
  <c r="AK825" i="13"/>
  <c r="AT796" i="13"/>
  <c r="AJ885" i="13"/>
  <c r="AR830" i="13"/>
  <c r="AU808" i="13"/>
  <c r="AH798" i="13"/>
  <c r="AU882" i="13"/>
  <c r="BE834" i="13"/>
  <c r="AR885" i="13"/>
  <c r="AG841" i="13"/>
  <c r="AI851" i="13"/>
  <c r="AK869" i="13"/>
  <c r="AT870" i="13"/>
  <c r="AU833" i="13"/>
  <c r="AL864" i="13"/>
  <c r="AR814" i="13"/>
  <c r="AW814" i="13"/>
  <c r="AI836" i="13"/>
  <c r="AT888" i="13"/>
  <c r="BE769" i="13"/>
  <c r="AT864" i="13"/>
  <c r="AV864" i="13"/>
  <c r="AS841" i="13"/>
  <c r="AR853" i="13"/>
  <c r="AT854" i="13"/>
  <c r="AT862" i="13"/>
  <c r="AU862" i="13"/>
  <c r="AR856" i="13"/>
  <c r="AS860" i="13"/>
  <c r="AW862" i="13"/>
  <c r="AV848" i="13"/>
  <c r="AW864" i="13"/>
  <c r="AW847" i="13"/>
  <c r="AW859" i="13"/>
  <c r="AS849" i="13"/>
  <c r="AS852" i="13"/>
  <c r="AV849" i="13"/>
  <c r="AV858" i="13"/>
  <c r="AT863" i="13"/>
  <c r="AU842" i="13"/>
  <c r="AV841" i="13"/>
  <c r="AT842" i="13"/>
  <c r="AR863" i="13"/>
  <c r="AV862" i="13"/>
  <c r="AV842" i="13"/>
  <c r="AV863" i="13"/>
  <c r="AU852" i="13"/>
  <c r="AR842" i="13"/>
  <c r="AT856" i="13"/>
  <c r="AV857" i="13"/>
  <c r="AS863" i="13"/>
  <c r="AW863" i="13"/>
  <c r="AR859" i="13"/>
  <c r="AU854" i="13"/>
  <c r="AW845" i="13"/>
  <c r="AR843" i="13"/>
  <c r="AS850" i="13"/>
  <c r="AS861" i="13"/>
  <c r="AS855" i="13"/>
  <c r="AW848" i="13"/>
  <c r="AV854" i="13"/>
  <c r="AU859" i="13"/>
  <c r="AV859" i="13"/>
  <c r="AR857" i="13"/>
  <c r="AR854" i="13"/>
  <c r="AW842" i="13"/>
  <c r="AU863" i="13"/>
  <c r="AV843" i="13"/>
  <c r="AR850" i="13"/>
  <c r="AT847" i="13"/>
  <c r="AW841" i="13"/>
  <c r="AV847" i="13"/>
  <c r="AW851" i="13"/>
  <c r="AS858" i="13"/>
  <c r="AU848" i="13"/>
  <c r="AR867" i="13"/>
  <c r="BE779" i="13"/>
  <c r="AW779" i="13"/>
  <c r="AS853" i="13"/>
  <c r="AT774" i="13"/>
  <c r="AU844" i="13"/>
  <c r="AS791" i="13"/>
  <c r="AS771" i="13"/>
  <c r="AG869" i="13"/>
  <c r="AU855" i="13"/>
  <c r="AL799" i="13"/>
  <c r="AU777" i="13"/>
  <c r="AT775" i="13"/>
  <c r="AI875" i="13"/>
  <c r="AW869" i="13"/>
  <c r="AH793" i="13"/>
  <c r="AW773" i="13"/>
  <c r="AH876" i="13"/>
  <c r="BD881" i="13"/>
  <c r="AT776" i="13"/>
  <c r="BG867" i="13"/>
  <c r="BC874" i="13"/>
  <c r="AJ815" i="13"/>
  <c r="BF779" i="13"/>
  <c r="AK886" i="13"/>
  <c r="AS880" i="13"/>
  <c r="AR783" i="13"/>
  <c r="AL862" i="13"/>
  <c r="AR827" i="13"/>
  <c r="AU814" i="13"/>
  <c r="BG869" i="13"/>
  <c r="BD825" i="13"/>
  <c r="AW836" i="13"/>
  <c r="BC831" i="13"/>
  <c r="AU771" i="13"/>
  <c r="BG827" i="13"/>
  <c r="AK830" i="13"/>
  <c r="AW808" i="13"/>
  <c r="AT879" i="13"/>
  <c r="BH837" i="13"/>
  <c r="AT829" i="13"/>
  <c r="AV793" i="13"/>
  <c r="AW782" i="13"/>
  <c r="AV846" i="13"/>
  <c r="AS877" i="13"/>
  <c r="BE831" i="13"/>
  <c r="AG818" i="13"/>
  <c r="AW807" i="13"/>
  <c r="AG888" i="13"/>
  <c r="AW835" i="13"/>
  <c r="AR785" i="13"/>
  <c r="BE821" i="13"/>
  <c r="AR797" i="13"/>
  <c r="AU881" i="13"/>
  <c r="AH862" i="13"/>
  <c r="AW829" i="13"/>
  <c r="AI876" i="13"/>
  <c r="AV876" i="13"/>
  <c r="AG830" i="13"/>
  <c r="AW844" i="13"/>
  <c r="AH857" i="13"/>
  <c r="AV811" i="13"/>
  <c r="AW795" i="13"/>
  <c r="AS867" i="13"/>
  <c r="BD776" i="13"/>
  <c r="AV853" i="13"/>
  <c r="AR846" i="13"/>
  <c r="AG815" i="13"/>
  <c r="AW856" i="13"/>
  <c r="AV792" i="13"/>
  <c r="AK878" i="13"/>
  <c r="AS879" i="13"/>
  <c r="BE787" i="13"/>
  <c r="AT811" i="13"/>
  <c r="BE871" i="13"/>
  <c r="AR786" i="13"/>
  <c r="AV814" i="13"/>
  <c r="AU872" i="13"/>
  <c r="AS793" i="13"/>
  <c r="AT843" i="13"/>
  <c r="AU885" i="13"/>
  <c r="AH846" i="13"/>
  <c r="AI840" i="13"/>
  <c r="AJ851" i="13"/>
  <c r="AK874" i="13"/>
  <c r="AL880" i="13"/>
  <c r="AG862" i="13"/>
  <c r="AS814" i="13"/>
  <c r="AR881" i="13"/>
  <c r="AI853" i="13"/>
  <c r="AV800" i="13"/>
  <c r="AL877" i="13"/>
  <c r="AT871" i="13"/>
  <c r="AI835" i="13"/>
  <c r="AL842" i="13"/>
  <c r="AR794" i="13"/>
  <c r="AH842" i="13"/>
  <c r="AT793" i="13"/>
  <c r="BH788" i="13"/>
  <c r="BH791" i="13"/>
  <c r="BD773" i="13"/>
  <c r="AT845" i="13"/>
  <c r="AU886" i="13"/>
  <c r="AW877" i="13"/>
  <c r="AS883" i="13"/>
  <c r="AS869" i="13"/>
  <c r="AR886" i="13"/>
  <c r="AU884" i="13"/>
  <c r="AW875" i="13"/>
  <c r="AS888" i="13"/>
  <c r="AV874" i="13"/>
  <c r="AR874" i="13"/>
  <c r="AW885" i="13"/>
  <c r="AU871" i="13"/>
  <c r="AT887" i="13"/>
  <c r="AR872" i="13"/>
  <c r="AT886" i="13"/>
  <c r="AV870" i="13"/>
  <c r="AR887" i="13"/>
  <c r="AR879" i="13"/>
  <c r="AW881" i="13"/>
  <c r="AT875" i="13"/>
  <c r="AS882" i="13"/>
  <c r="AR869" i="13"/>
  <c r="AS874" i="13"/>
  <c r="AS881" i="13"/>
  <c r="AU883" i="13"/>
  <c r="AR866" i="13"/>
  <c r="AT873" i="13"/>
  <c r="AU879" i="13"/>
  <c r="AU868" i="13"/>
  <c r="AW887" i="13"/>
  <c r="AW884" i="13"/>
  <c r="AU887" i="13"/>
  <c r="AR871" i="13"/>
  <c r="AT869" i="13"/>
  <c r="AT881" i="13"/>
  <c r="AV881" i="13"/>
  <c r="AU870" i="13"/>
  <c r="AT885" i="13"/>
  <c r="AR877" i="13"/>
  <c r="AV880" i="13"/>
  <c r="AS887" i="13"/>
  <c r="AT877" i="13"/>
  <c r="AW878" i="13"/>
  <c r="AS876" i="13"/>
  <c r="AV875" i="13"/>
  <c r="AR880" i="13"/>
  <c r="AV865" i="13"/>
  <c r="AH800" i="13"/>
  <c r="AG809" i="13"/>
  <c r="AH815" i="13"/>
  <c r="AJ802" i="13"/>
  <c r="AK802" i="13"/>
  <c r="AK811" i="13"/>
  <c r="AH795" i="13"/>
  <c r="AG802" i="13"/>
  <c r="AJ796" i="13"/>
  <c r="AK796" i="13"/>
  <c r="AH801" i="13"/>
  <c r="AG795" i="13"/>
  <c r="AG814" i="13"/>
  <c r="AH810" i="13"/>
  <c r="AG801" i="13"/>
  <c r="AG798" i="13"/>
  <c r="AJ794" i="13"/>
  <c r="AL809" i="13"/>
  <c r="AI808" i="13"/>
  <c r="AI807" i="13"/>
  <c r="AJ806" i="13"/>
  <c r="AH813" i="13"/>
  <c r="AI794" i="13"/>
  <c r="AU776" i="13"/>
  <c r="AH880" i="13"/>
  <c r="BE875" i="13"/>
  <c r="BD790" i="13"/>
  <c r="AT849" i="13"/>
  <c r="BE870" i="13"/>
  <c r="BG877" i="13"/>
  <c r="AK799" i="13"/>
  <c r="AW780" i="13"/>
  <c r="AI879" i="13"/>
  <c r="AW867" i="13"/>
  <c r="AS806" i="13"/>
  <c r="BF886" i="13"/>
  <c r="AS796" i="13"/>
  <c r="AR883" i="13"/>
  <c r="AI857" i="13"/>
  <c r="AR815" i="13"/>
  <c r="AU873" i="13"/>
  <c r="AW793" i="13"/>
  <c r="AI805" i="13"/>
  <c r="AR844" i="13"/>
  <c r="AT876" i="13"/>
  <c r="AJ857" i="13"/>
  <c r="AH869" i="13"/>
  <c r="AG885" i="13"/>
  <c r="AJ863" i="13"/>
  <c r="BE833" i="13"/>
  <c r="AW882" i="13"/>
  <c r="AT836" i="13"/>
  <c r="AK838" i="13"/>
  <c r="AI873" i="13"/>
  <c r="AW775" i="13"/>
  <c r="AG846" i="13"/>
  <c r="AV879" i="13"/>
  <c r="AL846" i="13"/>
  <c r="AS833" i="13"/>
  <c r="BE840" i="13"/>
  <c r="BH789" i="13"/>
  <c r="AV779" i="13"/>
  <c r="AK880" i="13"/>
  <c r="AS859" i="13"/>
  <c r="AV883" i="13"/>
  <c r="AI811" i="13"/>
  <c r="BF778" i="13"/>
  <c r="AH879" i="13"/>
  <c r="AT855" i="13"/>
  <c r="AT883" i="13"/>
  <c r="AL794" i="13"/>
  <c r="AU780" i="13"/>
  <c r="BD774" i="13"/>
  <c r="AK871" i="13"/>
  <c r="AS885" i="13"/>
  <c r="BG870" i="13"/>
  <c r="AH814" i="13"/>
  <c r="AU772" i="13"/>
  <c r="AJ874" i="13"/>
  <c r="BH881" i="13"/>
  <c r="AK798" i="13"/>
  <c r="BE791" i="13"/>
  <c r="AR782" i="13"/>
  <c r="BC868" i="13"/>
  <c r="AG805" i="13"/>
  <c r="BC791" i="13"/>
  <c r="AS775" i="13"/>
  <c r="AI887" i="13"/>
  <c r="AS884" i="13"/>
  <c r="BC883" i="13"/>
  <c r="AH799" i="13"/>
  <c r="AT772" i="13"/>
  <c r="AH867" i="13"/>
  <c r="AW861" i="13"/>
  <c r="AR865" i="13"/>
  <c r="BH884" i="13"/>
  <c r="AG793" i="13"/>
  <c r="AU858" i="13"/>
  <c r="AI865" i="13"/>
  <c r="BH877" i="13"/>
  <c r="AL806" i="13"/>
  <c r="BH777" i="13"/>
  <c r="BH792" i="13"/>
  <c r="BF865" i="13"/>
  <c r="BC888" i="13"/>
  <c r="AI803" i="13"/>
  <c r="AV778" i="13"/>
  <c r="AL869" i="13"/>
  <c r="AR882" i="13"/>
  <c r="AS816" i="13"/>
  <c r="BG887" i="13"/>
  <c r="AR800" i="13"/>
  <c r="AW883" i="13"/>
  <c r="AL841" i="13"/>
  <c r="AG856" i="13"/>
  <c r="AS807" i="13"/>
  <c r="AW868" i="13"/>
  <c r="AS804" i="13"/>
  <c r="AG796" i="13"/>
  <c r="AT858" i="13"/>
  <c r="AV887" i="13"/>
  <c r="AK863" i="13"/>
  <c r="AL875" i="13"/>
  <c r="AR828" i="13"/>
  <c r="AK872" i="13"/>
  <c r="AG849" i="13"/>
  <c r="BG778" i="13"/>
  <c r="AU880" i="13"/>
  <c r="AR822" i="13"/>
  <c r="AG884" i="13"/>
  <c r="AH837" i="13"/>
  <c r="AU874" i="13"/>
  <c r="AW855" i="13"/>
  <c r="AR752" i="13"/>
  <c r="AT766" i="13"/>
  <c r="AW758" i="13"/>
  <c r="AS758" i="13"/>
  <c r="AU758" i="13"/>
  <c r="AW752" i="13"/>
  <c r="AS766" i="13"/>
  <c r="AW766" i="13"/>
  <c r="AR766" i="13"/>
  <c r="AT758" i="13"/>
  <c r="AV752" i="13"/>
  <c r="AR758" i="13"/>
  <c r="AS752" i="13"/>
  <c r="AT752" i="13"/>
  <c r="AV758" i="13"/>
  <c r="AV766" i="13"/>
  <c r="AU752" i="13"/>
  <c r="AU766" i="13"/>
  <c r="AS756" i="13"/>
  <c r="AT767" i="13"/>
  <c r="AU765" i="13"/>
  <c r="AU764" i="13"/>
  <c r="AW762" i="13"/>
  <c r="AR759" i="13"/>
  <c r="AU759" i="13"/>
  <c r="AS746" i="13"/>
  <c r="AU753" i="13"/>
  <c r="AV747" i="13"/>
  <c r="AW761" i="13"/>
  <c r="AW753" i="13"/>
  <c r="AR753" i="13"/>
  <c r="AS765" i="13"/>
  <c r="AR749" i="13"/>
  <c r="AW757" i="13"/>
  <c r="AT768" i="13"/>
  <c r="AR745" i="13"/>
  <c r="AT749" i="13"/>
  <c r="AR757" i="13"/>
  <c r="AS755" i="13"/>
  <c r="AV765" i="13"/>
  <c r="AV745" i="13"/>
  <c r="AU747" i="13"/>
  <c r="AU756" i="13"/>
  <c r="AV763" i="13"/>
  <c r="AV767" i="13"/>
  <c r="AT748" i="13"/>
  <c r="AS767" i="13"/>
  <c r="AW750" i="13"/>
  <c r="AW768" i="13"/>
  <c r="AT765" i="13"/>
  <c r="AW748" i="13"/>
  <c r="AW749" i="13"/>
  <c r="AV750" i="13"/>
  <c r="AR751" i="13"/>
  <c r="AU757" i="13"/>
  <c r="AR754" i="13"/>
  <c r="AV756" i="13"/>
  <c r="AU745" i="13"/>
  <c r="AT761" i="13"/>
  <c r="AT746" i="13"/>
  <c r="AW767" i="13"/>
  <c r="AS747" i="13"/>
  <c r="AV761" i="13"/>
  <c r="AR761" i="13"/>
  <c r="AW760" i="13"/>
  <c r="AU748" i="13"/>
  <c r="AU754" i="13"/>
  <c r="AS745" i="13"/>
  <c r="AV760" i="13"/>
  <c r="AR748" i="13"/>
  <c r="AT754" i="13"/>
  <c r="AS761" i="13"/>
  <c r="AS749" i="13"/>
  <c r="AR764" i="13"/>
  <c r="AS760" i="13"/>
  <c r="AT751" i="13"/>
  <c r="AR760" i="13"/>
  <c r="AS763" i="13"/>
  <c r="AT764" i="13"/>
  <c r="AV757" i="13"/>
  <c r="AW765" i="13"/>
  <c r="AW755" i="13"/>
  <c r="AW759" i="13"/>
  <c r="AS757" i="13"/>
  <c r="AW756" i="13"/>
  <c r="AT759" i="13"/>
  <c r="AV764" i="13"/>
  <c r="AR746" i="13"/>
  <c r="AU761" i="13"/>
  <c r="AS748" i="13"/>
  <c r="AW745" i="13"/>
  <c r="AU746" i="13"/>
  <c r="AV749" i="13"/>
  <c r="AU763" i="13"/>
  <c r="AT747" i="13"/>
  <c r="AW754" i="13"/>
  <c r="AR762" i="13"/>
  <c r="AW751" i="13"/>
  <c r="AR756" i="13"/>
  <c r="AU762" i="13"/>
  <c r="AT756" i="13"/>
  <c r="AU750" i="13"/>
  <c r="AT745" i="13"/>
  <c r="AS768" i="13"/>
  <c r="AV748" i="13"/>
  <c r="AT757" i="13"/>
  <c r="AS762" i="13"/>
  <c r="AR767" i="13"/>
  <c r="AU749" i="13"/>
  <c r="AW746" i="13"/>
  <c r="AS751" i="13"/>
  <c r="AV754" i="13"/>
  <c r="AV759" i="13"/>
  <c r="AS753" i="13"/>
  <c r="AV768" i="13"/>
  <c r="AV751" i="13"/>
  <c r="AU768" i="13"/>
  <c r="AR765" i="13"/>
  <c r="AU755" i="13"/>
  <c r="AR768" i="13"/>
  <c r="AV762" i="13"/>
  <c r="AV746" i="13"/>
  <c r="AS759" i="13"/>
  <c r="AV755" i="13"/>
  <c r="AU751" i="13"/>
  <c r="AS750" i="13"/>
  <c r="AW764" i="13"/>
  <c r="AT753" i="13"/>
  <c r="AT750" i="13"/>
  <c r="AT760" i="13"/>
  <c r="AT762" i="13"/>
  <c r="AW747" i="13"/>
  <c r="AS764" i="13"/>
  <c r="AW763" i="13"/>
  <c r="AV753" i="13"/>
  <c r="AU767" i="13"/>
  <c r="AT763" i="13"/>
  <c r="AR763" i="13"/>
  <c r="AR755" i="13"/>
  <c r="AR747" i="13"/>
  <c r="AS754" i="13"/>
  <c r="AU760" i="13"/>
  <c r="AT755" i="13"/>
  <c r="AR750" i="13"/>
  <c r="BG788" i="13"/>
  <c r="AW849" i="13"/>
  <c r="AR875" i="13"/>
  <c r="AT852" i="13"/>
  <c r="AU878" i="13"/>
  <c r="AU790" i="13"/>
  <c r="AW785" i="13"/>
  <c r="AW783" i="13"/>
  <c r="AV789" i="13"/>
  <c r="AU787" i="13"/>
  <c r="AS789" i="13"/>
  <c r="AV787" i="13"/>
  <c r="AW790" i="13"/>
  <c r="AR771" i="13"/>
  <c r="AV785" i="13"/>
  <c r="AT787" i="13"/>
  <c r="AR790" i="13"/>
  <c r="AT783" i="13"/>
  <c r="AR788" i="13"/>
  <c r="AS783" i="13"/>
  <c r="AW789" i="13"/>
  <c r="AV790" i="13"/>
  <c r="AU785" i="13"/>
  <c r="AV781" i="13"/>
  <c r="AR779" i="13"/>
  <c r="AT789" i="13"/>
  <c r="AW771" i="13"/>
  <c r="AT788" i="13"/>
  <c r="AW781" i="13"/>
  <c r="AV769" i="13"/>
  <c r="AW770" i="13"/>
  <c r="AW777" i="13"/>
  <c r="AU791" i="13"/>
  <c r="AR775" i="13"/>
  <c r="AR791" i="13"/>
  <c r="AU782" i="13"/>
  <c r="AS773" i="13"/>
  <c r="AR772" i="13"/>
  <c r="AW784" i="13"/>
  <c r="AU778" i="13"/>
  <c r="AR789" i="13"/>
  <c r="AV788" i="13"/>
  <c r="AS784" i="13"/>
  <c r="AT782" i="13"/>
  <c r="AW791" i="13"/>
  <c r="AH888" i="13"/>
  <c r="AV878" i="13"/>
  <c r="BF878" i="13"/>
  <c r="AK815" i="13"/>
  <c r="AR781" i="13"/>
  <c r="AG874" i="13"/>
  <c r="BF879" i="13"/>
  <c r="AI816" i="13"/>
  <c r="BG787" i="13"/>
  <c r="AS781" i="13"/>
  <c r="BC875" i="13"/>
  <c r="AL796" i="13"/>
  <c r="BE776" i="13"/>
  <c r="AU860" i="13"/>
  <c r="AK881" i="13"/>
  <c r="AV868" i="13"/>
  <c r="BD870" i="13"/>
  <c r="AG803" i="13"/>
  <c r="AS769" i="13"/>
  <c r="AG866" i="13"/>
  <c r="AR849" i="13"/>
  <c r="AT866" i="13"/>
  <c r="BE883" i="13"/>
  <c r="BD789" i="13"/>
  <c r="BD775" i="13"/>
  <c r="AL876" i="13"/>
  <c r="BC887" i="13"/>
  <c r="AI801" i="13"/>
  <c r="BD787" i="13"/>
  <c r="BC787" i="13"/>
  <c r="BD878" i="13"/>
  <c r="BF871" i="13"/>
  <c r="AI804" i="13"/>
  <c r="AS778" i="13"/>
  <c r="AJ868" i="13"/>
  <c r="AR873" i="13"/>
  <c r="BD885" i="13"/>
  <c r="AH844" i="13"/>
  <c r="AW800" i="13"/>
  <c r="AT865" i="13"/>
  <c r="AH848" i="13"/>
  <c r="AU798" i="13"/>
  <c r="AJ859" i="13"/>
  <c r="AV872" i="13"/>
  <c r="AL857" i="13"/>
  <c r="AI859" i="13"/>
  <c r="AI800" i="13"/>
  <c r="AU847" i="13"/>
  <c r="AS785" i="13"/>
  <c r="AH845" i="13"/>
  <c r="AS770" i="13"/>
  <c r="BG780" i="13"/>
  <c r="AJ845" i="13"/>
  <c r="AK877" i="13"/>
  <c r="AW769" i="13"/>
  <c r="BE818" i="13"/>
  <c r="BG819" i="13"/>
  <c r="BG829" i="13"/>
  <c r="BD824" i="13"/>
  <c r="BF819" i="13"/>
  <c r="BE826" i="13"/>
  <c r="BC835" i="13"/>
  <c r="BD823" i="13"/>
  <c r="BC834" i="13"/>
  <c r="BF822" i="13"/>
  <c r="BE819" i="13"/>
  <c r="BF828" i="13"/>
  <c r="BF823" i="13"/>
  <c r="BG824" i="13"/>
  <c r="BD834" i="13"/>
  <c r="BD838" i="13"/>
  <c r="BH828" i="13"/>
  <c r="BC819" i="13"/>
  <c r="BC830" i="13"/>
  <c r="BC823" i="13"/>
  <c r="BE824" i="13"/>
  <c r="BC818" i="13"/>
  <c r="BE835" i="13"/>
  <c r="BG833" i="13"/>
  <c r="BH831" i="13"/>
  <c r="BC838" i="13"/>
  <c r="BH833" i="13"/>
  <c r="BD818" i="13"/>
  <c r="BF824" i="13"/>
  <c r="BH819" i="13"/>
  <c r="BC824" i="13"/>
  <c r="BF818" i="13"/>
  <c r="BF827" i="13"/>
  <c r="BF826" i="13"/>
  <c r="BC826" i="13"/>
  <c r="BG830" i="13"/>
  <c r="BE822" i="13"/>
  <c r="BE827" i="13"/>
  <c r="BD828" i="13"/>
  <c r="BH830" i="13"/>
  <c r="BF834" i="13"/>
  <c r="BE830" i="13"/>
  <c r="BE823" i="13"/>
  <c r="BG828" i="13"/>
  <c r="BH838" i="13"/>
  <c r="BG818" i="13"/>
  <c r="BE828" i="13"/>
  <c r="BC828" i="13"/>
  <c r="BD819" i="13"/>
  <c r="BF835" i="13"/>
  <c r="BD826" i="13"/>
  <c r="BG823" i="13"/>
  <c r="BE839" i="13"/>
  <c r="BC820" i="13"/>
  <c r="BH824" i="13"/>
  <c r="BC837" i="13"/>
  <c r="BG839" i="13"/>
  <c r="BG825" i="13"/>
  <c r="BF838" i="13"/>
  <c r="BG826" i="13"/>
  <c r="BD820" i="13"/>
  <c r="BC822" i="13"/>
  <c r="BG822" i="13"/>
  <c r="BF840" i="13"/>
  <c r="BC827" i="13"/>
  <c r="BG837" i="13"/>
  <c r="BH827" i="13"/>
  <c r="BC833" i="13"/>
  <c r="BD836" i="13"/>
  <c r="BH820" i="13"/>
  <c r="BF839" i="13"/>
  <c r="BH826" i="13"/>
  <c r="BC839" i="13"/>
  <c r="BF833" i="13"/>
  <c r="BF830" i="13"/>
  <c r="BG821" i="13"/>
  <c r="BD817" i="13"/>
  <c r="BD830" i="13"/>
  <c r="BF831" i="13"/>
  <c r="BG834" i="13"/>
  <c r="BH823" i="13"/>
  <c r="BH829" i="13"/>
  <c r="BG820" i="13"/>
  <c r="BE817" i="13"/>
  <c r="BD837" i="13"/>
  <c r="BH832" i="13"/>
  <c r="BE820" i="13"/>
  <c r="BE837" i="13"/>
  <c r="AK833" i="13"/>
  <c r="AV877" i="13"/>
  <c r="AG828" i="13"/>
  <c r="AL859" i="13"/>
  <c r="BH818" i="13"/>
  <c r="BD785" i="13"/>
  <c r="BG773" i="13"/>
  <c r="BF775" i="13"/>
  <c r="BE781" i="13"/>
  <c r="BG786" i="13"/>
  <c r="BG775" i="13"/>
  <c r="BG783" i="13"/>
  <c r="BG784" i="13"/>
  <c r="BF783" i="13"/>
  <c r="BC773" i="13"/>
  <c r="BC772" i="13"/>
  <c r="BF792" i="13"/>
  <c r="BG792" i="13"/>
  <c r="BE785" i="13"/>
  <c r="BD792" i="13"/>
  <c r="BG785" i="13"/>
  <c r="BD783" i="13"/>
  <c r="BD784" i="13"/>
  <c r="BH772" i="13"/>
  <c r="BC784" i="13"/>
  <c r="BF772" i="13"/>
  <c r="BC774" i="13"/>
  <c r="BF770" i="13"/>
  <c r="BF785" i="13"/>
  <c r="BD770" i="13"/>
  <c r="BF773" i="13"/>
  <c r="BF786" i="13"/>
  <c r="BC780" i="13"/>
  <c r="BD781" i="13"/>
  <c r="BE782" i="13"/>
  <c r="BF788" i="13"/>
  <c r="BE777" i="13"/>
  <c r="BD782" i="13"/>
  <c r="BD780" i="13"/>
  <c r="BF769" i="13"/>
  <c r="BH782" i="13"/>
  <c r="BG776" i="13"/>
  <c r="BF774" i="13"/>
  <c r="BF784" i="13"/>
  <c r="BG789" i="13"/>
  <c r="BD788" i="13"/>
  <c r="BE773" i="13"/>
  <c r="BC770" i="13"/>
  <c r="BF776" i="13"/>
  <c r="BF789" i="13"/>
  <c r="AW870" i="13"/>
  <c r="AU779" i="13"/>
  <c r="BH770" i="13"/>
  <c r="AS787" i="13"/>
  <c r="BC771" i="13"/>
  <c r="BH774" i="13"/>
  <c r="AU875" i="13"/>
  <c r="BF791" i="13"/>
  <c r="AW778" i="13"/>
  <c r="AI878" i="13"/>
  <c r="AJ867" i="13"/>
  <c r="AH875" i="13"/>
  <c r="AJ870" i="13"/>
  <c r="AH877" i="13"/>
  <c r="AH873" i="13"/>
  <c r="AL887" i="13"/>
  <c r="AI877" i="13"/>
  <c r="AJ888" i="13"/>
  <c r="AH883" i="13"/>
  <c r="AI870" i="13"/>
  <c r="AG883" i="13"/>
  <c r="AL873" i="13"/>
  <c r="AI869" i="13"/>
  <c r="AG886" i="13"/>
  <c r="AG873" i="13"/>
  <c r="AI886" i="13"/>
  <c r="AL867" i="13"/>
  <c r="AG882" i="13"/>
  <c r="AJ887" i="13"/>
  <c r="AL884" i="13"/>
  <c r="AK870" i="13"/>
  <c r="AJ877" i="13"/>
  <c r="AJ883" i="13"/>
  <c r="AI871" i="13"/>
  <c r="AH872" i="13"/>
  <c r="AL871" i="13"/>
  <c r="AT860" i="13"/>
  <c r="AV885" i="13"/>
  <c r="BF866" i="13"/>
  <c r="BC789" i="13"/>
  <c r="AS842" i="13"/>
  <c r="AL881" i="13"/>
  <c r="BF872" i="13"/>
  <c r="AL811" i="13"/>
  <c r="AV774" i="13"/>
  <c r="BE881" i="13"/>
  <c r="BF873" i="13"/>
  <c r="AG797" i="13"/>
  <c r="AS782" i="13"/>
  <c r="AV783" i="13"/>
  <c r="AS875" i="13"/>
  <c r="AK841" i="13"/>
  <c r="AT816" i="13"/>
  <c r="AU797" i="13"/>
  <c r="AR884" i="13"/>
  <c r="AG829" i="13"/>
  <c r="AV888" i="13"/>
  <c r="AL863" i="13"/>
  <c r="AW837" i="13"/>
  <c r="AV837" i="13"/>
  <c r="AV840" i="13"/>
  <c r="AR837" i="13"/>
  <c r="AW818" i="13"/>
  <c r="AT827" i="13"/>
  <c r="AV822" i="13"/>
  <c r="AT818" i="13"/>
  <c r="AU822" i="13"/>
  <c r="AR839" i="13"/>
  <c r="AW828" i="13"/>
  <c r="AV826" i="13"/>
  <c r="AT832" i="13"/>
  <c r="AR817" i="13"/>
  <c r="AS822" i="13"/>
  <c r="AU821" i="13"/>
  <c r="AV817" i="13"/>
  <c r="AS827" i="13"/>
  <c r="AV832" i="13"/>
  <c r="AR833" i="13"/>
  <c r="AR840" i="13"/>
  <c r="AV825" i="13"/>
  <c r="AS825" i="13"/>
  <c r="AT826" i="13"/>
  <c r="AT821" i="13"/>
  <c r="AW826" i="13"/>
  <c r="AT839" i="13"/>
  <c r="AR832" i="13"/>
  <c r="AU836" i="13"/>
  <c r="AU826" i="13"/>
  <c r="AU823" i="13"/>
  <c r="AT817" i="13"/>
  <c r="AR821" i="13"/>
  <c r="AU828" i="13"/>
  <c r="AS839" i="13"/>
  <c r="AS819" i="13"/>
  <c r="AS824" i="13"/>
  <c r="AW817" i="13"/>
  <c r="AU818" i="13"/>
  <c r="AV818" i="13"/>
  <c r="AS840" i="13"/>
  <c r="AR826" i="13"/>
  <c r="AV824" i="13"/>
  <c r="AU840" i="13"/>
  <c r="AT840" i="13"/>
  <c r="AU837" i="13"/>
  <c r="AT837" i="13"/>
  <c r="AT825" i="13"/>
  <c r="AT828" i="13"/>
  <c r="AW823" i="13"/>
  <c r="AW827" i="13"/>
  <c r="AU832" i="13"/>
  <c r="AS817" i="13"/>
  <c r="AV821" i="13"/>
  <c r="AV828" i="13"/>
  <c r="AW832" i="13"/>
  <c r="AS826" i="13"/>
  <c r="AV827" i="13"/>
  <c r="AS821" i="13"/>
  <c r="AW822" i="13"/>
  <c r="AS837" i="13"/>
  <c r="AW821" i="13"/>
  <c r="AU839" i="13"/>
  <c r="AW840" i="13"/>
  <c r="AU831" i="13"/>
  <c r="AT822" i="13"/>
  <c r="AR825" i="13"/>
  <c r="AW830" i="13"/>
  <c r="AR819" i="13"/>
  <c r="AU817" i="13"/>
  <c r="AV820" i="13"/>
  <c r="AW839" i="13"/>
  <c r="AU827" i="13"/>
  <c r="AS829" i="13"/>
  <c r="AR831" i="13"/>
  <c r="AS818" i="13"/>
  <c r="AR836" i="13"/>
  <c r="AS823" i="13"/>
  <c r="AW819" i="13"/>
  <c r="AU819" i="13"/>
  <c r="AW831" i="13"/>
  <c r="AR823" i="13"/>
  <c r="AT835" i="13"/>
  <c r="AT820" i="13"/>
  <c r="AV831" i="13"/>
  <c r="AS836" i="13"/>
  <c r="AW820" i="13"/>
  <c r="AU838" i="13"/>
  <c r="AT824" i="13"/>
  <c r="AT838" i="13"/>
  <c r="AW825" i="13"/>
  <c r="AS820" i="13"/>
  <c r="AU820" i="13"/>
  <c r="AT834" i="13"/>
  <c r="AS838" i="13"/>
  <c r="AV836" i="13"/>
  <c r="AS831" i="13"/>
  <c r="BC821" i="13"/>
  <c r="AK816" i="13"/>
  <c r="AR864" i="13"/>
  <c r="BE772" i="13"/>
  <c r="AI849" i="13"/>
  <c r="AR777" i="13"/>
  <c r="AW865" i="13"/>
  <c r="AH822" i="13"/>
  <c r="AJ873" i="13"/>
  <c r="AT823" i="13"/>
  <c r="BH769" i="13"/>
  <c r="BH835" i="13"/>
  <c r="BC817" i="13"/>
  <c r="AV851" i="13"/>
  <c r="AV833" i="13"/>
  <c r="AW873" i="13"/>
  <c r="AJ829" i="13"/>
  <c r="AR888" i="13"/>
  <c r="AG835" i="13"/>
  <c r="BF817" i="13"/>
  <c r="AS832" i="13"/>
  <c r="AU813" i="13"/>
  <c r="BG779" i="13"/>
  <c r="AS872" i="13"/>
  <c r="BH773" i="13"/>
  <c r="BH783" i="13"/>
  <c r="AU773" i="13"/>
  <c r="BC769" i="13"/>
  <c r="AU865" i="13"/>
  <c r="BE789" i="13"/>
  <c r="AW860" i="13"/>
  <c r="BG769" i="13"/>
  <c r="BF781" i="13"/>
  <c r="BF782" i="13"/>
  <c r="AU856" i="13"/>
  <c r="AS878" i="13"/>
  <c r="BD791" i="13"/>
  <c r="BG777" i="13"/>
  <c r="AG865" i="13"/>
  <c r="AU857" i="13"/>
  <c r="BE778" i="13"/>
  <c r="BG782" i="13"/>
  <c r="AL865" i="13"/>
  <c r="AG816" i="13"/>
  <c r="AW774" i="13"/>
  <c r="BC878" i="13"/>
  <c r="BD888" i="13"/>
  <c r="BH869" i="13"/>
  <c r="BE879" i="13"/>
  <c r="BC882" i="13"/>
  <c r="BH872" i="13"/>
  <c r="BE886" i="13"/>
  <c r="BD868" i="13"/>
  <c r="BH883" i="13"/>
  <c r="BG885" i="13"/>
  <c r="BC885" i="13"/>
  <c r="BE869" i="13"/>
  <c r="AG808" i="13"/>
  <c r="BE784" i="13"/>
  <c r="AR845" i="13"/>
  <c r="AT867" i="13"/>
  <c r="BD872" i="13"/>
  <c r="AI862" i="13"/>
  <c r="AL836" i="13"/>
  <c r="AV813" i="13"/>
  <c r="AR870" i="13"/>
  <c r="AW834" i="13"/>
  <c r="AS779" i="13"/>
  <c r="AK864" i="13"/>
  <c r="AG804" i="13"/>
  <c r="BH786" i="13"/>
  <c r="BF780" i="13"/>
  <c r="AU830" i="13"/>
  <c r="BG831" i="13"/>
  <c r="AS776" i="13"/>
  <c r="AW886" i="13"/>
  <c r="AH871" i="13"/>
  <c r="AI834" i="13"/>
  <c r="BH779" i="13"/>
  <c r="AH856" i="13"/>
  <c r="AG822" i="13"/>
  <c r="AT846" i="13"/>
  <c r="BC840" i="13"/>
  <c r="BH775" i="13"/>
  <c r="AJ835" i="13"/>
  <c r="AT884" i="13"/>
  <c r="AS845" i="13"/>
  <c r="BF832" i="13"/>
  <c r="AT806" i="13"/>
  <c r="BH867" i="13"/>
  <c r="AH796" i="13"/>
  <c r="BC776" i="13"/>
  <c r="AW854" i="13"/>
  <c r="AG868" i="13"/>
  <c r="AU877" i="13"/>
  <c r="BH776" i="13"/>
  <c r="AH853" i="13"/>
  <c r="BG876" i="13"/>
  <c r="AK813" i="13"/>
  <c r="AU783" i="13"/>
  <c r="AI882" i="13"/>
  <c r="AU789" i="13"/>
  <c r="BC867" i="13"/>
  <c r="AK793" i="13"/>
  <c r="AS772" i="13"/>
  <c r="AK875" i="13"/>
  <c r="AV845" i="13"/>
  <c r="AS866" i="13"/>
  <c r="AL795" i="13"/>
  <c r="BD772" i="13"/>
  <c r="BC792" i="13"/>
  <c r="AK876" i="13"/>
  <c r="BF877" i="13"/>
  <c r="AH808" i="13"/>
  <c r="BD778" i="13"/>
  <c r="BG772" i="13"/>
  <c r="BH865" i="13"/>
  <c r="AL812" i="13"/>
  <c r="BH771" i="13"/>
  <c r="BC783" i="13"/>
  <c r="AU850" i="13"/>
  <c r="AW876" i="13"/>
  <c r="BE874" i="13"/>
  <c r="BE771" i="13"/>
  <c r="AS790" i="13"/>
  <c r="AH865" i="13"/>
  <c r="AS844" i="13"/>
  <c r="BE873" i="13"/>
  <c r="BE774" i="13"/>
  <c r="AI872" i="13"/>
  <c r="AV850" i="13"/>
  <c r="BG865" i="13"/>
  <c r="AH797" i="13"/>
  <c r="AV773" i="13"/>
  <c r="AJ808" i="13"/>
  <c r="BC865" i="13"/>
  <c r="AK804" i="13"/>
  <c r="BE775" i="13"/>
  <c r="AU843" i="13"/>
  <c r="AU869" i="13"/>
  <c r="BH822" i="13"/>
  <c r="AU825" i="13"/>
  <c r="AR818" i="13"/>
  <c r="BC775" i="13"/>
  <c r="AI841" i="13"/>
  <c r="AT807" i="13"/>
  <c r="AV791" i="13"/>
  <c r="AW838" i="13"/>
  <c r="AU788" i="13"/>
  <c r="AH863" i="13"/>
  <c r="AS856" i="13"/>
  <c r="AG810" i="13"/>
  <c r="AS865" i="13"/>
  <c r="AS835" i="13"/>
  <c r="AI832" i="13"/>
  <c r="AW787" i="13"/>
  <c r="AV884" i="13"/>
  <c r="AV852" i="13"/>
  <c r="AL868" i="13"/>
  <c r="BF837" i="13"/>
  <c r="AK818" i="13"/>
  <c r="AT848" i="13"/>
  <c r="BC832" i="13"/>
  <c r="BD835" i="13"/>
  <c r="BH834" i="13"/>
  <c r="AT833" i="13"/>
  <c r="AT882" i="13"/>
  <c r="AS857" i="13"/>
  <c r="BC814" i="13"/>
  <c r="BE799" i="13"/>
  <c r="BE808" i="13"/>
  <c r="BC808" i="13"/>
  <c r="BF811" i="13"/>
  <c r="BF809" i="13"/>
  <c r="BF799" i="13"/>
  <c r="BG810" i="13"/>
  <c r="BD800" i="13"/>
  <c r="BG800" i="13"/>
  <c r="BD802" i="13"/>
  <c r="BE800" i="13"/>
  <c r="BG797" i="13"/>
  <c r="BE804" i="13"/>
  <c r="BG815" i="13"/>
  <c r="BE802" i="13"/>
  <c r="BD806" i="13"/>
  <c r="BF806" i="13"/>
  <c r="BC798" i="13"/>
  <c r="BG814" i="13"/>
  <c r="BC806" i="13"/>
  <c r="BC815" i="13"/>
  <c r="BE801" i="13"/>
  <c r="BD814" i="13"/>
  <c r="BG796" i="13"/>
  <c r="BE814" i="13"/>
  <c r="BG799" i="13"/>
  <c r="BH808" i="13"/>
  <c r="BC796" i="13"/>
  <c r="BH804" i="13"/>
  <c r="BC799" i="13"/>
  <c r="BF814" i="13"/>
  <c r="BF793" i="13"/>
  <c r="BF800" i="13"/>
  <c r="BD809" i="13"/>
  <c r="BG798" i="13"/>
  <c r="BE811" i="13"/>
  <c r="BF795" i="13"/>
  <c r="BF797" i="13"/>
  <c r="BE793" i="13"/>
  <c r="BF808" i="13"/>
  <c r="BF798" i="13"/>
  <c r="BD808" i="13"/>
  <c r="BE796" i="13"/>
  <c r="BH799" i="13"/>
  <c r="BC809" i="13"/>
  <c r="BD799" i="13"/>
  <c r="BF796" i="13"/>
  <c r="BH800" i="13"/>
  <c r="BE810" i="13"/>
  <c r="BE809" i="13"/>
  <c r="BC811" i="13"/>
  <c r="BH798" i="13"/>
  <c r="BD811" i="13"/>
  <c r="BG811" i="13"/>
  <c r="BH806" i="13"/>
  <c r="BD804" i="13"/>
  <c r="BH796" i="13"/>
  <c r="BF810" i="13"/>
  <c r="BD797" i="13"/>
  <c r="BD796" i="13"/>
  <c r="BE798" i="13"/>
  <c r="BE815" i="13"/>
  <c r="BD801" i="13"/>
  <c r="BH810" i="13"/>
  <c r="BH809" i="13"/>
  <c r="BG801" i="13"/>
  <c r="BD810" i="13"/>
  <c r="BG809" i="13"/>
  <c r="BF804" i="13"/>
  <c r="BH811" i="13"/>
  <c r="BC805" i="13"/>
  <c r="BC800" i="13"/>
  <c r="BG806" i="13"/>
  <c r="BD815" i="13"/>
  <c r="BH814" i="13"/>
  <c r="BE806" i="13"/>
  <c r="BG808" i="13"/>
  <c r="BC803" i="13"/>
  <c r="BF816" i="13"/>
  <c r="AG772" i="13"/>
  <c r="BF850" i="13"/>
  <c r="BH857" i="13"/>
  <c r="BC849" i="13"/>
  <c r="BE855" i="13"/>
  <c r="BC851" i="13"/>
  <c r="BH859" i="13"/>
  <c r="BH849" i="13"/>
  <c r="BF847" i="13"/>
  <c r="BC861" i="13"/>
  <c r="BD859" i="13"/>
  <c r="BH861" i="13"/>
  <c r="BG863" i="13"/>
  <c r="BD856" i="13"/>
  <c r="BH846" i="13"/>
  <c r="BD846" i="13"/>
  <c r="BC855" i="13"/>
  <c r="BE849" i="13"/>
  <c r="BC843" i="13"/>
  <c r="BC859" i="13"/>
  <c r="BE850" i="13"/>
  <c r="BC864" i="13"/>
  <c r="BG849" i="13"/>
  <c r="BD855" i="13"/>
  <c r="BC852" i="13"/>
  <c r="BF855" i="13"/>
  <c r="BE863" i="13"/>
  <c r="BD864" i="13"/>
  <c r="BE861" i="13"/>
  <c r="BD849" i="13"/>
  <c r="BG861" i="13"/>
  <c r="BE851" i="13"/>
  <c r="BH853" i="13"/>
  <c r="BF843" i="13"/>
  <c r="BG864" i="13"/>
  <c r="BD852" i="13"/>
  <c r="BH855" i="13"/>
  <c r="BF861" i="13"/>
  <c r="BG857" i="13"/>
  <c r="BH843" i="13"/>
  <c r="BC846" i="13"/>
  <c r="BC841" i="13"/>
  <c r="BG843" i="13"/>
  <c r="BH852" i="13"/>
  <c r="BC850" i="13"/>
  <c r="BF852" i="13"/>
  <c r="BH850" i="13"/>
  <c r="BE859" i="13"/>
  <c r="BE846" i="13"/>
  <c r="BE847" i="13"/>
  <c r="BG854" i="13"/>
  <c r="BG850" i="13"/>
  <c r="BF849" i="13"/>
  <c r="BF853" i="13"/>
  <c r="BG846" i="13"/>
  <c r="BF863" i="13"/>
  <c r="BF854" i="13"/>
  <c r="BD854" i="13"/>
  <c r="BE858" i="13"/>
  <c r="BE852" i="13"/>
  <c r="BD847" i="13"/>
  <c r="BC856" i="13"/>
  <c r="BG847" i="13"/>
  <c r="BD851" i="13"/>
  <c r="BF846" i="13"/>
  <c r="BH858" i="13"/>
  <c r="BF858" i="13"/>
  <c r="BD843" i="13"/>
  <c r="BG859" i="13"/>
  <c r="BC857" i="13"/>
  <c r="BD850" i="13"/>
  <c r="BD857" i="13"/>
  <c r="BH863" i="13"/>
  <c r="BF859" i="13"/>
  <c r="BD861" i="13"/>
  <c r="BC847" i="13"/>
  <c r="BG851" i="13"/>
  <c r="BC858" i="13"/>
  <c r="BF851" i="13"/>
  <c r="BH847" i="13"/>
  <c r="BH851" i="13"/>
  <c r="AJ773" i="13"/>
  <c r="BB657" i="13"/>
  <c r="BG659" i="13"/>
  <c r="BC657" i="13"/>
  <c r="BH659" i="13"/>
  <c r="BB649" i="13"/>
  <c r="BD658" i="13"/>
  <c r="BB645" i="13"/>
  <c r="BF659" i="13"/>
  <c r="BB647" i="13"/>
  <c r="BD659" i="13"/>
  <c r="BD657" i="13"/>
  <c r="BB642" i="13"/>
  <c r="BB644" i="13"/>
  <c r="BD642" i="13"/>
  <c r="BF645" i="13"/>
  <c r="BG656" i="13"/>
  <c r="BC648" i="13"/>
  <c r="BG657" i="13"/>
  <c r="BH657" i="13"/>
  <c r="BE660" i="13"/>
  <c r="BH654" i="13"/>
  <c r="BF650" i="13"/>
  <c r="BE653" i="13"/>
  <c r="BF649" i="13"/>
  <c r="BE646" i="13"/>
  <c r="BH644" i="13"/>
  <c r="BF660" i="13"/>
  <c r="BF643" i="13"/>
  <c r="BG653" i="13"/>
  <c r="BB660" i="13"/>
  <c r="BD643" i="13"/>
  <c r="BD650" i="13"/>
  <c r="BC645" i="13"/>
  <c r="BF648" i="13"/>
  <c r="BC655" i="13"/>
  <c r="BH643" i="13"/>
  <c r="BH646" i="13"/>
  <c r="BD645" i="13"/>
  <c r="BD660" i="13"/>
  <c r="BG649" i="13"/>
  <c r="BH653" i="13"/>
  <c r="BG660" i="13"/>
  <c r="BF642" i="13"/>
  <c r="BE655" i="13"/>
  <c r="BG654" i="13"/>
  <c r="BG641" i="13"/>
  <c r="BF638" i="13"/>
  <c r="BF640" i="13"/>
  <c r="BC658" i="13"/>
  <c r="BC643" i="13"/>
  <c r="BE659" i="13"/>
  <c r="BG646" i="13"/>
  <c r="BE657" i="13"/>
  <c r="BF655" i="13"/>
  <c r="BB658" i="13"/>
  <c r="BE656" i="13"/>
  <c r="BB638" i="13"/>
  <c r="BC641" i="13"/>
  <c r="BD651" i="13"/>
  <c r="BH650" i="13"/>
  <c r="BD654" i="13"/>
  <c r="BB654" i="13"/>
  <c r="BD641" i="13"/>
  <c r="BB648" i="13"/>
  <c r="BC650" i="13"/>
  <c r="BE643" i="13"/>
  <c r="BG652" i="13"/>
  <c r="BG645" i="13"/>
  <c r="BE652" i="13"/>
  <c r="BG637" i="13"/>
  <c r="BC653" i="13"/>
  <c r="BC642" i="13"/>
  <c r="BH642" i="13"/>
  <c r="BB646" i="13"/>
  <c r="BE642" i="13"/>
  <c r="BC646" i="13"/>
  <c r="BC660" i="13"/>
  <c r="BB652" i="13"/>
  <c r="BH652" i="13"/>
  <c r="BH648" i="13"/>
  <c r="BH656" i="13"/>
  <c r="BE654" i="13"/>
  <c r="BF646" i="13"/>
  <c r="BB655" i="13"/>
  <c r="BD655" i="13"/>
  <c r="BF657" i="13"/>
  <c r="BG643" i="13"/>
  <c r="BD638" i="13"/>
  <c r="BH647" i="13"/>
  <c r="BC652" i="13"/>
  <c r="BB640" i="13"/>
  <c r="BB643" i="13"/>
  <c r="BB637" i="13"/>
  <c r="BE639" i="13"/>
  <c r="BF651" i="13"/>
  <c r="BH649" i="13"/>
  <c r="BH651" i="13"/>
  <c r="BE640" i="13"/>
  <c r="BG644" i="13"/>
  <c r="BB659" i="13"/>
  <c r="BH655" i="13"/>
  <c r="BD653" i="13"/>
  <c r="BF637" i="13"/>
  <c r="BF644" i="13"/>
  <c r="BC639" i="13"/>
  <c r="BG655" i="13"/>
  <c r="BB651" i="13"/>
  <c r="BD647" i="13"/>
  <c r="BD652" i="13"/>
  <c r="BC640" i="13"/>
  <c r="BG647" i="13"/>
  <c r="BG639" i="13"/>
  <c r="BB653" i="13"/>
  <c r="BH645" i="13"/>
  <c r="BD640" i="13"/>
  <c r="BG651" i="13"/>
  <c r="BB639" i="13"/>
  <c r="BG648" i="13"/>
  <c r="BF658" i="13"/>
  <c r="BD646" i="13"/>
  <c r="BH639" i="13"/>
  <c r="BE645" i="13"/>
  <c r="BF647" i="13"/>
  <c r="BF652" i="13"/>
  <c r="BC649" i="13"/>
  <c r="BF653" i="13"/>
  <c r="BH658" i="13"/>
  <c r="BD649" i="13"/>
  <c r="BF641" i="13"/>
  <c r="BB641" i="13"/>
  <c r="BF656" i="13"/>
  <c r="BE647" i="13"/>
  <c r="BE650" i="13"/>
  <c r="BE644" i="13"/>
  <c r="BC647" i="13"/>
  <c r="BD648" i="13"/>
  <c r="BG640" i="13"/>
  <c r="BH637" i="13"/>
  <c r="BG658" i="13"/>
  <c r="BC656" i="13"/>
  <c r="BC651" i="13"/>
  <c r="BC654" i="13"/>
  <c r="BC637" i="13"/>
  <c r="BE658" i="13"/>
  <c r="BD656" i="13"/>
  <c r="BH641" i="13"/>
  <c r="BC659" i="13"/>
  <c r="BH660" i="13"/>
  <c r="BE641" i="13"/>
  <c r="BH638" i="13"/>
  <c r="BF654" i="13"/>
  <c r="BB650" i="13"/>
  <c r="BD639" i="13"/>
  <c r="BG638" i="13"/>
  <c r="BD644" i="13"/>
  <c r="BE649" i="13"/>
  <c r="BE638" i="13"/>
  <c r="BE637" i="13"/>
  <c r="BE651" i="13"/>
  <c r="BD637" i="13"/>
  <c r="BH640" i="13"/>
  <c r="BE648" i="13"/>
  <c r="BG642" i="13"/>
  <c r="BG650" i="13"/>
  <c r="BF639" i="13"/>
  <c r="BC644" i="13"/>
  <c r="BC638" i="13"/>
  <c r="BB656" i="13"/>
  <c r="BD803" i="13"/>
  <c r="AH774" i="13"/>
  <c r="AL780" i="13"/>
  <c r="AG747" i="13"/>
  <c r="AJ747" i="13"/>
  <c r="AH764" i="13"/>
  <c r="AI764" i="13"/>
  <c r="AG764" i="13"/>
  <c r="AI747" i="13"/>
  <c r="AH747" i="13"/>
  <c r="AJ764" i="13"/>
  <c r="AK764" i="13"/>
  <c r="AK747" i="13"/>
  <c r="AL764" i="13"/>
  <c r="AL747" i="13"/>
  <c r="AK766" i="13"/>
  <c r="AL745" i="13"/>
  <c r="AH750" i="13"/>
  <c r="AI754" i="13"/>
  <c r="AI757" i="13"/>
  <c r="AH749" i="13"/>
  <c r="AH767" i="13"/>
  <c r="AL759" i="13"/>
  <c r="AK749" i="13"/>
  <c r="AJ748" i="13"/>
  <c r="AL753" i="13"/>
  <c r="AL754" i="13"/>
  <c r="AH765" i="13"/>
  <c r="AG753" i="13"/>
  <c r="AK767" i="13"/>
  <c r="AJ761" i="13"/>
  <c r="AG749" i="13"/>
  <c r="AI753" i="13"/>
  <c r="AG768" i="13"/>
  <c r="AK760" i="13"/>
  <c r="AJ758" i="13"/>
  <c r="AJ757" i="13"/>
  <c r="AL751" i="13"/>
  <c r="AK754" i="13"/>
  <c r="AI750" i="13"/>
  <c r="AI751" i="13"/>
  <c r="AH759" i="13"/>
  <c r="AG754" i="13"/>
  <c r="AJ749" i="13"/>
  <c r="AI761" i="13"/>
  <c r="AJ762" i="13"/>
  <c r="AI755" i="13"/>
  <c r="AH762" i="13"/>
  <c r="AK748" i="13"/>
  <c r="AG746" i="13"/>
  <c r="AK745" i="13"/>
  <c r="AK765" i="13"/>
  <c r="AJ750" i="13"/>
  <c r="AI765" i="13"/>
  <c r="AG763" i="13"/>
  <c r="AL761" i="13"/>
  <c r="AL763" i="13"/>
  <c r="AJ767" i="13"/>
  <c r="AI745" i="13"/>
  <c r="AI767" i="13"/>
  <c r="AJ756" i="13"/>
  <c r="AL746" i="13"/>
  <c r="AJ765" i="13"/>
  <c r="AH752" i="13"/>
  <c r="AG750" i="13"/>
  <c r="AL752" i="13"/>
  <c r="AI756" i="13"/>
  <c r="AL760" i="13"/>
  <c r="AL749" i="13"/>
  <c r="AI748" i="13"/>
  <c r="AG761" i="13"/>
  <c r="AH745" i="13"/>
  <c r="AG752" i="13"/>
  <c r="AK751" i="13"/>
  <c r="AL756" i="13"/>
  <c r="AH751" i="13"/>
  <c r="AL755" i="13"/>
  <c r="AL768" i="13"/>
  <c r="AG745" i="13"/>
  <c r="AL765" i="13"/>
  <c r="AJ753" i="13"/>
  <c r="AI752" i="13"/>
  <c r="AK758" i="13"/>
  <c r="AG759" i="13"/>
  <c r="AJ746" i="13"/>
  <c r="AJ760" i="13"/>
  <c r="AK756" i="13"/>
  <c r="AL757" i="13"/>
  <c r="AK763" i="13"/>
  <c r="AL750" i="13"/>
  <c r="AI749" i="13"/>
  <c r="AK762" i="13"/>
  <c r="AG748" i="13"/>
  <c r="AK761" i="13"/>
  <c r="AJ752" i="13"/>
  <c r="AJ755" i="13"/>
  <c r="AG758" i="13"/>
  <c r="AL766" i="13"/>
  <c r="AK750" i="13"/>
  <c r="AG756" i="13"/>
  <c r="AH758" i="13"/>
  <c r="AK752" i="13"/>
  <c r="AJ745" i="13"/>
  <c r="AK753" i="13"/>
  <c r="AK746" i="13"/>
  <c r="AH746" i="13"/>
  <c r="AH766" i="13"/>
  <c r="AJ766" i="13"/>
  <c r="AJ759" i="13"/>
  <c r="AI768" i="13"/>
  <c r="AG765" i="13"/>
  <c r="AH761" i="13"/>
  <c r="AL767" i="13"/>
  <c r="AK759" i="13"/>
  <c r="AI763" i="13"/>
  <c r="AI759" i="13"/>
  <c r="AJ763" i="13"/>
  <c r="AL758" i="13"/>
  <c r="AG751" i="13"/>
  <c r="AG757" i="13"/>
  <c r="AG762" i="13"/>
  <c r="AI762" i="13"/>
  <c r="AJ754" i="13"/>
  <c r="AH760" i="13"/>
  <c r="AG755" i="13"/>
  <c r="AG767" i="13"/>
  <c r="AL748" i="13"/>
  <c r="AH748" i="13"/>
  <c r="AH756" i="13"/>
  <c r="AH768" i="13"/>
  <c r="AL762" i="13"/>
  <c r="AI758" i="13"/>
  <c r="AK768" i="13"/>
  <c r="AJ751" i="13"/>
  <c r="AG760" i="13"/>
  <c r="AI760" i="13"/>
  <c r="AH753" i="13"/>
  <c r="AK757" i="13"/>
  <c r="AH754" i="13"/>
  <c r="AH763" i="13"/>
  <c r="AH757" i="13"/>
  <c r="AK755" i="13"/>
  <c r="AI746" i="13"/>
  <c r="AG766" i="13"/>
  <c r="AI766" i="13"/>
  <c r="AJ768" i="13"/>
  <c r="AH755" i="13"/>
  <c r="BE844" i="13"/>
  <c r="BH807" i="13"/>
  <c r="AG786" i="13"/>
  <c r="BG848" i="13"/>
  <c r="BF794" i="13"/>
  <c r="BH864" i="13"/>
  <c r="BF841" i="13"/>
  <c r="BC863" i="13"/>
  <c r="BC812" i="13"/>
  <c r="BF842" i="13"/>
  <c r="BE807" i="13"/>
  <c r="AK792" i="13"/>
  <c r="AG790" i="13"/>
  <c r="BF802" i="13"/>
  <c r="AL785" i="13"/>
  <c r="BG793" i="13"/>
  <c r="BC845" i="13"/>
  <c r="BD842" i="13"/>
  <c r="BE755" i="13"/>
  <c r="BC767" i="13"/>
  <c r="BF755" i="13"/>
  <c r="BG761" i="13"/>
  <c r="BE767" i="13"/>
  <c r="BC750" i="13"/>
  <c r="BD755" i="13"/>
  <c r="BH757" i="13"/>
  <c r="BF750" i="13"/>
  <c r="BC761" i="13"/>
  <c r="BC757" i="13"/>
  <c r="BE757" i="13"/>
  <c r="BD750" i="13"/>
  <c r="BE750" i="13"/>
  <c r="BF753" i="13"/>
  <c r="BH755" i="13"/>
  <c r="BH765" i="13"/>
  <c r="BD753" i="13"/>
  <c r="BE753" i="13"/>
  <c r="BG753" i="13"/>
  <c r="BC753" i="13"/>
  <c r="BG750" i="13"/>
  <c r="BG755" i="13"/>
  <c r="BH761" i="13"/>
  <c r="BG757" i="13"/>
  <c r="BH750" i="13"/>
  <c r="BH767" i="13"/>
  <c r="BC755" i="13"/>
  <c r="BD765" i="13"/>
  <c r="BH753" i="13"/>
  <c r="BD757" i="13"/>
  <c r="BG767" i="13"/>
  <c r="BD761" i="13"/>
  <c r="BG765" i="13"/>
  <c r="BE765" i="13"/>
  <c r="BD767" i="13"/>
  <c r="BF761" i="13"/>
  <c r="BF765" i="13"/>
  <c r="BE761" i="13"/>
  <c r="BF767" i="13"/>
  <c r="BC765" i="13"/>
  <c r="BF757" i="13"/>
  <c r="BD768" i="13"/>
  <c r="BG751" i="13"/>
  <c r="BE754" i="13"/>
  <c r="BH752" i="13"/>
  <c r="BF768" i="13"/>
  <c r="BG764" i="13"/>
  <c r="BF751" i="13"/>
  <c r="BD751" i="13"/>
  <c r="BD758" i="13"/>
  <c r="BD766" i="13"/>
  <c r="BF756" i="13"/>
  <c r="BC763" i="13"/>
  <c r="BH751" i="13"/>
  <c r="BH754" i="13"/>
  <c r="BG768" i="13"/>
  <c r="BE763" i="13"/>
  <c r="BG762" i="13"/>
  <c r="BG749" i="13"/>
  <c r="BF746" i="13"/>
  <c r="BF748" i="13"/>
  <c r="BC766" i="13"/>
  <c r="BD754" i="13"/>
  <c r="BH766" i="13"/>
  <c r="BH747" i="13"/>
  <c r="BC754" i="13"/>
  <c r="BD746" i="13"/>
  <c r="BC747" i="13"/>
  <c r="BD745" i="13"/>
  <c r="BD759" i="13"/>
  <c r="BD749" i="13"/>
  <c r="BC758" i="13"/>
  <c r="BE751" i="13"/>
  <c r="BG760" i="13"/>
  <c r="BE760" i="13"/>
  <c r="BG745" i="13"/>
  <c r="BC768" i="13"/>
  <c r="BH760" i="13"/>
  <c r="BH764" i="13"/>
  <c r="BE762" i="13"/>
  <c r="BF754" i="13"/>
  <c r="BD763" i="13"/>
  <c r="BE745" i="13"/>
  <c r="BC762" i="13"/>
  <c r="BC745" i="13"/>
  <c r="BF749" i="13"/>
  <c r="BH745" i="13"/>
  <c r="BC759" i="13"/>
  <c r="BE749" i="13"/>
  <c r="BC764" i="13"/>
  <c r="BH763" i="13"/>
  <c r="BF745" i="13"/>
  <c r="BD764" i="13"/>
  <c r="BF762" i="13"/>
  <c r="BE768" i="13"/>
  <c r="BF752" i="13"/>
  <c r="BG763" i="13"/>
  <c r="BD756" i="13"/>
  <c r="BD748" i="13"/>
  <c r="BG759" i="13"/>
  <c r="BH749" i="13"/>
  <c r="BC751" i="13"/>
  <c r="BH762" i="13"/>
  <c r="BF766" i="13"/>
  <c r="BF758" i="13"/>
  <c r="BF763" i="13"/>
  <c r="BF760" i="13"/>
  <c r="BE746" i="13"/>
  <c r="BE766" i="13"/>
  <c r="BG756" i="13"/>
  <c r="BE759" i="13"/>
  <c r="BD747" i="13"/>
  <c r="BF747" i="13"/>
  <c r="BH748" i="13"/>
  <c r="BE752" i="13"/>
  <c r="BC746" i="13"/>
  <c r="BC752" i="13"/>
  <c r="BF764" i="13"/>
  <c r="BE758" i="13"/>
  <c r="BG752" i="13"/>
  <c r="BG748" i="13"/>
  <c r="BH756" i="13"/>
  <c r="BG766" i="13"/>
  <c r="BG758" i="13"/>
  <c r="BH758" i="13"/>
  <c r="BG747" i="13"/>
  <c r="BE764" i="13"/>
  <c r="BC749" i="13"/>
  <c r="BE747" i="13"/>
  <c r="BH759" i="13"/>
  <c r="BC760" i="13"/>
  <c r="BE748" i="13"/>
  <c r="BH768" i="13"/>
  <c r="BG746" i="13"/>
  <c r="BH746" i="13"/>
  <c r="BG754" i="13"/>
  <c r="BD752" i="13"/>
  <c r="BC756" i="13"/>
  <c r="BF759" i="13"/>
  <c r="BD762" i="13"/>
  <c r="BD760" i="13"/>
  <c r="BC748" i="13"/>
  <c r="BE756" i="13"/>
  <c r="BE841" i="13"/>
  <c r="AK776" i="13"/>
  <c r="BH844" i="13"/>
  <c r="AQ642" i="13"/>
  <c r="AQ653" i="13"/>
  <c r="AQ645" i="13"/>
  <c r="AW654" i="13"/>
  <c r="AR657" i="13"/>
  <c r="AW643" i="13"/>
  <c r="AU658" i="13"/>
  <c r="AV649" i="13"/>
  <c r="AT648" i="13"/>
  <c r="AW637" i="13"/>
  <c r="AV644" i="13"/>
  <c r="AR651" i="13"/>
  <c r="AU651" i="13"/>
  <c r="AS638" i="13"/>
  <c r="AU645" i="13"/>
  <c r="AV639" i="13"/>
  <c r="AW653" i="13"/>
  <c r="AS649" i="13"/>
  <c r="AQ644" i="13"/>
  <c r="AQ640" i="13"/>
  <c r="AW645" i="13"/>
  <c r="AQ649" i="13"/>
  <c r="AU644" i="13"/>
  <c r="AR645" i="13"/>
  <c r="AS640" i="13"/>
  <c r="AS657" i="13"/>
  <c r="AR641" i="13"/>
  <c r="AW649" i="13"/>
  <c r="AT660" i="13"/>
  <c r="AQ647" i="13"/>
  <c r="AQ638" i="13"/>
  <c r="AQ650" i="13"/>
  <c r="AQ641" i="13"/>
  <c r="AT658" i="13"/>
  <c r="AU637" i="13"/>
  <c r="AU657" i="13"/>
  <c r="AT653" i="13"/>
  <c r="AS644" i="13"/>
  <c r="AT637" i="13"/>
  <c r="AR639" i="13"/>
  <c r="AV642" i="13"/>
  <c r="AV638" i="13"/>
  <c r="AV645" i="13"/>
  <c r="AQ637" i="13"/>
  <c r="AT647" i="13"/>
  <c r="AU647" i="13"/>
  <c r="AR655" i="13"/>
  <c r="AR660" i="13"/>
  <c r="AT642" i="13"/>
  <c r="AV647" i="13"/>
  <c r="AT644" i="13"/>
  <c r="AV655" i="13"/>
  <c r="AV659" i="13"/>
  <c r="AT638" i="13"/>
  <c r="AU650" i="13"/>
  <c r="AT640" i="13"/>
  <c r="AQ659" i="13"/>
  <c r="AV653" i="13"/>
  <c r="AS659" i="13"/>
  <c r="AR653" i="13"/>
  <c r="AW642" i="13"/>
  <c r="AW660" i="13"/>
  <c r="AQ658" i="13"/>
  <c r="AU656" i="13"/>
  <c r="AW656" i="13"/>
  <c r="AT641" i="13"/>
  <c r="AT645" i="13"/>
  <c r="AW640" i="13"/>
  <c r="AW641" i="13"/>
  <c r="AR643" i="13"/>
  <c r="AU649" i="13"/>
  <c r="AQ646" i="13"/>
  <c r="AR646" i="13"/>
  <c r="AQ655" i="13"/>
  <c r="AS648" i="13"/>
  <c r="AU640" i="13"/>
  <c r="AR649" i="13"/>
  <c r="AU659" i="13"/>
  <c r="AT655" i="13"/>
  <c r="AV643" i="13"/>
  <c r="AR647" i="13"/>
  <c r="AT650" i="13"/>
  <c r="AR650" i="13"/>
  <c r="AQ656" i="13"/>
  <c r="AV657" i="13"/>
  <c r="AU646" i="13"/>
  <c r="AS637" i="13"/>
  <c r="AS647" i="13"/>
  <c r="AQ648" i="13"/>
  <c r="AT656" i="13"/>
  <c r="AV651" i="13"/>
  <c r="AV641" i="13"/>
  <c r="AS645" i="13"/>
  <c r="AV660" i="13"/>
  <c r="AS651" i="13"/>
  <c r="AW639" i="13"/>
  <c r="AS650" i="13"/>
  <c r="AU660" i="13"/>
  <c r="AW657" i="13"/>
  <c r="AS658" i="13"/>
  <c r="AW647" i="13"/>
  <c r="AW651" i="13"/>
  <c r="AW648" i="13"/>
  <c r="AQ652" i="13"/>
  <c r="AT651" i="13"/>
  <c r="AT654" i="13"/>
  <c r="AV656" i="13"/>
  <c r="AU653" i="13"/>
  <c r="AU639" i="13"/>
  <c r="AU638" i="13"/>
  <c r="AU655" i="13"/>
  <c r="AR648" i="13"/>
  <c r="AU654" i="13"/>
  <c r="AU642" i="13"/>
  <c r="AT652" i="13"/>
  <c r="AW658" i="13"/>
  <c r="AS660" i="13"/>
  <c r="AV640" i="13"/>
  <c r="AT649" i="13"/>
  <c r="AW655" i="13"/>
  <c r="AT646" i="13"/>
  <c r="AR637" i="13"/>
  <c r="AT659" i="13"/>
  <c r="AS643" i="13"/>
  <c r="AR656" i="13"/>
  <c r="AR654" i="13"/>
  <c r="AQ657" i="13"/>
  <c r="AW659" i="13"/>
  <c r="AS654" i="13"/>
  <c r="AS655" i="13"/>
  <c r="AT639" i="13"/>
  <c r="AQ643" i="13"/>
  <c r="AQ639" i="13"/>
  <c r="AW646" i="13"/>
  <c r="AV652" i="13"/>
  <c r="AS653" i="13"/>
  <c r="AS641" i="13"/>
  <c r="AS652" i="13"/>
  <c r="AR638" i="13"/>
  <c r="AU643" i="13"/>
  <c r="AS642" i="13"/>
  <c r="AU641" i="13"/>
  <c r="AR644" i="13"/>
  <c r="AU648" i="13"/>
  <c r="AV646" i="13"/>
  <c r="AW652" i="13"/>
  <c r="AS656" i="13"/>
  <c r="AV654" i="13"/>
  <c r="AV650" i="13"/>
  <c r="AV658" i="13"/>
  <c r="AS646" i="13"/>
  <c r="AV648" i="13"/>
  <c r="AW644" i="13"/>
  <c r="AR659" i="13"/>
  <c r="AR640" i="13"/>
  <c r="AT643" i="13"/>
  <c r="AQ651" i="13"/>
  <c r="AW638" i="13"/>
  <c r="AW650" i="13"/>
  <c r="AR652" i="13"/>
  <c r="AT657" i="13"/>
  <c r="AQ654" i="13"/>
  <c r="AV637" i="13"/>
  <c r="AR658" i="13"/>
  <c r="AQ660" i="13"/>
  <c r="AU652" i="13"/>
  <c r="AS639" i="13"/>
  <c r="AR642" i="13"/>
  <c r="BF856" i="13"/>
  <c r="BE848" i="13"/>
  <c r="BE795" i="13"/>
  <c r="BG845" i="13"/>
  <c r="BH816" i="13"/>
  <c r="BD845" i="13"/>
  <c r="BG852" i="13"/>
  <c r="BE845" i="13"/>
  <c r="AH791" i="13"/>
  <c r="BG862" i="13"/>
  <c r="BF803" i="13"/>
  <c r="BF845" i="13"/>
  <c r="BE805" i="13"/>
  <c r="BH802" i="13"/>
  <c r="BG841" i="13"/>
  <c r="BF862" i="13"/>
  <c r="BG803" i="13"/>
  <c r="BH805" i="13"/>
  <c r="BD863" i="13"/>
  <c r="BG858" i="13"/>
  <c r="BD853" i="13"/>
  <c r="AK791" i="13"/>
  <c r="AI771" i="13"/>
  <c r="AK771" i="13"/>
  <c r="AL771" i="13"/>
  <c r="AJ779" i="13"/>
  <c r="AI782" i="13"/>
  <c r="AG780" i="13"/>
  <c r="AI787" i="13"/>
  <c r="AG792" i="13"/>
  <c r="AL781" i="13"/>
  <c r="AJ790" i="13"/>
  <c r="AJ783" i="13"/>
  <c r="AH771" i="13"/>
  <c r="AH770" i="13"/>
  <c r="AH780" i="13"/>
  <c r="AG771" i="13"/>
  <c r="AK770" i="13"/>
  <c r="AG770" i="13"/>
  <c r="AJ775" i="13"/>
  <c r="AI777" i="13"/>
  <c r="AG791" i="13"/>
  <c r="AG781" i="13"/>
  <c r="AH787" i="13"/>
  <c r="AL786" i="13"/>
  <c r="AJ771" i="13"/>
  <c r="AH781" i="13"/>
  <c r="AH782" i="13"/>
  <c r="AI792" i="13"/>
  <c r="AL782" i="13"/>
  <c r="AI788" i="13"/>
  <c r="AL784" i="13"/>
  <c r="AJ782" i="13"/>
  <c r="AJ787" i="13"/>
  <c r="AG787" i="13"/>
  <c r="AI790" i="13"/>
  <c r="AJ781" i="13"/>
  <c r="AK782" i="13"/>
  <c r="AH788" i="13"/>
  <c r="AK784" i="13"/>
  <c r="AH784" i="13"/>
  <c r="AG775" i="13"/>
  <c r="AK780" i="13"/>
  <c r="AK787" i="13"/>
  <c r="AG789" i="13"/>
  <c r="AK781" i="13"/>
  <c r="AJ786" i="13"/>
  <c r="AG782" i="13"/>
  <c r="AL788" i="13"/>
  <c r="AJ780" i="13"/>
  <c r="AH769" i="13"/>
  <c r="AL790" i="13"/>
  <c r="AL792" i="13"/>
  <c r="AL769" i="13"/>
  <c r="AG776" i="13"/>
  <c r="AJ776" i="13"/>
  <c r="AJ784" i="13"/>
  <c r="AI791" i="13"/>
  <c r="AL787" i="13"/>
  <c r="AJ792" i="13"/>
  <c r="AI783" i="13"/>
  <c r="AI785" i="13"/>
  <c r="AH776" i="13"/>
  <c r="AG784" i="13"/>
  <c r="AI781" i="13"/>
  <c r="AI789" i="13"/>
  <c r="AL770" i="13"/>
  <c r="AI780" i="13"/>
  <c r="AK778" i="13"/>
  <c r="AH789" i="13"/>
  <c r="AH790" i="13"/>
  <c r="AK775" i="13"/>
  <c r="AL777" i="13"/>
  <c r="AK779" i="13"/>
  <c r="AK785" i="13"/>
  <c r="AG777" i="13"/>
  <c r="AL778" i="13"/>
  <c r="AL779" i="13"/>
  <c r="AK786" i="13"/>
  <c r="AJ770" i="13"/>
  <c r="AI776" i="13"/>
  <c r="AH783" i="13"/>
  <c r="AH779" i="13"/>
  <c r="AJ791" i="13"/>
  <c r="AK790" i="13"/>
  <c r="AI770" i="13"/>
  <c r="AH777" i="13"/>
  <c r="AK783" i="13"/>
  <c r="BF812" i="13"/>
  <c r="BH841" i="13"/>
  <c r="BG802" i="13"/>
  <c r="BF815" i="13"/>
  <c r="BG804" i="13"/>
  <c r="BD862" i="13"/>
  <c r="BC794" i="13"/>
  <c r="AG785" i="13"/>
  <c r="BD794" i="13"/>
  <c r="BF807" i="13"/>
  <c r="AL783" i="13"/>
  <c r="BH845" i="13"/>
  <c r="BE864" i="13"/>
  <c r="BC854" i="13"/>
  <c r="BH854" i="13"/>
  <c r="AG769" i="13"/>
  <c r="AQ793" i="13" l="1" a="1"/>
  <c r="AQ797" i="13" s="1"/>
  <c r="BB793" i="13" a="1"/>
  <c r="BB689" i="13" a="1"/>
  <c r="BH708" i="13" s="1"/>
  <c r="BB663" i="13" a="1"/>
  <c r="BB669" i="13" s="1"/>
  <c r="BB841" i="13" a="1"/>
  <c r="BB745" i="13" a="1"/>
  <c r="AF745" i="13" a="1"/>
  <c r="BB817" i="13" a="1"/>
  <c r="AQ689" i="13" a="1"/>
  <c r="AR709" i="13" s="1"/>
  <c r="AQ663" i="13" a="1"/>
  <c r="AT670" i="13" s="1"/>
  <c r="AQ817" i="13" a="1"/>
  <c r="AF769" i="13" a="1"/>
  <c r="AF865" i="13" a="1"/>
  <c r="AQ841" i="13" a="1"/>
  <c r="AF817" i="13" a="1"/>
  <c r="AQ745" i="13" a="1"/>
  <c r="BB865" i="13" a="1"/>
  <c r="BB878" i="13" s="1"/>
  <c r="AF689" i="13" a="1"/>
  <c r="AK710" i="13" s="1"/>
  <c r="AF663" i="13" a="1"/>
  <c r="AK674" i="13" s="1"/>
  <c r="BB769" i="13" a="1"/>
  <c r="AQ769" i="13" a="1"/>
  <c r="AF841" i="13" a="1"/>
  <c r="AQ865" i="13" a="1"/>
  <c r="AF793" i="13" a="1"/>
  <c r="AQ802" i="13" l="1"/>
  <c r="AQ961" i="13" s="1" a="1"/>
  <c r="AQ811" i="13"/>
  <c r="AQ1024" i="13" s="1" a="1"/>
  <c r="AQ807" i="13"/>
  <c r="AQ996" i="13" s="1" a="1"/>
  <c r="AQ812" i="13"/>
  <c r="AQ1031" i="13" s="1" a="1"/>
  <c r="AQ813" i="13"/>
  <c r="AQ1038" i="13" s="1" a="1"/>
  <c r="AQ808" i="13"/>
  <c r="AQ1003" i="13" s="1" a="1"/>
  <c r="AV690" i="13"/>
  <c r="BC668" i="13"/>
  <c r="AQ795" i="13"/>
  <c r="AQ912" i="13" s="1" a="1"/>
  <c r="AQ814" i="13"/>
  <c r="AQ1045" i="13" s="1" a="1"/>
  <c r="AQ800" i="13"/>
  <c r="AQ816" i="13"/>
  <c r="AQ1059" i="13" s="1" a="1"/>
  <c r="AL706" i="13"/>
  <c r="AK708" i="13"/>
  <c r="BF709" i="13"/>
  <c r="AI691" i="13"/>
  <c r="BB694" i="13"/>
  <c r="AI680" i="13"/>
  <c r="BE663" i="13"/>
  <c r="AV704" i="13"/>
  <c r="AI686" i="13"/>
  <c r="AJ676" i="13"/>
  <c r="AF710" i="13"/>
  <c r="AG676" i="13"/>
  <c r="BF666" i="13"/>
  <c r="AR692" i="13"/>
  <c r="BG663" i="13"/>
  <c r="AH674" i="13"/>
  <c r="AL712" i="13"/>
  <c r="AH680" i="13"/>
  <c r="BF712" i="13"/>
  <c r="BG705" i="13"/>
  <c r="AW682" i="13"/>
  <c r="AG710" i="13"/>
  <c r="BD709" i="13"/>
  <c r="BD699" i="13"/>
  <c r="BE672" i="13"/>
  <c r="BD686" i="13"/>
  <c r="BH692" i="13"/>
  <c r="AJ692" i="13"/>
  <c r="AL682" i="13"/>
  <c r="AH666" i="13"/>
  <c r="AI698" i="13"/>
  <c r="AI667" i="13"/>
  <c r="BE679" i="13"/>
  <c r="BD698" i="13"/>
  <c r="BD680" i="13"/>
  <c r="BG669" i="13"/>
  <c r="AR677" i="13"/>
  <c r="AQ796" i="13"/>
  <c r="AQ919" i="13" s="1" a="1"/>
  <c r="AQ919" i="13" s="1"/>
  <c r="AQ809" i="13"/>
  <c r="AQ1010" i="13" s="1" a="1"/>
  <c r="BF667" i="13"/>
  <c r="AK693" i="13"/>
  <c r="AF665" i="13"/>
  <c r="AJ678" i="13"/>
  <c r="BF672" i="13"/>
  <c r="AT704" i="13"/>
  <c r="BH668" i="13"/>
  <c r="BG670" i="13"/>
  <c r="AQ799" i="13"/>
  <c r="AQ940" i="13" s="1" a="1"/>
  <c r="AQ801" i="13"/>
  <c r="AQ954" i="13" s="1" a="1"/>
  <c r="BB671" i="13"/>
  <c r="AU682" i="13"/>
  <c r="AJ708" i="13"/>
  <c r="AI684" i="13"/>
  <c r="AK678" i="13"/>
  <c r="AI697" i="13"/>
  <c r="AG682" i="13"/>
  <c r="AH710" i="13"/>
  <c r="AI708" i="13"/>
  <c r="AF693" i="13"/>
  <c r="AK692" i="13"/>
  <c r="BF703" i="13"/>
  <c r="AQ683" i="13"/>
  <c r="BH703" i="13"/>
  <c r="BD684" i="13"/>
  <c r="AQ805" i="13"/>
  <c r="AQ982" i="13" s="1" a="1"/>
  <c r="AQ803" i="13"/>
  <c r="AQ968" i="13" s="1" a="1"/>
  <c r="BB684" i="13"/>
  <c r="AK672" i="13"/>
  <c r="BB677" i="13"/>
  <c r="AV689" i="13"/>
  <c r="BF679" i="13"/>
  <c r="AQ804" i="13"/>
  <c r="AQ975" i="13" s="1" a="1"/>
  <c r="AQ815" i="13"/>
  <c r="AQ1052" i="13" s="1" a="1"/>
  <c r="BG668" i="13"/>
  <c r="AH705" i="13"/>
  <c r="AL678" i="13"/>
  <c r="BF669" i="13"/>
  <c r="BH663" i="13"/>
  <c r="AQ798" i="13"/>
  <c r="AQ933" i="13" s="1" a="1"/>
  <c r="AQ806" i="13"/>
  <c r="AQ989" i="13" s="1" a="1"/>
  <c r="AW698" i="13"/>
  <c r="AG701" i="13"/>
  <c r="AJ671" i="13"/>
  <c r="AH678" i="13"/>
  <c r="AJ693" i="13"/>
  <c r="AK679" i="13"/>
  <c r="AK712" i="13"/>
  <c r="AI711" i="13"/>
  <c r="AH686" i="13"/>
  <c r="AH711" i="13"/>
  <c r="AL695" i="13"/>
  <c r="AK669" i="13"/>
  <c r="AG666" i="13"/>
  <c r="AL675" i="13"/>
  <c r="AG704" i="13"/>
  <c r="AG665" i="13"/>
  <c r="BC689" i="13"/>
  <c r="AW666" i="13"/>
  <c r="BD668" i="13"/>
  <c r="BG672" i="13"/>
  <c r="AT672" i="13"/>
  <c r="AQ810" i="13"/>
  <c r="AQ1017" i="13" s="1" a="1"/>
  <c r="AQ793" i="13"/>
  <c r="AQ898" i="13" s="1" a="1"/>
  <c r="BF670" i="13"/>
  <c r="BB696" i="13"/>
  <c r="AI700" i="13"/>
  <c r="BF682" i="13"/>
  <c r="AH675" i="13"/>
  <c r="AF671" i="13"/>
  <c r="AL702" i="13"/>
  <c r="AK680" i="13"/>
  <c r="AG672" i="13"/>
  <c r="BD670" i="13"/>
  <c r="AI701" i="13"/>
  <c r="BB672" i="13"/>
  <c r="AQ794" i="13"/>
  <c r="AQ905" i="13" s="1" a="1"/>
  <c r="BG677" i="13"/>
  <c r="BB992" i="13" a="1"/>
  <c r="AQ888" i="13"/>
  <c r="AQ881" i="13"/>
  <c r="AQ867" i="13"/>
  <c r="AQ870" i="13"/>
  <c r="AQ883" i="13"/>
  <c r="AQ875" i="13"/>
  <c r="AQ876" i="13"/>
  <c r="AQ878" i="13"/>
  <c r="AQ882" i="13"/>
  <c r="AQ877" i="13"/>
  <c r="AQ866" i="13"/>
  <c r="AQ868" i="13"/>
  <c r="AQ886" i="13"/>
  <c r="AQ865" i="13"/>
  <c r="AQ884" i="13"/>
  <c r="AQ880" i="13"/>
  <c r="AQ871" i="13"/>
  <c r="AQ872" i="13"/>
  <c r="AQ874" i="13"/>
  <c r="AQ887" i="13"/>
  <c r="AQ879" i="13"/>
  <c r="AQ885" i="13"/>
  <c r="AQ869" i="13"/>
  <c r="AQ873" i="13"/>
  <c r="AF805" i="13"/>
  <c r="AF806" i="13"/>
  <c r="AF795" i="13"/>
  <c r="AF801" i="13"/>
  <c r="AF816" i="13"/>
  <c r="AF798" i="13"/>
  <c r="AF800" i="13"/>
  <c r="AF797" i="13"/>
  <c r="AF810" i="13"/>
  <c r="AF807" i="13"/>
  <c r="AF815" i="13"/>
  <c r="AF808" i="13"/>
  <c r="AF796" i="13"/>
  <c r="AF794" i="13"/>
  <c r="AF804" i="13"/>
  <c r="AF813" i="13"/>
  <c r="AF793" i="13"/>
  <c r="AF802" i="13"/>
  <c r="AF814" i="13"/>
  <c r="AF799" i="13"/>
  <c r="AF812" i="13"/>
  <c r="AF803" i="13"/>
  <c r="AF811" i="13"/>
  <c r="AF809" i="13"/>
  <c r="AF774" i="13"/>
  <c r="AF772" i="13"/>
  <c r="AF773" i="13"/>
  <c r="AF779" i="13"/>
  <c r="AF786" i="13"/>
  <c r="AF778" i="13"/>
  <c r="AF791" i="13"/>
  <c r="AF771" i="13"/>
  <c r="AF785" i="13"/>
  <c r="AF783" i="13"/>
  <c r="AF787" i="13"/>
  <c r="AF770" i="13"/>
  <c r="AF781" i="13"/>
  <c r="AF776" i="13"/>
  <c r="AF790" i="13"/>
  <c r="AF782" i="13"/>
  <c r="AF788" i="13"/>
  <c r="AF775" i="13"/>
  <c r="AF780" i="13"/>
  <c r="AF784" i="13"/>
  <c r="AF789" i="13"/>
  <c r="AF769" i="13"/>
  <c r="AF777" i="13"/>
  <c r="AF792" i="13"/>
  <c r="BB791" i="13"/>
  <c r="BB788" i="13"/>
  <c r="BB786" i="13"/>
  <c r="BB789" i="13"/>
  <c r="BB776" i="13"/>
  <c r="BB774" i="13"/>
  <c r="BB787" i="13"/>
  <c r="BB775" i="13"/>
  <c r="BB782" i="13"/>
  <c r="BB773" i="13"/>
  <c r="BB772" i="13"/>
  <c r="BB770" i="13"/>
  <c r="BB771" i="13"/>
  <c r="BB783" i="13"/>
  <c r="BB778" i="13"/>
  <c r="BB781" i="13"/>
  <c r="BB777" i="13"/>
  <c r="BB790" i="13"/>
  <c r="BB792" i="13"/>
  <c r="BB784" i="13"/>
  <c r="BB769" i="13"/>
  <c r="BB785" i="13"/>
  <c r="BB780" i="13"/>
  <c r="BB779" i="13"/>
  <c r="BB767" i="13"/>
  <c r="BB1050" i="13" s="1" a="1"/>
  <c r="BB753" i="13"/>
  <c r="BB952" i="13" s="1" a="1"/>
  <c r="BB757" i="13"/>
  <c r="BB980" i="13" s="1" a="1"/>
  <c r="BB761" i="13"/>
  <c r="BB1008" i="13" s="1" a="1"/>
  <c r="BB765" i="13"/>
  <c r="BB1036" i="13" s="1" a="1"/>
  <c r="BB750" i="13"/>
  <c r="BB931" i="13" s="1" a="1"/>
  <c r="BB755" i="13"/>
  <c r="BB966" i="13" s="1" a="1"/>
  <c r="BB763" i="13"/>
  <c r="BB1022" i="13" s="1" a="1"/>
  <c r="BB759" i="13"/>
  <c r="BB994" i="13" s="1" a="1"/>
  <c r="BB756" i="13"/>
  <c r="BB973" i="13" s="1" a="1"/>
  <c r="BB751" i="13"/>
  <c r="BB938" i="13" s="1" a="1"/>
  <c r="BB760" i="13"/>
  <c r="BB1001" i="13" s="1" a="1"/>
  <c r="BB758" i="13"/>
  <c r="BB987" i="13" s="1" a="1"/>
  <c r="BB747" i="13"/>
  <c r="BB910" i="13" s="1" a="1"/>
  <c r="BB745" i="13"/>
  <c r="BB762" i="13"/>
  <c r="BB1015" i="13" s="1" a="1"/>
  <c r="BB764" i="13"/>
  <c r="BB1029" i="13" s="1" a="1"/>
  <c r="BB766" i="13"/>
  <c r="BB1043" i="13" s="1" a="1"/>
  <c r="BB752" i="13"/>
  <c r="BB945" i="13" s="1" a="1"/>
  <c r="BB768" i="13"/>
  <c r="BB1057" i="13" s="1" a="1"/>
  <c r="BB746" i="13"/>
  <c r="BB903" i="13" s="1" a="1"/>
  <c r="BB754" i="13"/>
  <c r="BB959" i="13" s="1" a="1"/>
  <c r="BB749" i="13"/>
  <c r="BB924" i="13" s="1" a="1"/>
  <c r="BB748" i="13"/>
  <c r="BB917" i="13" s="1" a="1"/>
  <c r="BB862" i="13"/>
  <c r="BB844" i="13"/>
  <c r="BB842" i="13"/>
  <c r="BB860" i="13"/>
  <c r="BB848" i="13"/>
  <c r="BB845" i="13"/>
  <c r="BB856" i="13"/>
  <c r="BB863" i="13"/>
  <c r="BB858" i="13"/>
  <c r="BB857" i="13"/>
  <c r="BB849" i="13"/>
  <c r="BB850" i="13"/>
  <c r="BB853" i="13"/>
  <c r="BB859" i="13"/>
  <c r="BB841" i="13"/>
  <c r="BB855" i="13"/>
  <c r="BB854" i="13"/>
  <c r="BB843" i="13"/>
  <c r="BB846" i="13"/>
  <c r="BB852" i="13"/>
  <c r="BB851" i="13"/>
  <c r="BB861" i="13"/>
  <c r="BB847" i="13"/>
  <c r="BB864" i="13"/>
  <c r="BB807" i="13"/>
  <c r="BB803" i="13"/>
  <c r="BB816" i="13"/>
  <c r="BB812" i="13"/>
  <c r="BB794" i="13"/>
  <c r="BB813" i="13"/>
  <c r="BB795" i="13"/>
  <c r="BB799" i="13"/>
  <c r="BB811" i="13"/>
  <c r="BB800" i="13"/>
  <c r="BB801" i="13"/>
  <c r="BB806" i="13"/>
  <c r="BB810" i="13"/>
  <c r="BB805" i="13"/>
  <c r="BB793" i="13"/>
  <c r="BB804" i="13"/>
  <c r="BB797" i="13"/>
  <c r="BB814" i="13"/>
  <c r="BB798" i="13"/>
  <c r="BB808" i="13"/>
  <c r="BB802" i="13"/>
  <c r="BB796" i="13"/>
  <c r="BB815" i="13"/>
  <c r="BB809" i="13"/>
  <c r="AQ830" i="13"/>
  <c r="AQ835" i="13"/>
  <c r="AQ834" i="13"/>
  <c r="AQ820" i="13"/>
  <c r="AQ838" i="13"/>
  <c r="AQ827" i="13"/>
  <c r="AQ823" i="13"/>
  <c r="AQ836" i="13"/>
  <c r="AQ832" i="13"/>
  <c r="AQ817" i="13"/>
  <c r="AQ819" i="13"/>
  <c r="AQ840" i="13"/>
  <c r="AQ828" i="13"/>
  <c r="AQ825" i="13"/>
  <c r="AQ822" i="13"/>
  <c r="AQ837" i="13"/>
  <c r="AQ826" i="13"/>
  <c r="AQ818" i="13"/>
  <c r="AQ831" i="13"/>
  <c r="AQ824" i="13"/>
  <c r="AQ839" i="13"/>
  <c r="AQ833" i="13"/>
  <c r="AQ821" i="13"/>
  <c r="AQ829" i="13"/>
  <c r="AQ758" i="13"/>
  <c r="AQ987" i="13" s="1" a="1"/>
  <c r="AQ766" i="13"/>
  <c r="AQ1043" i="13" s="1" a="1"/>
  <c r="AQ752" i="13"/>
  <c r="AQ945" i="13" s="1" a="1"/>
  <c r="AQ761" i="13"/>
  <c r="AQ1008" i="13" s="1" a="1"/>
  <c r="AQ749" i="13"/>
  <c r="AQ924" i="13" s="1" a="1"/>
  <c r="AQ754" i="13"/>
  <c r="AQ959" i="13" s="1" a="1"/>
  <c r="AQ764" i="13"/>
  <c r="AQ1029" i="13" s="1" a="1"/>
  <c r="AQ751" i="13"/>
  <c r="AQ938" i="13" s="1" a="1"/>
  <c r="AQ762" i="13"/>
  <c r="AQ1015" i="13" s="1" a="1"/>
  <c r="AQ760" i="13"/>
  <c r="AQ1001" i="13" s="1" a="1"/>
  <c r="AQ753" i="13"/>
  <c r="AQ952" i="13" s="1" a="1"/>
  <c r="AQ748" i="13"/>
  <c r="AQ917" i="13" s="1" a="1"/>
  <c r="AQ768" i="13"/>
  <c r="AQ1057" i="13" s="1" a="1"/>
  <c r="AQ746" i="13"/>
  <c r="AQ903" i="13" s="1" a="1"/>
  <c r="AQ757" i="13"/>
  <c r="AQ980" i="13" s="1" a="1"/>
  <c r="AQ756" i="13"/>
  <c r="AQ973" i="13" s="1" a="1"/>
  <c r="AQ750" i="13"/>
  <c r="AQ931" i="13" s="1" a="1"/>
  <c r="AQ767" i="13"/>
  <c r="AQ1050" i="13" s="1" a="1"/>
  <c r="AQ745" i="13"/>
  <c r="AQ747" i="13"/>
  <c r="AQ910" i="13" s="1" a="1"/>
  <c r="AQ765" i="13"/>
  <c r="AQ1036" i="13" s="1" a="1"/>
  <c r="AQ763" i="13"/>
  <c r="AQ1022" i="13" s="1" a="1"/>
  <c r="AQ755" i="13"/>
  <c r="AQ966" i="13" s="1" a="1"/>
  <c r="AQ759" i="13"/>
  <c r="AQ994" i="13" s="1" a="1"/>
  <c r="AI666" i="13"/>
  <c r="AH693" i="13"/>
  <c r="AT664" i="13"/>
  <c r="AQ670" i="13"/>
  <c r="AL684" i="13"/>
  <c r="AV695" i="13"/>
  <c r="AW663" i="13"/>
  <c r="BH705" i="13"/>
  <c r="AR697" i="13"/>
  <c r="BG709" i="13"/>
  <c r="AV698" i="13"/>
  <c r="BB692" i="13"/>
  <c r="AW704" i="13"/>
  <c r="AS708" i="13"/>
  <c r="BC677" i="13"/>
  <c r="AU692" i="13"/>
  <c r="BE680" i="13"/>
  <c r="AR675" i="13"/>
  <c r="AF854" i="13"/>
  <c r="AF863" i="13"/>
  <c r="AF841" i="13"/>
  <c r="AF857" i="13"/>
  <c r="AF864" i="13"/>
  <c r="AF862" i="13"/>
  <c r="AF845" i="13"/>
  <c r="AF853" i="13"/>
  <c r="AF844" i="13"/>
  <c r="AF856" i="13"/>
  <c r="AF860" i="13"/>
  <c r="AF849" i="13"/>
  <c r="AF861" i="13"/>
  <c r="AF851" i="13"/>
  <c r="AF859" i="13"/>
  <c r="AF848" i="13"/>
  <c r="AF858" i="13"/>
  <c r="AF852" i="13"/>
  <c r="AF846" i="13"/>
  <c r="AF855" i="13"/>
  <c r="AF843" i="13"/>
  <c r="AF842" i="13"/>
  <c r="AF847" i="13"/>
  <c r="AF850" i="13"/>
  <c r="AK701" i="13"/>
  <c r="AL666" i="13"/>
  <c r="AH669" i="13"/>
  <c r="AK711" i="13"/>
  <c r="AJ679" i="13"/>
  <c r="AT667" i="13"/>
  <c r="BB681" i="13"/>
  <c r="AQ690" i="13"/>
  <c r="AF674" i="13"/>
  <c r="BB683" i="13"/>
  <c r="AV667" i="13"/>
  <c r="BE692" i="13"/>
  <c r="AW671" i="13"/>
  <c r="BG673" i="13"/>
  <c r="AQ701" i="13"/>
  <c r="BC672" i="13"/>
  <c r="AV696" i="13"/>
  <c r="BC712" i="13"/>
  <c r="AU683" i="13"/>
  <c r="BB712" i="13"/>
  <c r="AQ677" i="13"/>
  <c r="BF663" i="13"/>
  <c r="AQ679" i="13"/>
  <c r="AW690" i="13"/>
  <c r="BF685" i="13"/>
  <c r="AW676" i="13"/>
  <c r="BB699" i="13"/>
  <c r="BD665" i="13"/>
  <c r="AS695" i="13"/>
  <c r="BE691" i="13"/>
  <c r="AR708" i="13"/>
  <c r="AG674" i="13"/>
  <c r="AH676" i="13"/>
  <c r="AL671" i="13"/>
  <c r="AG669" i="13"/>
  <c r="AJ685" i="13"/>
  <c r="AG693" i="13"/>
  <c r="AH671" i="13"/>
  <c r="AT682" i="13"/>
  <c r="AV697" i="13"/>
  <c r="AQ704" i="13"/>
  <c r="BC692" i="13"/>
  <c r="AQ693" i="13"/>
  <c r="BF673" i="13"/>
  <c r="AV679" i="13"/>
  <c r="BB685" i="13"/>
  <c r="AU670" i="13"/>
  <c r="BH699" i="13"/>
  <c r="AR686" i="13"/>
  <c r="BG686" i="13"/>
  <c r="AQ694" i="13"/>
  <c r="BD692" i="13"/>
  <c r="AS664" i="13"/>
  <c r="BE712" i="13"/>
  <c r="AQ697" i="13"/>
  <c r="BH706" i="13"/>
  <c r="BF691" i="13"/>
  <c r="AS705" i="13"/>
  <c r="BB693" i="13"/>
  <c r="AS693" i="13"/>
  <c r="AJ700" i="13"/>
  <c r="AF679" i="13"/>
  <c r="AF666" i="13"/>
  <c r="AL667" i="13"/>
  <c r="AK691" i="13"/>
  <c r="AJ680" i="13"/>
  <c r="AF706" i="13"/>
  <c r="AK702" i="13"/>
  <c r="AW677" i="13"/>
  <c r="AU702" i="13"/>
  <c r="AU695" i="13"/>
  <c r="BE697" i="13"/>
  <c r="AW667" i="13"/>
  <c r="BB840" i="13"/>
  <c r="BB836" i="13"/>
  <c r="BB837" i="13"/>
  <c r="BB839" i="13"/>
  <c r="BB825" i="13"/>
  <c r="BB828" i="13"/>
  <c r="BB823" i="13"/>
  <c r="BB821" i="13"/>
  <c r="BB824" i="13"/>
  <c r="BB822" i="13"/>
  <c r="BB838" i="13"/>
  <c r="BB835" i="13"/>
  <c r="BB833" i="13"/>
  <c r="BB820" i="13"/>
  <c r="BB830" i="13"/>
  <c r="BB832" i="13"/>
  <c r="BB827" i="13"/>
  <c r="BB831" i="13"/>
  <c r="BB834" i="13"/>
  <c r="BB829" i="13"/>
  <c r="BB819" i="13"/>
  <c r="BB817" i="13"/>
  <c r="BB818" i="13"/>
  <c r="BB826" i="13"/>
  <c r="BC673" i="13"/>
  <c r="AR695" i="13"/>
  <c r="BG665" i="13"/>
  <c r="AU663" i="13"/>
  <c r="BB679" i="13"/>
  <c r="AR679" i="13"/>
  <c r="BE695" i="13"/>
  <c r="AU677" i="13"/>
  <c r="BH710" i="13"/>
  <c r="AS709" i="13"/>
  <c r="BE682" i="13"/>
  <c r="AU671" i="13"/>
  <c r="BC697" i="13"/>
  <c r="AR678" i="13"/>
  <c r="BC706" i="13"/>
  <c r="AV702" i="13"/>
  <c r="AI704" i="13"/>
  <c r="AL674" i="13"/>
  <c r="AJ669" i="13"/>
  <c r="AJ712" i="13"/>
  <c r="AG697" i="13"/>
  <c r="AG706" i="13"/>
  <c r="AL705" i="13"/>
  <c r="AF678" i="13"/>
  <c r="AG712" i="13"/>
  <c r="AF711" i="13"/>
  <c r="BD677" i="13"/>
  <c r="AU668" i="13"/>
  <c r="BE699" i="13"/>
  <c r="AT671" i="13"/>
  <c r="AF712" i="13"/>
  <c r="BH698" i="13"/>
  <c r="AV675" i="13"/>
  <c r="BE670" i="13"/>
  <c r="AS697" i="13"/>
  <c r="BC683" i="13"/>
  <c r="BC711" i="13"/>
  <c r="AT676" i="13"/>
  <c r="BH686" i="13"/>
  <c r="AR681" i="13"/>
  <c r="BG666" i="13"/>
  <c r="AQ672" i="13"/>
  <c r="BD705" i="13"/>
  <c r="AS666" i="13"/>
  <c r="AQ926" i="13" a="1"/>
  <c r="BG684" i="13"/>
  <c r="AS696" i="13"/>
  <c r="BG671" i="13"/>
  <c r="AR667" i="13"/>
  <c r="BG680" i="13"/>
  <c r="BC670" i="13"/>
  <c r="AT683" i="13"/>
  <c r="AQ792" i="13"/>
  <c r="AQ777" i="13"/>
  <c r="AQ780" i="13"/>
  <c r="AQ774" i="13"/>
  <c r="AQ770" i="13"/>
  <c r="AQ787" i="13"/>
  <c r="AQ781" i="13"/>
  <c r="AQ773" i="13"/>
  <c r="AQ772" i="13"/>
  <c r="AQ791" i="13"/>
  <c r="AQ779" i="13"/>
  <c r="AQ790" i="13"/>
  <c r="AQ785" i="13"/>
  <c r="AQ789" i="13"/>
  <c r="AQ778" i="13"/>
  <c r="AQ775" i="13"/>
  <c r="AQ769" i="13"/>
  <c r="AQ786" i="13"/>
  <c r="AQ784" i="13"/>
  <c r="AQ782" i="13"/>
  <c r="AQ788" i="13"/>
  <c r="AQ771" i="13"/>
  <c r="AQ783" i="13"/>
  <c r="AQ776" i="13"/>
  <c r="AL711" i="13"/>
  <c r="AF672" i="13"/>
  <c r="AF675" i="13"/>
  <c r="AH698" i="13"/>
  <c r="AK671" i="13"/>
  <c r="AF669" i="13"/>
  <c r="AQ851" i="13"/>
  <c r="AQ850" i="13"/>
  <c r="AQ861" i="13"/>
  <c r="AQ845" i="13"/>
  <c r="AQ846" i="13"/>
  <c r="AQ856" i="13"/>
  <c r="AQ855" i="13"/>
  <c r="AQ860" i="13"/>
  <c r="AQ863" i="13"/>
  <c r="AQ844" i="13"/>
  <c r="AQ842" i="13"/>
  <c r="AQ853" i="13"/>
  <c r="AQ854" i="13"/>
  <c r="AQ862" i="13"/>
  <c r="AQ859" i="13"/>
  <c r="AQ852" i="13"/>
  <c r="AQ848" i="13"/>
  <c r="AQ847" i="13"/>
  <c r="AQ858" i="13"/>
  <c r="AQ864" i="13"/>
  <c r="AQ841" i="13"/>
  <c r="AQ843" i="13"/>
  <c r="AQ849" i="13"/>
  <c r="AQ857" i="13"/>
  <c r="BC705" i="13"/>
  <c r="AS704" i="13"/>
  <c r="BE684" i="13"/>
  <c r="AT681" i="13"/>
  <c r="AI695" i="13"/>
  <c r="BC684" i="13"/>
  <c r="AQ692" i="13"/>
  <c r="BH693" i="13"/>
  <c r="AT703" i="13"/>
  <c r="BF671" i="13"/>
  <c r="BE677" i="13"/>
  <c r="AV686" i="13"/>
  <c r="BD663" i="13"/>
  <c r="AU701" i="13"/>
  <c r="BE667" i="13"/>
  <c r="AQ708" i="13"/>
  <c r="BH697" i="13"/>
  <c r="AT679" i="13"/>
  <c r="BF680" i="13"/>
  <c r="AW712" i="13"/>
  <c r="AT663" i="13"/>
  <c r="AF827" i="13"/>
  <c r="AF821" i="13"/>
  <c r="AF836" i="13"/>
  <c r="AF822" i="13"/>
  <c r="AF832" i="13"/>
  <c r="AF833" i="13"/>
  <c r="AF829" i="13"/>
  <c r="AF830" i="13"/>
  <c r="AF838" i="13"/>
  <c r="AF818" i="13"/>
  <c r="AF837" i="13"/>
  <c r="AF825" i="13"/>
  <c r="AF826" i="13"/>
  <c r="AF824" i="13"/>
  <c r="AF831" i="13"/>
  <c r="AF840" i="13"/>
  <c r="AF839" i="13"/>
  <c r="AF834" i="13"/>
  <c r="AF835" i="13"/>
  <c r="AF823" i="13"/>
  <c r="AF828" i="13"/>
  <c r="AF819" i="13"/>
  <c r="AF820" i="13"/>
  <c r="AF817" i="13"/>
  <c r="AV677" i="13"/>
  <c r="AI702" i="13"/>
  <c r="AQ676" i="13"/>
  <c r="AS712" i="13"/>
  <c r="AV666" i="13"/>
  <c r="AR702" i="13"/>
  <c r="AU705" i="13"/>
  <c r="AT694" i="13"/>
  <c r="AQ681" i="13"/>
  <c r="BG683" i="13"/>
  <c r="BB682" i="13"/>
  <c r="BC671" i="13"/>
  <c r="BH680" i="13"/>
  <c r="BD683" i="13"/>
  <c r="BG685" i="13"/>
  <c r="BC667" i="13"/>
  <c r="BB686" i="13"/>
  <c r="BE686" i="13"/>
  <c r="BB680" i="13"/>
  <c r="BH679" i="13"/>
  <c r="BB668" i="13"/>
  <c r="BD676" i="13"/>
  <c r="BF668" i="13"/>
  <c r="BH673" i="13"/>
  <c r="BE675" i="13"/>
  <c r="BF681" i="13"/>
  <c r="BC675" i="13"/>
  <c r="BD679" i="13"/>
  <c r="BE671" i="13"/>
  <c r="BD678" i="13"/>
  <c r="BG678" i="13"/>
  <c r="BF686" i="13"/>
  <c r="BB674" i="13"/>
  <c r="BE669" i="13"/>
  <c r="BE676" i="13"/>
  <c r="BB663" i="13"/>
  <c r="BC678" i="13"/>
  <c r="BB667" i="13"/>
  <c r="BG667" i="13"/>
  <c r="BE668" i="13"/>
  <c r="BG679" i="13"/>
  <c r="BD682" i="13"/>
  <c r="BH666" i="13"/>
  <c r="BD674" i="13"/>
  <c r="BF674" i="13"/>
  <c r="BH675" i="13"/>
  <c r="BE683" i="13"/>
  <c r="BH676" i="13"/>
  <c r="BE665" i="13"/>
  <c r="BF677" i="13"/>
  <c r="BE664" i="13"/>
  <c r="BH674" i="13"/>
  <c r="BC663" i="13"/>
  <c r="BB664" i="13"/>
  <c r="BH678" i="13"/>
  <c r="BC666" i="13"/>
  <c r="BH667" i="13"/>
  <c r="BC679" i="13"/>
  <c r="BF683" i="13"/>
  <c r="BB665" i="13"/>
  <c r="BD666" i="13"/>
  <c r="BC664" i="13"/>
  <c r="BE681" i="13"/>
  <c r="BH681" i="13"/>
  <c r="BB673" i="13"/>
  <c r="BH670" i="13"/>
  <c r="BC676" i="13"/>
  <c r="BD675" i="13"/>
  <c r="BB678" i="13"/>
  <c r="BF665" i="13"/>
  <c r="BB675" i="13"/>
  <c r="BH671" i="13"/>
  <c r="BC686" i="13"/>
  <c r="BH677" i="13"/>
  <c r="BC681" i="13"/>
  <c r="BE685" i="13"/>
  <c r="BC669" i="13"/>
  <c r="BD672" i="13"/>
  <c r="BG664" i="13"/>
  <c r="BH682" i="13"/>
  <c r="BG676" i="13"/>
  <c r="BD673" i="13"/>
  <c r="BB670" i="13"/>
  <c r="BB676" i="13"/>
  <c r="BB666" i="13"/>
  <c r="BE673" i="13"/>
  <c r="BG675" i="13"/>
  <c r="BH672" i="13"/>
  <c r="BC674" i="13"/>
  <c r="BG681" i="13"/>
  <c r="BF676" i="13"/>
  <c r="BE666" i="13"/>
  <c r="BF664" i="13"/>
  <c r="BE678" i="13"/>
  <c r="BD664" i="13"/>
  <c r="BF678" i="13"/>
  <c r="BD681" i="13"/>
  <c r="BH684" i="13"/>
  <c r="BG674" i="13"/>
  <c r="BC685" i="13"/>
  <c r="BH664" i="13"/>
  <c r="BC680" i="13"/>
  <c r="BE674" i="13"/>
  <c r="AR666" i="13"/>
  <c r="AR663" i="13"/>
  <c r="AQ675" i="13"/>
  <c r="AR671" i="13"/>
  <c r="AQ668" i="13"/>
  <c r="AS683" i="13"/>
  <c r="AV683" i="13"/>
  <c r="AT673" i="13"/>
  <c r="AW678" i="13"/>
  <c r="AS679" i="13"/>
  <c r="AS684" i="13"/>
  <c r="AT680" i="13"/>
  <c r="AQ686" i="13"/>
  <c r="AW670" i="13"/>
  <c r="AQ671" i="13"/>
  <c r="AV670" i="13"/>
  <c r="AQ682" i="13"/>
  <c r="AR682" i="13"/>
  <c r="AR680" i="13"/>
  <c r="AW679" i="13"/>
  <c r="AS674" i="13"/>
  <c r="AU679" i="13"/>
  <c r="AV676" i="13"/>
  <c r="AU681" i="13"/>
  <c r="AS685" i="13"/>
  <c r="AV674" i="13"/>
  <c r="AS670" i="13"/>
  <c r="AT665" i="13"/>
  <c r="AR685" i="13"/>
  <c r="AV669" i="13"/>
  <c r="AQ678" i="13"/>
  <c r="AV678" i="13"/>
  <c r="AU680" i="13"/>
  <c r="AS680" i="13"/>
  <c r="AW681" i="13"/>
  <c r="AV668" i="13"/>
  <c r="AU675" i="13"/>
  <c r="AW683" i="13"/>
  <c r="AS671" i="13"/>
  <c r="AU673" i="13"/>
  <c r="AU684" i="13"/>
  <c r="AQ680" i="13"/>
  <c r="AW672" i="13"/>
  <c r="AU667" i="13"/>
  <c r="AT668" i="13"/>
  <c r="AV672" i="13"/>
  <c r="AW674" i="13"/>
  <c r="AQ667" i="13"/>
  <c r="AQ664" i="13"/>
  <c r="AR683" i="13"/>
  <c r="AU666" i="13"/>
  <c r="AV665" i="13"/>
  <c r="AT669" i="13"/>
  <c r="AS677" i="13"/>
  <c r="AW665" i="13"/>
  <c r="AQ663" i="13"/>
  <c r="AQ666" i="13"/>
  <c r="AQ674" i="13"/>
  <c r="AU674" i="13"/>
  <c r="AV685" i="13"/>
  <c r="AW664" i="13"/>
  <c r="AW686" i="13"/>
  <c r="AS669" i="13"/>
  <c r="AW680" i="13"/>
  <c r="AT675" i="13"/>
  <c r="AQ673" i="13"/>
  <c r="AR669" i="13"/>
  <c r="AV681" i="13"/>
  <c r="AT685" i="13"/>
  <c r="AV663" i="13"/>
  <c r="AR684" i="13"/>
  <c r="AT678" i="13"/>
  <c r="AR670" i="13"/>
  <c r="AT677" i="13"/>
  <c r="AT674" i="13"/>
  <c r="AR673" i="13"/>
  <c r="AU676" i="13"/>
  <c r="AS673" i="13"/>
  <c r="AQ685" i="13"/>
  <c r="AU665" i="13"/>
  <c r="AV684" i="13"/>
  <c r="AT686" i="13"/>
  <c r="AQ665" i="13"/>
  <c r="AS667" i="13"/>
  <c r="AU664" i="13"/>
  <c r="AU685" i="13"/>
  <c r="AT684" i="13"/>
  <c r="AV664" i="13"/>
  <c r="AW685" i="13"/>
  <c r="AV673" i="13"/>
  <c r="AS682" i="13"/>
  <c r="AR674" i="13"/>
  <c r="AS665" i="13"/>
  <c r="AS678" i="13"/>
  <c r="AS686" i="13"/>
  <c r="AW673" i="13"/>
  <c r="AW684" i="13"/>
  <c r="AS668" i="13"/>
  <c r="AU669" i="13"/>
  <c r="AW675" i="13"/>
  <c r="AR665" i="13"/>
  <c r="AR676" i="13"/>
  <c r="AV671" i="13"/>
  <c r="AV680" i="13"/>
  <c r="AS694" i="13"/>
  <c r="AS681" i="13"/>
  <c r="AF764" i="13"/>
  <c r="AF1029" i="13" s="1" a="1"/>
  <c r="AF747" i="13"/>
  <c r="AF910" i="13" s="1" a="1"/>
  <c r="AF762" i="13"/>
  <c r="AF1015" i="13" s="1" a="1"/>
  <c r="AF768" i="13"/>
  <c r="AF1057" i="13" s="1" a="1"/>
  <c r="AF760" i="13"/>
  <c r="AF1001" i="13" s="1" a="1"/>
  <c r="AF765" i="13"/>
  <c r="AF1036" i="13" s="1" a="1"/>
  <c r="AF757" i="13"/>
  <c r="AF980" i="13" s="1" a="1"/>
  <c r="AF766" i="13"/>
  <c r="AF1043" i="13" s="1" a="1"/>
  <c r="AF755" i="13"/>
  <c r="AF966" i="13" s="1" a="1"/>
  <c r="AF758" i="13"/>
  <c r="AF987" i="13" s="1" a="1"/>
  <c r="AF746" i="13"/>
  <c r="AF903" i="13" s="1" a="1"/>
  <c r="AF748" i="13"/>
  <c r="AF917" i="13" s="1" a="1"/>
  <c r="AF753" i="13"/>
  <c r="AF952" i="13" s="1" a="1"/>
  <c r="AF750" i="13"/>
  <c r="AF931" i="13" s="1" a="1"/>
  <c r="AF745" i="13"/>
  <c r="AF754" i="13"/>
  <c r="AF959" i="13" s="1" a="1"/>
  <c r="AF756" i="13"/>
  <c r="AF973" i="13" s="1" a="1"/>
  <c r="AF761" i="13"/>
  <c r="AF1008" i="13" s="1" a="1"/>
  <c r="AF763" i="13"/>
  <c r="AF1022" i="13" s="1" a="1"/>
  <c r="AF759" i="13"/>
  <c r="AF994" i="13" s="1" a="1"/>
  <c r="AF751" i="13"/>
  <c r="AF938" i="13" s="1" a="1"/>
  <c r="AF752" i="13"/>
  <c r="AF945" i="13" s="1" a="1"/>
  <c r="AF749" i="13"/>
  <c r="AF924" i="13" s="1" a="1"/>
  <c r="AF767" i="13"/>
  <c r="AF1050" i="13" s="1" a="1"/>
  <c r="AS703" i="13"/>
  <c r="AW707" i="13"/>
  <c r="AW668" i="13"/>
  <c r="AU672" i="13"/>
  <c r="AQ684" i="13"/>
  <c r="BF711" i="13"/>
  <c r="BB707" i="13"/>
  <c r="BG711" i="13"/>
  <c r="BB708" i="13"/>
  <c r="BD691" i="13"/>
  <c r="BH691" i="13"/>
  <c r="BC709" i="13"/>
  <c r="BB709" i="13"/>
  <c r="BG695" i="13"/>
  <c r="BG706" i="13"/>
  <c r="BG694" i="13"/>
  <c r="BF708" i="13"/>
  <c r="BB706" i="13"/>
  <c r="BD711" i="13"/>
  <c r="BH695" i="13"/>
  <c r="BD712" i="13"/>
  <c r="BD706" i="13"/>
  <c r="BG708" i="13"/>
  <c r="BG701" i="13"/>
  <c r="BG700" i="13"/>
  <c r="BF707" i="13"/>
  <c r="BF702" i="13"/>
  <c r="BE708" i="13"/>
  <c r="BE710" i="13"/>
  <c r="BD693" i="13"/>
  <c r="BG692" i="13"/>
  <c r="BG696" i="13"/>
  <c r="BD702" i="13"/>
  <c r="BF695" i="13"/>
  <c r="BD710" i="13"/>
  <c r="BF689" i="13"/>
  <c r="BE701" i="13"/>
  <c r="BF705" i="13"/>
  <c r="BE702" i="13"/>
  <c r="BC701" i="13"/>
  <c r="BF701" i="13"/>
  <c r="BC698" i="13"/>
  <c r="BH694" i="13"/>
  <c r="BD704" i="13"/>
  <c r="BC694" i="13"/>
  <c r="BH702" i="13"/>
  <c r="BG704" i="13"/>
  <c r="BD697" i="13"/>
  <c r="BE705" i="13"/>
  <c r="BF692" i="13"/>
  <c r="BB703" i="13"/>
  <c r="BE696" i="13"/>
  <c r="BB700" i="13"/>
  <c r="BC704" i="13"/>
  <c r="BB698" i="13"/>
  <c r="BE703" i="13"/>
  <c r="BE689" i="13"/>
  <c r="BD703" i="13"/>
  <c r="BH689" i="13"/>
  <c r="BE704" i="13"/>
  <c r="BE700" i="13"/>
  <c r="BB697" i="13"/>
  <c r="BH711" i="13"/>
  <c r="BE698" i="13"/>
  <c r="BB705" i="13"/>
  <c r="BG699" i="13"/>
  <c r="BH700" i="13"/>
  <c r="BB704" i="13"/>
  <c r="BB690" i="13"/>
  <c r="BD696" i="13"/>
  <c r="BD694" i="13"/>
  <c r="BG703" i="13"/>
  <c r="BG712" i="13"/>
  <c r="BC690" i="13"/>
  <c r="BE707" i="13"/>
  <c r="BF696" i="13"/>
  <c r="BH709" i="13"/>
  <c r="BB711" i="13"/>
  <c r="BC702" i="13"/>
  <c r="BD701" i="13"/>
  <c r="BG702" i="13"/>
  <c r="BG710" i="13"/>
  <c r="BC700" i="13"/>
  <c r="BC699" i="13"/>
  <c r="BD689" i="13"/>
  <c r="BG689" i="13"/>
  <c r="BC707" i="13"/>
  <c r="BG697" i="13"/>
  <c r="BB695" i="13"/>
  <c r="BF690" i="13"/>
  <c r="BC710" i="13"/>
  <c r="BH704" i="13"/>
  <c r="BC696" i="13"/>
  <c r="BB702" i="13"/>
  <c r="BG690" i="13"/>
  <c r="BG698" i="13"/>
  <c r="BF700" i="13"/>
  <c r="BE690" i="13"/>
  <c r="BE693" i="13"/>
  <c r="BC708" i="13"/>
  <c r="BF710" i="13"/>
  <c r="BG707" i="13"/>
  <c r="BF704" i="13"/>
  <c r="BG691" i="13"/>
  <c r="BF697" i="13"/>
  <c r="BF699" i="13"/>
  <c r="BE706" i="13"/>
  <c r="BD695" i="13"/>
  <c r="BD690" i="13"/>
  <c r="BF698" i="13"/>
  <c r="BD707" i="13"/>
  <c r="BD700" i="13"/>
  <c r="BH701" i="13"/>
  <c r="BC691" i="13"/>
  <c r="BC703" i="13"/>
  <c r="BH712" i="13"/>
  <c r="BB710" i="13"/>
  <c r="BH707" i="13"/>
  <c r="BH690" i="13"/>
  <c r="BF706" i="13"/>
  <c r="BE709" i="13"/>
  <c r="BF693" i="13"/>
  <c r="AV701" i="13"/>
  <c r="AU708" i="13"/>
  <c r="AS692" i="13"/>
  <c r="AT693" i="13"/>
  <c r="AQ707" i="13"/>
  <c r="AW702" i="13"/>
  <c r="AQ711" i="13"/>
  <c r="AS700" i="13"/>
  <c r="AR691" i="13"/>
  <c r="AR700" i="13"/>
  <c r="AQ703" i="13"/>
  <c r="AT707" i="13"/>
  <c r="AW708" i="13"/>
  <c r="AV700" i="13"/>
  <c r="AT691" i="13"/>
  <c r="AS710" i="13"/>
  <c r="AR698" i="13"/>
  <c r="AR707" i="13"/>
  <c r="AS701" i="13"/>
  <c r="AR690" i="13"/>
  <c r="AT690" i="13"/>
  <c r="AR706" i="13"/>
  <c r="AU706" i="13"/>
  <c r="AU696" i="13"/>
  <c r="AR704" i="13"/>
  <c r="AS706" i="13"/>
  <c r="AQ702" i="13"/>
  <c r="AS689" i="13"/>
  <c r="AW693" i="13"/>
  <c r="AS711" i="13"/>
  <c r="AS690" i="13"/>
  <c r="AR705" i="13"/>
  <c r="AQ695" i="13"/>
  <c r="AR711" i="13"/>
  <c r="AT697" i="13"/>
  <c r="AR710" i="13"/>
  <c r="AW699" i="13"/>
  <c r="AV708" i="13"/>
  <c r="AW710" i="13"/>
  <c r="AW689" i="13"/>
  <c r="AV693" i="13"/>
  <c r="AS698" i="13"/>
  <c r="AR701" i="13"/>
  <c r="AT698" i="13"/>
  <c r="AV706" i="13"/>
  <c r="AW711" i="13"/>
  <c r="AU697" i="13"/>
  <c r="AQ705" i="13"/>
  <c r="AW703" i="13"/>
  <c r="AW692" i="13"/>
  <c r="AU699" i="13"/>
  <c r="AW691" i="13"/>
  <c r="AU710" i="13"/>
  <c r="AW695" i="13"/>
  <c r="AR693" i="13"/>
  <c r="AQ700" i="13"/>
  <c r="AV711" i="13"/>
  <c r="AQ696" i="13"/>
  <c r="AU698" i="13"/>
  <c r="AV691" i="13"/>
  <c r="AT709" i="13"/>
  <c r="AR694" i="13"/>
  <c r="AT702" i="13"/>
  <c r="AT711" i="13"/>
  <c r="AU689" i="13"/>
  <c r="AW694" i="13"/>
  <c r="AT708" i="13"/>
  <c r="AV703" i="13"/>
  <c r="AV692" i="13"/>
  <c r="AU700" i="13"/>
  <c r="AS699" i="13"/>
  <c r="AW706" i="13"/>
  <c r="AU704" i="13"/>
  <c r="AW700" i="13"/>
  <c r="AV699" i="13"/>
  <c r="AV712" i="13"/>
  <c r="AV705" i="13"/>
  <c r="AU711" i="13"/>
  <c r="AU709" i="13"/>
  <c r="AT692" i="13"/>
  <c r="AQ691" i="13"/>
  <c r="AT700" i="13"/>
  <c r="AT705" i="13"/>
  <c r="AR699" i="13"/>
  <c r="AW697" i="13"/>
  <c r="AT706" i="13"/>
  <c r="AU691" i="13"/>
  <c r="AV710" i="13"/>
  <c r="AS707" i="13"/>
  <c r="AT696" i="13"/>
  <c r="AQ710" i="13"/>
  <c r="AQ698" i="13"/>
  <c r="AU694" i="13"/>
  <c r="AT689" i="13"/>
  <c r="AQ699" i="13"/>
  <c r="AS702" i="13"/>
  <c r="AR712" i="13"/>
  <c r="AT710" i="13"/>
  <c r="AT699" i="13"/>
  <c r="AU703" i="13"/>
  <c r="AQ706" i="13"/>
  <c r="AS691" i="13"/>
  <c r="AQ709" i="13"/>
  <c r="AU712" i="13"/>
  <c r="AR703" i="13"/>
  <c r="BH696" i="13"/>
  <c r="AW696" i="13"/>
  <c r="BE711" i="13"/>
  <c r="AU693" i="13"/>
  <c r="AV682" i="13"/>
  <c r="AQ669" i="13"/>
  <c r="AR672" i="13"/>
  <c r="AQ947" i="13" a="1"/>
  <c r="BH683" i="13"/>
  <c r="AU686" i="13"/>
  <c r="BC682" i="13"/>
  <c r="AS663" i="13"/>
  <c r="BB689" i="13"/>
  <c r="BD685" i="13"/>
  <c r="AW705" i="13"/>
  <c r="AK665" i="13"/>
  <c r="AI665" i="13"/>
  <c r="AL672" i="13"/>
  <c r="AH682" i="13"/>
  <c r="AJ675" i="13"/>
  <c r="AF682" i="13"/>
  <c r="AL665" i="13"/>
  <c r="AH665" i="13"/>
  <c r="AK667" i="13"/>
  <c r="AI672" i="13"/>
  <c r="AG678" i="13"/>
  <c r="AF680" i="13"/>
  <c r="AG667" i="13"/>
  <c r="AK664" i="13"/>
  <c r="AJ663" i="13"/>
  <c r="AK676" i="13"/>
  <c r="AJ664" i="13"/>
  <c r="AI669" i="13"/>
  <c r="AI678" i="13"/>
  <c r="AI682" i="13"/>
  <c r="AH673" i="13"/>
  <c r="AG670" i="13"/>
  <c r="AJ668" i="13"/>
  <c r="AK686" i="13"/>
  <c r="AJ674" i="13"/>
  <c r="AF677" i="13"/>
  <c r="AG680" i="13"/>
  <c r="AI676" i="13"/>
  <c r="AG671" i="13"/>
  <c r="AL677" i="13"/>
  <c r="AJ683" i="13"/>
  <c r="AH679" i="13"/>
  <c r="AG681" i="13"/>
  <c r="AI671" i="13"/>
  <c r="AL685" i="13"/>
  <c r="AF664" i="13"/>
  <c r="AI668" i="13"/>
  <c r="AH677" i="13"/>
  <c r="AL680" i="13"/>
  <c r="AJ677" i="13"/>
  <c r="AI683" i="13"/>
  <c r="AK684" i="13"/>
  <c r="AH667" i="13"/>
  <c r="AJ682" i="13"/>
  <c r="AK685" i="13"/>
  <c r="AL676" i="13"/>
  <c r="AL683" i="13"/>
  <c r="AJ666" i="13"/>
  <c r="AG673" i="13"/>
  <c r="AH684" i="13"/>
  <c r="AL681" i="13"/>
  <c r="AL663" i="13"/>
  <c r="AK668" i="13"/>
  <c r="AL668" i="13"/>
  <c r="AH685" i="13"/>
  <c r="AH663" i="13"/>
  <c r="AL669" i="13"/>
  <c r="AI677" i="13"/>
  <c r="AI685" i="13"/>
  <c r="AF686" i="13"/>
  <c r="AF684" i="13"/>
  <c r="AL686" i="13"/>
  <c r="AK681" i="13"/>
  <c r="AF670" i="13"/>
  <c r="AI664" i="13"/>
  <c r="AF681" i="13"/>
  <c r="AG675" i="13"/>
  <c r="AH664" i="13"/>
  <c r="AH683" i="13"/>
  <c r="AL670" i="13"/>
  <c r="AI670" i="13"/>
  <c r="AG668" i="13"/>
  <c r="AI681" i="13"/>
  <c r="AK675" i="13"/>
  <c r="AI674" i="13"/>
  <c r="AK666" i="13"/>
  <c r="AF668" i="13"/>
  <c r="AH670" i="13"/>
  <c r="AJ670" i="13"/>
  <c r="AJ673" i="13"/>
  <c r="AG663" i="13"/>
  <c r="AL664" i="13"/>
  <c r="AF673" i="13"/>
  <c r="AF683" i="13"/>
  <c r="AK673" i="13"/>
  <c r="AK682" i="13"/>
  <c r="AK670" i="13"/>
  <c r="AJ686" i="13"/>
  <c r="AI673" i="13"/>
  <c r="AG684" i="13"/>
  <c r="AK663" i="13"/>
  <c r="AI675" i="13"/>
  <c r="AL673" i="13"/>
  <c r="AG683" i="13"/>
  <c r="AG677" i="13"/>
  <c r="AG664" i="13"/>
  <c r="AJ667" i="13"/>
  <c r="AJ681" i="13"/>
  <c r="AL679" i="13"/>
  <c r="AF667" i="13"/>
  <c r="AH672" i="13"/>
  <c r="AF663" i="13"/>
  <c r="AK683" i="13"/>
  <c r="AI663" i="13"/>
  <c r="AH681" i="13"/>
  <c r="AK677" i="13"/>
  <c r="AG686" i="13"/>
  <c r="AH668" i="13"/>
  <c r="AF685" i="13"/>
  <c r="BB873" i="13"/>
  <c r="BB867" i="13"/>
  <c r="BB870" i="13"/>
  <c r="BB883" i="13"/>
  <c r="BB876" i="13"/>
  <c r="BB880" i="13"/>
  <c r="BB869" i="13"/>
  <c r="BB879" i="13"/>
  <c r="BB871" i="13"/>
  <c r="BB886" i="13"/>
  <c r="BB866" i="13"/>
  <c r="BB872" i="13"/>
  <c r="BB877" i="13"/>
  <c r="BB882" i="13"/>
  <c r="BB875" i="13"/>
  <c r="BB865" i="13"/>
  <c r="BB887" i="13"/>
  <c r="BB885" i="13"/>
  <c r="BB884" i="13"/>
  <c r="BB868" i="13"/>
  <c r="BB881" i="13"/>
  <c r="BB888" i="13"/>
  <c r="BB874" i="13"/>
  <c r="AG685" i="13"/>
  <c r="AJ665" i="13"/>
  <c r="BF684" i="13"/>
  <c r="AW669" i="13"/>
  <c r="BF675" i="13"/>
  <c r="AR664" i="13"/>
  <c r="AI679" i="13"/>
  <c r="BH665" i="13"/>
  <c r="AQ689" i="13"/>
  <c r="BD671" i="13"/>
  <c r="AQ712" i="13"/>
  <c r="BD667" i="13"/>
  <c r="AU678" i="13"/>
  <c r="BH685" i="13"/>
  <c r="AT701" i="13"/>
  <c r="AT695" i="13"/>
  <c r="AV709" i="13"/>
  <c r="BD669" i="13"/>
  <c r="AU690" i="13"/>
  <c r="AW709" i="13"/>
  <c r="BC665" i="13"/>
  <c r="AW701" i="13"/>
  <c r="BG693" i="13"/>
  <c r="AT712" i="13"/>
  <c r="AL691" i="13"/>
  <c r="AF691" i="13"/>
  <c r="AL698" i="13"/>
  <c r="AH691" i="13"/>
  <c r="AJ701" i="13"/>
  <c r="AI705" i="13"/>
  <c r="AH706" i="13"/>
  <c r="AF708" i="13"/>
  <c r="AH708" i="13"/>
  <c r="AK697" i="13"/>
  <c r="AF704" i="13"/>
  <c r="AL697" i="13"/>
  <c r="AL710" i="13"/>
  <c r="AH694" i="13"/>
  <c r="AJ697" i="13"/>
  <c r="AL693" i="13"/>
  <c r="AH699" i="13"/>
  <c r="AG696" i="13"/>
  <c r="AG695" i="13"/>
  <c r="AK704" i="13"/>
  <c r="AK705" i="13"/>
  <c r="AL700" i="13"/>
  <c r="AH704" i="13"/>
  <c r="AK706" i="13"/>
  <c r="AL703" i="13"/>
  <c r="AJ690" i="13"/>
  <c r="AJ709" i="13"/>
  <c r="AH701" i="13"/>
  <c r="AK698" i="13"/>
  <c r="AI706" i="13"/>
  <c r="AJ691" i="13"/>
  <c r="AJ704" i="13"/>
  <c r="AJ694" i="13"/>
  <c r="AF703" i="13"/>
  <c r="AI709" i="13"/>
  <c r="AL708" i="13"/>
  <c r="AJ706" i="13"/>
  <c r="AK695" i="13"/>
  <c r="AI699" i="13"/>
  <c r="AG703" i="13"/>
  <c r="AF694" i="13"/>
  <c r="AG707" i="13"/>
  <c r="AJ695" i="13"/>
  <c r="AF705" i="13"/>
  <c r="AJ702" i="13"/>
  <c r="AI710" i="13"/>
  <c r="AJ710" i="13"/>
  <c r="AK694" i="13"/>
  <c r="AG700" i="13"/>
  <c r="AH696" i="13"/>
  <c r="AH689" i="13"/>
  <c r="AH697" i="13"/>
  <c r="AL704" i="13"/>
  <c r="AF692" i="13"/>
  <c r="AG694" i="13"/>
  <c r="AJ699" i="13"/>
  <c r="AF689" i="13"/>
  <c r="AH712" i="13"/>
  <c r="AI712" i="13"/>
  <c r="AG699" i="13"/>
  <c r="AI692" i="13"/>
  <c r="AF697" i="13"/>
  <c r="AH695" i="13"/>
  <c r="AL707" i="13"/>
  <c r="AL689" i="13"/>
  <c r="AH709" i="13"/>
  <c r="AI703" i="13"/>
  <c r="AH700" i="13"/>
  <c r="AG692" i="13"/>
  <c r="AJ705" i="13"/>
  <c r="AF702" i="13"/>
  <c r="AF695" i="13"/>
  <c r="AK700" i="13"/>
  <c r="AK707" i="13"/>
  <c r="AF696" i="13"/>
  <c r="AG711" i="13"/>
  <c r="AI690" i="13"/>
  <c r="AF700" i="13"/>
  <c r="AJ711" i="13"/>
  <c r="AL709" i="13"/>
  <c r="AL692" i="13"/>
  <c r="AK699" i="13"/>
  <c r="AI693" i="13"/>
  <c r="AH692" i="13"/>
  <c r="AK690" i="13"/>
  <c r="AI707" i="13"/>
  <c r="AF698" i="13"/>
  <c r="AG705" i="13"/>
  <c r="AJ698" i="13"/>
  <c r="AH690" i="13"/>
  <c r="AF699" i="13"/>
  <c r="AG702" i="13"/>
  <c r="AF701" i="13"/>
  <c r="AH702" i="13"/>
  <c r="AF707" i="13"/>
  <c r="AL701" i="13"/>
  <c r="AH703" i="13"/>
  <c r="AG689" i="13"/>
  <c r="AF709" i="13"/>
  <c r="AL690" i="13"/>
  <c r="AK689" i="13"/>
  <c r="AI694" i="13"/>
  <c r="AK696" i="13"/>
  <c r="AJ696" i="13"/>
  <c r="AL696" i="13"/>
  <c r="AG691" i="13"/>
  <c r="AG698" i="13"/>
  <c r="AJ689" i="13"/>
  <c r="AF690" i="13"/>
  <c r="AJ703" i="13"/>
  <c r="AK709" i="13"/>
  <c r="AI689" i="13"/>
  <c r="AG709" i="13"/>
  <c r="AH707" i="13"/>
  <c r="AL694" i="13"/>
  <c r="AJ707" i="13"/>
  <c r="AG708" i="13"/>
  <c r="AI696" i="13"/>
  <c r="AK703" i="13"/>
  <c r="AG690" i="13"/>
  <c r="AL699" i="13"/>
  <c r="AG679" i="13"/>
  <c r="AJ672" i="13"/>
  <c r="AF676" i="13"/>
  <c r="AS675" i="13"/>
  <c r="AF877" i="13"/>
  <c r="AF886" i="13"/>
  <c r="AF882" i="13"/>
  <c r="AF884" i="13"/>
  <c r="AF865" i="13"/>
  <c r="AF868" i="13"/>
  <c r="AF879" i="13"/>
  <c r="AF869" i="13"/>
  <c r="AF875" i="13"/>
  <c r="AF866" i="13"/>
  <c r="AF878" i="13"/>
  <c r="AF885" i="13"/>
  <c r="AF871" i="13"/>
  <c r="AF872" i="13"/>
  <c r="AF867" i="13"/>
  <c r="AF883" i="13"/>
  <c r="AF876" i="13"/>
  <c r="AF887" i="13"/>
  <c r="AF888" i="13"/>
  <c r="AF870" i="13"/>
  <c r="AF881" i="13"/>
  <c r="AF873" i="13"/>
  <c r="AF874" i="13"/>
  <c r="AF880" i="13"/>
  <c r="BH669" i="13"/>
  <c r="AS672" i="13"/>
  <c r="AJ684" i="13"/>
  <c r="BD708" i="13"/>
  <c r="AT666" i="13"/>
  <c r="BC695" i="13"/>
  <c r="BE694" i="13"/>
  <c r="BG682" i="13"/>
  <c r="AR696" i="13"/>
  <c r="BB701" i="13"/>
  <c r="AR668" i="13"/>
  <c r="AS676" i="13"/>
  <c r="BF694" i="13"/>
  <c r="AR689" i="13"/>
  <c r="AU707" i="13"/>
  <c r="BB691" i="13"/>
  <c r="AV707" i="13"/>
  <c r="BC693" i="13"/>
  <c r="AV694" i="13"/>
  <c r="AQ1003" i="13" l="1"/>
  <c r="AQ1031" i="13"/>
  <c r="AQ1024" i="13"/>
  <c r="AQ933" i="13"/>
  <c r="AQ898" i="13"/>
  <c r="AQ912" i="13"/>
  <c r="AQ947" i="13"/>
  <c r="AJ994" i="13"/>
  <c r="AL994" i="13"/>
  <c r="AI994" i="13"/>
  <c r="AK994" i="13"/>
  <c r="AG994" i="13"/>
  <c r="AH994" i="13"/>
  <c r="AF994" i="13"/>
  <c r="AF1053" i="13" a="1"/>
  <c r="AQ1005" i="13" a="1"/>
  <c r="BB906" i="13" a="1"/>
  <c r="AQ906" i="13" a="1"/>
  <c r="BB1045" i="13" a="1"/>
  <c r="BB1045" i="13" s="1"/>
  <c r="BB928" i="13" a="1"/>
  <c r="AF943" i="13" a="1"/>
  <c r="AF985" i="13" a="1"/>
  <c r="BB1013" i="13" a="1"/>
  <c r="BB1013" i="13" s="1"/>
  <c r="BB943" i="13" a="1"/>
  <c r="AU1003" i="13"/>
  <c r="AW1003" i="13"/>
  <c r="AR1003" i="13"/>
  <c r="AS1003" i="13"/>
  <c r="AT1003" i="13"/>
  <c r="AV1003" i="13"/>
  <c r="AG1022" i="13"/>
  <c r="AL1022" i="13"/>
  <c r="AK1022" i="13"/>
  <c r="AJ1022" i="13"/>
  <c r="AH1022" i="13"/>
  <c r="AI1022" i="13"/>
  <c r="AF1022" i="13"/>
  <c r="AJ980" i="13"/>
  <c r="AL980" i="13"/>
  <c r="AH980" i="13"/>
  <c r="AG980" i="13"/>
  <c r="AK980" i="13"/>
  <c r="AI980" i="13"/>
  <c r="AF980" i="13"/>
  <c r="AF1060" i="13" a="1"/>
  <c r="AF934" i="13" a="1"/>
  <c r="AQ949" i="13" a="1"/>
  <c r="AQ935" i="13" a="1"/>
  <c r="AQ995" i="13" a="1"/>
  <c r="AQ995" i="13" s="1"/>
  <c r="AQ967" i="13" a="1"/>
  <c r="AU1017" i="13"/>
  <c r="AR1017" i="13"/>
  <c r="AS1017" i="13"/>
  <c r="AW1017" i="13"/>
  <c r="AV1017" i="13"/>
  <c r="AT1017" i="13"/>
  <c r="BB899" i="13" a="1"/>
  <c r="BB934" i="13" a="1"/>
  <c r="BB934" i="13" s="1"/>
  <c r="AF935" i="13" a="1"/>
  <c r="AF928" i="13" a="1"/>
  <c r="AS931" i="13"/>
  <c r="AU931" i="13"/>
  <c r="AW931" i="13"/>
  <c r="AR931" i="13"/>
  <c r="AT931" i="13"/>
  <c r="AV931" i="13"/>
  <c r="AQ931" i="13"/>
  <c r="AW924" i="13"/>
  <c r="AU924" i="13"/>
  <c r="AS924" i="13"/>
  <c r="AR924" i="13"/>
  <c r="AV924" i="13"/>
  <c r="AT924" i="13"/>
  <c r="AQ924" i="13"/>
  <c r="AQ962" i="13" a="1"/>
  <c r="AQ962" i="13" s="1"/>
  <c r="AQ1046" i="13" a="1"/>
  <c r="BB926" i="13" a="1"/>
  <c r="BB905" i="13" a="1"/>
  <c r="BB991" i="13" a="1"/>
  <c r="BB949" i="13" a="1"/>
  <c r="BD1029" i="13"/>
  <c r="BG1029" i="13"/>
  <c r="BF1029" i="13"/>
  <c r="BH1029" i="13"/>
  <c r="BC1029" i="13"/>
  <c r="BE1029" i="13"/>
  <c r="BB1029" i="13"/>
  <c r="BE1036" i="13"/>
  <c r="BF1036" i="13"/>
  <c r="BC1036" i="13"/>
  <c r="BH1036" i="13"/>
  <c r="BG1036" i="13"/>
  <c r="BD1036" i="13"/>
  <c r="BB1036" i="13"/>
  <c r="BB897" i="13" a="1"/>
  <c r="BB988" i="13" a="1"/>
  <c r="AF1037" i="13" a="1"/>
  <c r="AF1009" i="13" a="1"/>
  <c r="AF1031" i="13" a="1"/>
  <c r="AF1017" i="13" a="1"/>
  <c r="AQ999" i="13" a="1"/>
  <c r="AQ1020" i="13" a="1"/>
  <c r="AQ1020" i="13" s="1"/>
  <c r="AQ946" i="13" a="1"/>
  <c r="BB1038" i="13" a="1"/>
  <c r="AF1006" i="13" a="1"/>
  <c r="AF1041" i="13" a="1"/>
  <c r="AU1024" i="13"/>
  <c r="AS1024" i="13"/>
  <c r="AR1024" i="13"/>
  <c r="AW1024" i="13"/>
  <c r="AV1024" i="13"/>
  <c r="AT1024" i="13"/>
  <c r="BB922" i="13" a="1"/>
  <c r="BB999" i="13" a="1"/>
  <c r="AK1008" i="13"/>
  <c r="AG1008" i="13"/>
  <c r="AH1008" i="13"/>
  <c r="AL1008" i="13"/>
  <c r="AJ1008" i="13"/>
  <c r="AI1008" i="13"/>
  <c r="AF1008" i="13"/>
  <c r="AJ1036" i="13"/>
  <c r="AL1036" i="13"/>
  <c r="AI1036" i="13"/>
  <c r="AG1036" i="13"/>
  <c r="AK1036" i="13"/>
  <c r="AH1036" i="13"/>
  <c r="AF1036" i="13"/>
  <c r="AF997" i="13" a="1"/>
  <c r="AF997" i="13" s="1"/>
  <c r="AF1032" i="13" a="1"/>
  <c r="AQ977" i="13" a="1"/>
  <c r="AQ928" i="13" a="1"/>
  <c r="AQ911" i="13" a="1"/>
  <c r="AQ1051" i="13" a="1"/>
  <c r="AQ1017" i="13"/>
  <c r="BB913" i="13" a="1"/>
  <c r="BB913" i="13" s="1"/>
  <c r="BB948" i="13" a="1"/>
  <c r="BB948" i="13" s="1"/>
  <c r="AF977" i="13" a="1"/>
  <c r="AF977" i="13" s="1"/>
  <c r="AF1047" i="13" a="1"/>
  <c r="AF1047" i="13" s="1"/>
  <c r="AU973" i="13"/>
  <c r="AV973" i="13"/>
  <c r="AR973" i="13"/>
  <c r="AS973" i="13"/>
  <c r="AT973" i="13"/>
  <c r="AW973" i="13"/>
  <c r="AQ973" i="13"/>
  <c r="AT1008" i="13"/>
  <c r="AW1008" i="13"/>
  <c r="AU1008" i="13"/>
  <c r="AS1008" i="13"/>
  <c r="AV1008" i="13"/>
  <c r="AR1008" i="13"/>
  <c r="AQ1008" i="13"/>
  <c r="AQ1039" i="13" a="1"/>
  <c r="AQ1039" i="13" s="1"/>
  <c r="AQ920" i="13" a="1"/>
  <c r="AQ920" i="13" s="1"/>
  <c r="BB975" i="13" a="1"/>
  <c r="BB975" i="13" s="1"/>
  <c r="BB1031" i="13" a="1"/>
  <c r="BB1031" i="13" s="1"/>
  <c r="BB998" i="13" a="1"/>
  <c r="BB998" i="13" s="1"/>
  <c r="BB1033" i="13" a="1"/>
  <c r="BB1033" i="13" s="1"/>
  <c r="BE1015" i="13"/>
  <c r="BC1015" i="13"/>
  <c r="BF1015" i="13"/>
  <c r="BD1015" i="13"/>
  <c r="BH1015" i="13"/>
  <c r="BG1015" i="13"/>
  <c r="BB1015" i="13"/>
  <c r="BH1008" i="13"/>
  <c r="BD1008" i="13"/>
  <c r="BE1008" i="13"/>
  <c r="BF1008" i="13"/>
  <c r="BG1008" i="13"/>
  <c r="BC1008" i="13"/>
  <c r="BB1008" i="13"/>
  <c r="BB1002" i="13" a="1"/>
  <c r="BB1002" i="13" s="1"/>
  <c r="BB939" i="13" a="1"/>
  <c r="BB939" i="13" s="1"/>
  <c r="AF1002" i="13" a="1"/>
  <c r="AF1002" i="13" s="1"/>
  <c r="AF911" i="13" a="1"/>
  <c r="AF911" i="13" s="1"/>
  <c r="AF940" i="13" a="1"/>
  <c r="AF940" i="13" s="1"/>
  <c r="AF926" i="13" a="1"/>
  <c r="AF926" i="13" s="1"/>
  <c r="AQ1055" i="13" a="1"/>
  <c r="AQ1055" i="13" s="1"/>
  <c r="AQ992" i="13" a="1"/>
  <c r="AQ992" i="13" s="1"/>
  <c r="AF964" i="13" a="1"/>
  <c r="AF964" i="13" s="1"/>
  <c r="AF992" i="13" a="1"/>
  <c r="AF992" i="13" s="1"/>
  <c r="BB1034" i="13" a="1"/>
  <c r="BB1034" i="13" s="1"/>
  <c r="BB929" i="13" a="1"/>
  <c r="BB929" i="13" s="1"/>
  <c r="AU1059" i="13"/>
  <c r="AW1059" i="13"/>
  <c r="AS1059" i="13"/>
  <c r="AR1059" i="13"/>
  <c r="AT1059" i="13"/>
  <c r="AV1059" i="13"/>
  <c r="AH973" i="13"/>
  <c r="AK973" i="13"/>
  <c r="AJ973" i="13"/>
  <c r="AG973" i="13"/>
  <c r="AI973" i="13"/>
  <c r="AL973" i="13"/>
  <c r="AF973" i="13"/>
  <c r="AJ1001" i="13"/>
  <c r="AH1001" i="13"/>
  <c r="AI1001" i="13"/>
  <c r="AL1001" i="13"/>
  <c r="AK1001" i="13"/>
  <c r="AG1001" i="13"/>
  <c r="AF1001" i="13"/>
  <c r="AF948" i="13" a="1"/>
  <c r="AF927" i="13" a="1"/>
  <c r="AF927" i="13" s="1"/>
  <c r="AQ1026" i="13" a="1"/>
  <c r="AQ1026" i="13" s="1"/>
  <c r="AQ1040" i="13" a="1"/>
  <c r="AQ1030" i="13" a="1"/>
  <c r="AQ1030" i="13" s="1"/>
  <c r="AQ918" i="13" a="1"/>
  <c r="AQ918" i="13" s="1"/>
  <c r="BB983" i="13" a="1"/>
  <c r="BB927" i="13" a="1"/>
  <c r="BB927" i="13" s="1"/>
  <c r="AF1019" i="13" a="1"/>
  <c r="AF1019" i="13" s="1"/>
  <c r="AF1061" i="13" a="1"/>
  <c r="AU968" i="13"/>
  <c r="AS968" i="13"/>
  <c r="AW968" i="13"/>
  <c r="AV968" i="13"/>
  <c r="AT968" i="13"/>
  <c r="AR968" i="13"/>
  <c r="AS980" i="13"/>
  <c r="AV980" i="13"/>
  <c r="AW980" i="13"/>
  <c r="AR980" i="13"/>
  <c r="AT980" i="13"/>
  <c r="AU980" i="13"/>
  <c r="AQ980" i="13"/>
  <c r="AR945" i="13"/>
  <c r="AV945" i="13"/>
  <c r="AU945" i="13"/>
  <c r="AW945" i="13"/>
  <c r="AT945" i="13"/>
  <c r="AS945" i="13"/>
  <c r="AQ945" i="13"/>
  <c r="AQ934" i="13" a="1"/>
  <c r="AQ934" i="13" s="1"/>
  <c r="AQ1018" i="13" a="1"/>
  <c r="AQ1018" i="13" s="1"/>
  <c r="BB898" i="13" a="1"/>
  <c r="BB1059" i="13" a="1"/>
  <c r="BB900" i="13" a="1"/>
  <c r="BB900" i="13" s="1"/>
  <c r="BB907" i="13" a="1"/>
  <c r="BB896" i="13" a="1"/>
  <c r="BB721" i="13" a="1"/>
  <c r="BG980" i="13"/>
  <c r="BE980" i="13"/>
  <c r="BC980" i="13"/>
  <c r="BF980" i="13"/>
  <c r="BH980" i="13"/>
  <c r="BD980" i="13"/>
  <c r="BB980" i="13"/>
  <c r="BB1058" i="13" a="1"/>
  <c r="BB1023" i="13" a="1"/>
  <c r="AF974" i="13" a="1"/>
  <c r="AF974" i="13" s="1"/>
  <c r="AF1051" i="13" a="1"/>
  <c r="AF1045" i="13" a="1"/>
  <c r="AF947" i="13" a="1"/>
  <c r="AQ964" i="13" a="1"/>
  <c r="AQ978" i="13" a="1"/>
  <c r="AQ978" i="13" s="1"/>
  <c r="AL1043" i="13"/>
  <c r="AI1043" i="13"/>
  <c r="AK1043" i="13"/>
  <c r="AG1043" i="13"/>
  <c r="AH1043" i="13"/>
  <c r="AJ1043" i="13"/>
  <c r="AF1043" i="13"/>
  <c r="BB1046" i="13" a="1"/>
  <c r="BB1046" i="13" s="1"/>
  <c r="AF996" i="13" a="1"/>
  <c r="AF996" i="13" s="1"/>
  <c r="AF957" i="13" a="1"/>
  <c r="AF957" i="13" s="1"/>
  <c r="AF908" i="13" a="1"/>
  <c r="AU1038" i="13"/>
  <c r="AR1038" i="13"/>
  <c r="AW1038" i="13"/>
  <c r="AS1038" i="13"/>
  <c r="AV1038" i="13"/>
  <c r="AT1038" i="13"/>
  <c r="BB1041" i="13" a="1"/>
  <c r="BB1006" i="13" a="1"/>
  <c r="BB1006" i="13" s="1"/>
  <c r="AQ1059" i="13"/>
  <c r="AK959" i="13"/>
  <c r="AL959" i="13"/>
  <c r="AI959" i="13"/>
  <c r="AH959" i="13"/>
  <c r="AJ959" i="13"/>
  <c r="AG959" i="13"/>
  <c r="AF959" i="13"/>
  <c r="AH1057" i="13"/>
  <c r="AL1057" i="13"/>
  <c r="AG1057" i="13"/>
  <c r="AJ1057" i="13"/>
  <c r="AK1057" i="13"/>
  <c r="AI1057" i="13"/>
  <c r="AF1057" i="13"/>
  <c r="AF962" i="13" a="1"/>
  <c r="AF969" i="13" a="1"/>
  <c r="AF969" i="13" s="1"/>
  <c r="AQ1047" i="13" a="1"/>
  <c r="AQ963" i="13" a="1"/>
  <c r="AQ963" i="13" s="1"/>
  <c r="AQ988" i="13" a="1"/>
  <c r="AQ988" i="13" s="1"/>
  <c r="AQ925" i="13" a="1"/>
  <c r="BB1018" i="13" a="1"/>
  <c r="BB941" i="13" a="1"/>
  <c r="BB941" i="13" s="1"/>
  <c r="AF949" i="13" a="1"/>
  <c r="AF1012" i="13" a="1"/>
  <c r="AF1012" i="13" s="1"/>
  <c r="AQ968" i="13"/>
  <c r="AT903" i="13"/>
  <c r="AW903" i="13"/>
  <c r="AU903" i="13"/>
  <c r="AS903" i="13"/>
  <c r="AV903" i="13"/>
  <c r="AR903" i="13"/>
  <c r="AQ903" i="13"/>
  <c r="AS1043" i="13"/>
  <c r="AV1043" i="13"/>
  <c r="AU1043" i="13"/>
  <c r="AR1043" i="13"/>
  <c r="AT1043" i="13"/>
  <c r="AW1043" i="13"/>
  <c r="AQ1043" i="13"/>
  <c r="AQ955" i="13" a="1"/>
  <c r="AQ955" i="13" s="1"/>
  <c r="AQ1025" i="13" a="1"/>
  <c r="BB982" i="13" a="1"/>
  <c r="BB982" i="13" s="1"/>
  <c r="BB968" i="13" a="1"/>
  <c r="BB968" i="13" s="1"/>
  <c r="BB1026" i="13" a="1"/>
  <c r="BB921" i="13" a="1"/>
  <c r="BG910" i="13"/>
  <c r="BE910" i="13"/>
  <c r="BF910" i="13"/>
  <c r="BC910" i="13"/>
  <c r="BD910" i="13"/>
  <c r="BH910" i="13"/>
  <c r="BB910" i="13"/>
  <c r="BF952" i="13"/>
  <c r="BC952" i="13"/>
  <c r="BD952" i="13"/>
  <c r="BH952" i="13"/>
  <c r="BE952" i="13"/>
  <c r="BG952" i="13"/>
  <c r="BB952" i="13"/>
  <c r="BB1044" i="13" a="1"/>
  <c r="BB932" i="13" a="1"/>
  <c r="AF939" i="13" a="1"/>
  <c r="AF939" i="13" s="1"/>
  <c r="AF960" i="13" a="1"/>
  <c r="AF961" i="13" a="1"/>
  <c r="AF933" i="13" a="1"/>
  <c r="AQ950" i="13" a="1"/>
  <c r="AQ971" i="13" a="1"/>
  <c r="AQ971" i="13" s="1"/>
  <c r="AF1004" i="13" a="1"/>
  <c r="AF1004" i="13" s="1"/>
  <c r="AS1050" i="13"/>
  <c r="AU1050" i="13"/>
  <c r="AW1050" i="13"/>
  <c r="AT1050" i="13"/>
  <c r="AR1050" i="13"/>
  <c r="AV1050" i="13"/>
  <c r="AQ1050" i="13"/>
  <c r="AF1013" i="13" a="1"/>
  <c r="AF971" i="13" a="1"/>
  <c r="AQ1038" i="13"/>
  <c r="BB1055" i="13" a="1"/>
  <c r="BB1055" i="13" s="1"/>
  <c r="BB978" i="13" a="1"/>
  <c r="AF896" i="13" a="1"/>
  <c r="AF721" i="13" a="1"/>
  <c r="AG1015" i="13"/>
  <c r="AL1015" i="13"/>
  <c r="AK1015" i="13"/>
  <c r="AI1015" i="13"/>
  <c r="AH1015" i="13"/>
  <c r="AJ1015" i="13"/>
  <c r="AF1015" i="13"/>
  <c r="AU1045" i="13"/>
  <c r="AS1045" i="13"/>
  <c r="AV1045" i="13"/>
  <c r="AR1045" i="13"/>
  <c r="AW1045" i="13"/>
  <c r="AT1045" i="13"/>
  <c r="AF899" i="13" a="1"/>
  <c r="AF899" i="13" s="1"/>
  <c r="AF955" i="13" a="1"/>
  <c r="AQ991" i="13" a="1"/>
  <c r="AQ991" i="13" s="1"/>
  <c r="AQ970" i="13" a="1"/>
  <c r="AQ970" i="13" s="1"/>
  <c r="AQ1002" i="13" a="1"/>
  <c r="AQ981" i="13" a="1"/>
  <c r="AQ981" i="13" s="1"/>
  <c r="BB997" i="13" a="1"/>
  <c r="BB997" i="13" s="1"/>
  <c r="BB976" i="13" a="1"/>
  <c r="AF1026" i="13" a="1"/>
  <c r="AF1026" i="13" s="1"/>
  <c r="AF900" i="13" a="1"/>
  <c r="AF900" i="13" s="1"/>
  <c r="AU982" i="13"/>
  <c r="AR982" i="13"/>
  <c r="AW982" i="13"/>
  <c r="AT982" i="13"/>
  <c r="AV982" i="13"/>
  <c r="AS982" i="13"/>
  <c r="AT1057" i="13"/>
  <c r="AS1057" i="13"/>
  <c r="AU1057" i="13"/>
  <c r="AW1057" i="13"/>
  <c r="AV1057" i="13"/>
  <c r="AR1057" i="13"/>
  <c r="AQ1057" i="13"/>
  <c r="AW987" i="13"/>
  <c r="AT987" i="13"/>
  <c r="AR987" i="13"/>
  <c r="AV987" i="13"/>
  <c r="AU987" i="13"/>
  <c r="AS987" i="13"/>
  <c r="AQ987" i="13"/>
  <c r="AQ976" i="13" a="1"/>
  <c r="AQ990" i="13" a="1"/>
  <c r="AQ990" i="13" s="1"/>
  <c r="BB1017" i="13" a="1"/>
  <c r="BB1017" i="13" s="1"/>
  <c r="BB996" i="13" a="1"/>
  <c r="BB984" i="13" a="1"/>
  <c r="BB984" i="13" s="1"/>
  <c r="BB1047" i="13" a="1"/>
  <c r="BG987" i="13"/>
  <c r="BF987" i="13"/>
  <c r="BE987" i="13"/>
  <c r="BC987" i="13"/>
  <c r="BD987" i="13"/>
  <c r="BH987" i="13"/>
  <c r="BB987" i="13"/>
  <c r="BC1050" i="13"/>
  <c r="BE1050" i="13"/>
  <c r="BD1050" i="13"/>
  <c r="BG1050" i="13"/>
  <c r="BH1050" i="13"/>
  <c r="BF1050" i="13"/>
  <c r="BB1050" i="13"/>
  <c r="BB953" i="13" a="1"/>
  <c r="BB953" i="13" s="1"/>
  <c r="BB946" i="13" a="1"/>
  <c r="BB946" i="13" s="1"/>
  <c r="AF1030" i="13" a="1"/>
  <c r="AF1016" i="13" a="1"/>
  <c r="AF898" i="13" a="1"/>
  <c r="AF898" i="13" s="1"/>
  <c r="AF1059" i="13" a="1"/>
  <c r="AF1059" i="13" s="1"/>
  <c r="AQ943" i="13" a="1"/>
  <c r="AQ943" i="13" s="1"/>
  <c r="AQ1027" i="13" a="1"/>
  <c r="AQ1041" i="13" a="1"/>
  <c r="AQ1041" i="13" s="1"/>
  <c r="AF936" i="13" a="1"/>
  <c r="AF936" i="13" s="1"/>
  <c r="AF929" i="13" a="1"/>
  <c r="AF929" i="13" s="1"/>
  <c r="BB901" i="13" a="1"/>
  <c r="BB1027" i="13" a="1"/>
  <c r="AU947" i="13"/>
  <c r="AS947" i="13"/>
  <c r="AW947" i="13"/>
  <c r="AR947" i="13"/>
  <c r="AV947" i="13"/>
  <c r="AT947" i="13"/>
  <c r="AI931" i="13"/>
  <c r="AL931" i="13"/>
  <c r="AH931" i="13"/>
  <c r="AJ931" i="13"/>
  <c r="AK931" i="13"/>
  <c r="AG931" i="13"/>
  <c r="AF931" i="13"/>
  <c r="AI910" i="13"/>
  <c r="AG910" i="13"/>
  <c r="AL910" i="13"/>
  <c r="AJ910" i="13"/>
  <c r="AH910" i="13"/>
  <c r="AK910" i="13"/>
  <c r="AF910" i="13"/>
  <c r="AQ1045" i="13"/>
  <c r="AF920" i="13" a="1"/>
  <c r="AF920" i="13" s="1"/>
  <c r="AF1039" i="13" a="1"/>
  <c r="AQ1012" i="13" a="1"/>
  <c r="AQ984" i="13" a="1"/>
  <c r="AQ984" i="13" s="1"/>
  <c r="AQ1016" i="13" a="1"/>
  <c r="AQ1016" i="13" s="1"/>
  <c r="AQ1023" i="13" a="1"/>
  <c r="AQ1023" i="13" s="1"/>
  <c r="BB969" i="13" a="1"/>
  <c r="BB969" i="13" s="1"/>
  <c r="BB955" i="13" a="1"/>
  <c r="AF970" i="13" a="1"/>
  <c r="AF1054" i="13" a="1"/>
  <c r="AF1054" i="13" s="1"/>
  <c r="AQ982" i="13"/>
  <c r="AR994" i="13"/>
  <c r="AW994" i="13"/>
  <c r="AU994" i="13"/>
  <c r="AV994" i="13"/>
  <c r="AT994" i="13"/>
  <c r="AS994" i="13"/>
  <c r="AQ994" i="13"/>
  <c r="AR917" i="13"/>
  <c r="AU917" i="13"/>
  <c r="AT917" i="13"/>
  <c r="AV917" i="13"/>
  <c r="AW917" i="13"/>
  <c r="AS917" i="13"/>
  <c r="AQ917" i="13"/>
  <c r="AQ983" i="13" a="1"/>
  <c r="AQ983" i="13" s="1"/>
  <c r="AQ1060" i="13" a="1"/>
  <c r="AQ1060" i="13" s="1"/>
  <c r="BB1010" i="13" a="1"/>
  <c r="BB989" i="13" a="1"/>
  <c r="BB1061" i="13" a="1"/>
  <c r="BB1061" i="13" s="1"/>
  <c r="BB963" i="13" a="1"/>
  <c r="BG917" i="13"/>
  <c r="BH917" i="13"/>
  <c r="BD917" i="13"/>
  <c r="BE917" i="13"/>
  <c r="BC917" i="13"/>
  <c r="BF917" i="13"/>
  <c r="BB917" i="13"/>
  <c r="BD1001" i="13"/>
  <c r="BE1001" i="13"/>
  <c r="BC1001" i="13"/>
  <c r="BG1001" i="13"/>
  <c r="BF1001" i="13"/>
  <c r="BH1001" i="13"/>
  <c r="BB1001" i="13"/>
  <c r="AU954" i="13"/>
  <c r="AS954" i="13"/>
  <c r="AR954" i="13"/>
  <c r="AT954" i="13"/>
  <c r="AV954" i="13"/>
  <c r="AW954" i="13"/>
  <c r="BB981" i="13" a="1"/>
  <c r="BB981" i="13" s="1"/>
  <c r="BB1037" i="13" a="1"/>
  <c r="AF988" i="13" a="1"/>
  <c r="AF988" i="13" s="1"/>
  <c r="AF967" i="13" a="1"/>
  <c r="AF967" i="13" s="1"/>
  <c r="AF1038" i="13" a="1"/>
  <c r="AF1038" i="13" s="1"/>
  <c r="AF954" i="13" a="1"/>
  <c r="AQ1006" i="13" a="1"/>
  <c r="AQ936" i="13" a="1"/>
  <c r="AU959" i="13"/>
  <c r="AR959" i="13"/>
  <c r="AW959" i="13"/>
  <c r="AT959" i="13"/>
  <c r="AV959" i="13"/>
  <c r="AS959" i="13"/>
  <c r="AQ959" i="13"/>
  <c r="AQ969" i="13" a="1"/>
  <c r="AQ969" i="13" s="1"/>
  <c r="BB914" i="13" a="1"/>
  <c r="BB914" i="13" s="1"/>
  <c r="BD931" i="13"/>
  <c r="BE931" i="13"/>
  <c r="BC931" i="13"/>
  <c r="BG931" i="13"/>
  <c r="BH931" i="13"/>
  <c r="BF931" i="13"/>
  <c r="BB931" i="13"/>
  <c r="BB1009" i="13" a="1"/>
  <c r="BB925" i="13" a="1"/>
  <c r="BB925" i="13" s="1"/>
  <c r="AF897" i="13" a="1"/>
  <c r="AF995" i="13" a="1"/>
  <c r="AF995" i="13" s="1"/>
  <c r="AF1062" i="13" a="1"/>
  <c r="AF999" i="13" a="1"/>
  <c r="BB971" i="13" a="1"/>
  <c r="BB971" i="13" s="1"/>
  <c r="BB936" i="13" a="1"/>
  <c r="AG952" i="13"/>
  <c r="AH952" i="13"/>
  <c r="AJ952" i="13"/>
  <c r="AI952" i="13"/>
  <c r="AL952" i="13"/>
  <c r="AK952" i="13"/>
  <c r="AF952" i="13"/>
  <c r="AG1029" i="13"/>
  <c r="AH1029" i="13"/>
  <c r="AK1029" i="13"/>
  <c r="AJ1029" i="13"/>
  <c r="AL1029" i="13"/>
  <c r="AI1029" i="13"/>
  <c r="AF1029" i="13"/>
  <c r="AU961" i="13"/>
  <c r="AS961" i="13"/>
  <c r="AW961" i="13"/>
  <c r="AV961" i="13"/>
  <c r="AR961" i="13"/>
  <c r="AT961" i="13"/>
  <c r="AF913" i="13" a="1"/>
  <c r="AF913" i="13" s="1"/>
  <c r="AF906" i="13" a="1"/>
  <c r="AF906" i="13" s="1"/>
  <c r="AQ956" i="13" a="1"/>
  <c r="AQ956" i="13" s="1"/>
  <c r="AQ907" i="13" a="1"/>
  <c r="AQ897" i="13" a="1"/>
  <c r="AQ897" i="13" s="1"/>
  <c r="AQ904" i="13" a="1"/>
  <c r="AU926" i="13"/>
  <c r="AW926" i="13"/>
  <c r="AR926" i="13"/>
  <c r="AT926" i="13"/>
  <c r="AV926" i="13"/>
  <c r="AS926" i="13"/>
  <c r="BB1004" i="13" a="1"/>
  <c r="BB1053" i="13" a="1"/>
  <c r="AU1052" i="13"/>
  <c r="AT1052" i="13"/>
  <c r="AR1052" i="13"/>
  <c r="AV1052" i="13"/>
  <c r="AS1052" i="13"/>
  <c r="AW1052" i="13"/>
  <c r="AF1040" i="13" a="1"/>
  <c r="AF991" i="13" a="1"/>
  <c r="AU966" i="13"/>
  <c r="AS966" i="13"/>
  <c r="AT966" i="13"/>
  <c r="AV966" i="13"/>
  <c r="AW966" i="13"/>
  <c r="AR966" i="13"/>
  <c r="AQ966" i="13"/>
  <c r="AS952" i="13"/>
  <c r="AU952" i="13"/>
  <c r="AT952" i="13"/>
  <c r="AR952" i="13"/>
  <c r="AV952" i="13"/>
  <c r="AW952" i="13"/>
  <c r="AQ952" i="13"/>
  <c r="AQ927" i="13" a="1"/>
  <c r="AQ927" i="13" s="1"/>
  <c r="AQ913" i="13" a="1"/>
  <c r="BB1052" i="13" a="1"/>
  <c r="BB954" i="13" a="1"/>
  <c r="BB954" i="13" s="1"/>
  <c r="BB942" i="13" a="1"/>
  <c r="BB956" i="13" a="1"/>
  <c r="BB956" i="13" s="1"/>
  <c r="BH924" i="13"/>
  <c r="BG924" i="13"/>
  <c r="BC924" i="13"/>
  <c r="BD924" i="13"/>
  <c r="BE924" i="13"/>
  <c r="BF924" i="13"/>
  <c r="BB924" i="13"/>
  <c r="BH938" i="13"/>
  <c r="BC938" i="13"/>
  <c r="BF938" i="13"/>
  <c r="BD938" i="13"/>
  <c r="BE938" i="13"/>
  <c r="BG938" i="13"/>
  <c r="BB938" i="13"/>
  <c r="AQ954" i="13"/>
  <c r="BB960" i="13" a="1"/>
  <c r="BB960" i="13" s="1"/>
  <c r="BB1016" i="13" a="1"/>
  <c r="BB1016" i="13" s="1"/>
  <c r="AF1044" i="13" a="1"/>
  <c r="AF1044" i="13" s="1"/>
  <c r="AF925" i="13" a="1"/>
  <c r="AF975" i="13" a="1"/>
  <c r="AF975" i="13" s="1"/>
  <c r="AF912" i="13" a="1"/>
  <c r="AF912" i="13" s="1"/>
  <c r="AQ1034" i="13" a="1"/>
  <c r="AQ915" i="13" a="1"/>
  <c r="AQ915" i="13" s="1"/>
  <c r="AF984" i="13" a="1"/>
  <c r="AF984" i="13" s="1"/>
  <c r="AQ985" i="13" a="1"/>
  <c r="AF1055" i="13" a="1"/>
  <c r="AF1055" i="13" s="1"/>
  <c r="AF922" i="13" a="1"/>
  <c r="AF922" i="13" s="1"/>
  <c r="BB1020" i="13" a="1"/>
  <c r="BB1020" i="13" s="1"/>
  <c r="BB915" i="13" a="1"/>
  <c r="BB915" i="13" s="1"/>
  <c r="AU1031" i="13"/>
  <c r="AS1031" i="13"/>
  <c r="AT1031" i="13"/>
  <c r="AW1031" i="13"/>
  <c r="AV1031" i="13"/>
  <c r="AR1031" i="13"/>
  <c r="AL1050" i="13"/>
  <c r="AG1050" i="13"/>
  <c r="AH1050" i="13"/>
  <c r="AJ1050" i="13"/>
  <c r="AI1050" i="13"/>
  <c r="AK1050" i="13"/>
  <c r="AF1050" i="13"/>
  <c r="AK917" i="13"/>
  <c r="AH917" i="13"/>
  <c r="AL917" i="13"/>
  <c r="AJ917" i="13"/>
  <c r="AI917" i="13"/>
  <c r="AG917" i="13"/>
  <c r="AF917" i="13"/>
  <c r="AQ961" i="13"/>
  <c r="AF976" i="13" a="1"/>
  <c r="AF976" i="13" s="1"/>
  <c r="AF1046" i="13" a="1"/>
  <c r="AF1046" i="13" s="1"/>
  <c r="AU912" i="13"/>
  <c r="AS912" i="13"/>
  <c r="AR912" i="13"/>
  <c r="AV912" i="13"/>
  <c r="AW912" i="13"/>
  <c r="AT912" i="13"/>
  <c r="AQ914" i="13" a="1"/>
  <c r="AQ921" i="13" a="1"/>
  <c r="AQ921" i="13" s="1"/>
  <c r="AQ939" i="13" a="1"/>
  <c r="AQ939" i="13" s="1"/>
  <c r="AQ932" i="13" a="1"/>
  <c r="AQ926" i="13"/>
  <c r="BB990" i="13" a="1"/>
  <c r="BB990" i="13" s="1"/>
  <c r="BB1039" i="13" a="1"/>
  <c r="BB1039" i="13" s="1"/>
  <c r="AQ1052" i="13"/>
  <c r="AF963" i="13" a="1"/>
  <c r="AF963" i="13" s="1"/>
  <c r="AF956" i="13" a="1"/>
  <c r="AF956" i="13" s="1"/>
  <c r="AV1022" i="13"/>
  <c r="AT1022" i="13"/>
  <c r="AU1022" i="13"/>
  <c r="AW1022" i="13"/>
  <c r="AR1022" i="13"/>
  <c r="AS1022" i="13"/>
  <c r="AQ1022" i="13"/>
  <c r="AT1001" i="13"/>
  <c r="AV1001" i="13"/>
  <c r="AR1001" i="13"/>
  <c r="AU1001" i="13"/>
  <c r="AS1001" i="13"/>
  <c r="AW1001" i="13"/>
  <c r="AQ1001" i="13"/>
  <c r="AQ1011" i="13" a="1"/>
  <c r="AQ899" i="13" a="1"/>
  <c r="AQ899" i="13" s="1"/>
  <c r="BB919" i="13" a="1"/>
  <c r="BB919" i="13" s="1"/>
  <c r="BB947" i="13" a="1"/>
  <c r="BB947" i="13" s="1"/>
  <c r="BB1040" i="13" a="1"/>
  <c r="BB1012" i="13" a="1"/>
  <c r="BB1012" i="13" s="1"/>
  <c r="BE959" i="13"/>
  <c r="BG959" i="13"/>
  <c r="BH959" i="13"/>
  <c r="BF959" i="13"/>
  <c r="BC959" i="13"/>
  <c r="BD959" i="13"/>
  <c r="BB959" i="13"/>
  <c r="BE973" i="13"/>
  <c r="BF973" i="13"/>
  <c r="BH973" i="13"/>
  <c r="BG973" i="13"/>
  <c r="BD973" i="13"/>
  <c r="BC973" i="13"/>
  <c r="BB973" i="13"/>
  <c r="AU940" i="13"/>
  <c r="AW940" i="13"/>
  <c r="AT940" i="13"/>
  <c r="AS940" i="13"/>
  <c r="AV940" i="13"/>
  <c r="AR940" i="13"/>
  <c r="BB995" i="13" a="1"/>
  <c r="BB1030" i="13" a="1"/>
  <c r="BB1030" i="13" s="1"/>
  <c r="AF946" i="13" a="1"/>
  <c r="AF918" i="13" a="1"/>
  <c r="AF918" i="13" s="1"/>
  <c r="AF905" i="13" a="1"/>
  <c r="AF989" i="13" a="1"/>
  <c r="AF989" i="13" s="1"/>
  <c r="AQ901" i="13" a="1"/>
  <c r="AQ901" i="13" s="1"/>
  <c r="AQ1013" i="13" a="1"/>
  <c r="BB1062" i="13" a="1"/>
  <c r="AQ1044" i="13" a="1"/>
  <c r="AQ1044" i="13" s="1"/>
  <c r="BC1043" i="13"/>
  <c r="BG1043" i="13"/>
  <c r="BF1043" i="13"/>
  <c r="BE1043" i="13"/>
  <c r="BH1043" i="13"/>
  <c r="BD1043" i="13"/>
  <c r="BB1043" i="13"/>
  <c r="AF978" i="13" a="1"/>
  <c r="AF901" i="13" a="1"/>
  <c r="AF901" i="13" s="1"/>
  <c r="BB985" i="13" a="1"/>
  <c r="BB985" i="13" s="1"/>
  <c r="BB957" i="13" a="1"/>
  <c r="BB957" i="13" s="1"/>
  <c r="AI924" i="13"/>
  <c r="AL924" i="13"/>
  <c r="AK924" i="13"/>
  <c r="AH924" i="13"/>
  <c r="AG924" i="13"/>
  <c r="AJ924" i="13"/>
  <c r="AF924" i="13"/>
  <c r="AK903" i="13"/>
  <c r="AJ903" i="13"/>
  <c r="AH903" i="13"/>
  <c r="AL903" i="13"/>
  <c r="AI903" i="13"/>
  <c r="AG903" i="13"/>
  <c r="AF903" i="13"/>
  <c r="AF941" i="13" a="1"/>
  <c r="AF941" i="13" s="1"/>
  <c r="AF990" i="13" a="1"/>
  <c r="AF990" i="13" s="1"/>
  <c r="AQ900" i="13" a="1"/>
  <c r="AQ900" i="13" s="1"/>
  <c r="AQ1054" i="13" a="1"/>
  <c r="AQ1054" i="13" s="1"/>
  <c r="AQ960" i="13" a="1"/>
  <c r="AQ974" i="13" a="1"/>
  <c r="AU905" i="13"/>
  <c r="AV905" i="13"/>
  <c r="AW905" i="13"/>
  <c r="AR905" i="13"/>
  <c r="AS905" i="13"/>
  <c r="AT905" i="13"/>
  <c r="BB920" i="13" a="1"/>
  <c r="BB920" i="13" s="1"/>
  <c r="BB1032" i="13" a="1"/>
  <c r="AU989" i="13"/>
  <c r="AS989" i="13"/>
  <c r="AV989" i="13"/>
  <c r="AR989" i="13"/>
  <c r="AT989" i="13"/>
  <c r="AW989" i="13"/>
  <c r="AU975" i="13"/>
  <c r="AS975" i="13"/>
  <c r="AW975" i="13"/>
  <c r="AV975" i="13"/>
  <c r="AT975" i="13"/>
  <c r="AR975" i="13"/>
  <c r="AF942" i="13" a="1"/>
  <c r="AF1033" i="13" a="1"/>
  <c r="AF1033" i="13" s="1"/>
  <c r="AS1036" i="13"/>
  <c r="AT1036" i="13"/>
  <c r="AV1036" i="13"/>
  <c r="AR1036" i="13"/>
  <c r="AW1036" i="13"/>
  <c r="AU1036" i="13"/>
  <c r="AQ1036" i="13"/>
  <c r="AT1015" i="13"/>
  <c r="AU1015" i="13"/>
  <c r="AV1015" i="13"/>
  <c r="AR1015" i="13"/>
  <c r="AW1015" i="13"/>
  <c r="AS1015" i="13"/>
  <c r="AQ1015" i="13"/>
  <c r="AQ1053" i="13" a="1"/>
  <c r="AQ1004" i="13" a="1"/>
  <c r="BB961" i="13" a="1"/>
  <c r="BB961" i="13" s="1"/>
  <c r="BB1024" i="13" a="1"/>
  <c r="BB1024" i="13" s="1"/>
  <c r="BB970" i="13" a="1"/>
  <c r="BB970" i="13" s="1"/>
  <c r="BB1019" i="13" a="1"/>
  <c r="BB1019" i="13" s="1"/>
  <c r="BG903" i="13"/>
  <c r="BD903" i="13"/>
  <c r="BH903" i="13"/>
  <c r="BF903" i="13"/>
  <c r="BC903" i="13"/>
  <c r="BE903" i="13"/>
  <c r="BB903" i="13"/>
  <c r="BF994" i="13"/>
  <c r="BH994" i="13"/>
  <c r="BC994" i="13"/>
  <c r="BE994" i="13"/>
  <c r="BG994" i="13"/>
  <c r="BD994" i="13"/>
  <c r="BB994" i="13"/>
  <c r="AQ940" i="13"/>
  <c r="BB911" i="13" a="1"/>
  <c r="BB911" i="13" s="1"/>
  <c r="BB1051" i="13" a="1"/>
  <c r="BB1051" i="13" s="1"/>
  <c r="AF981" i="13" a="1"/>
  <c r="AF932" i="13" a="1"/>
  <c r="AF932" i="13" s="1"/>
  <c r="AF919" i="13" a="1"/>
  <c r="AF919" i="13" s="1"/>
  <c r="AF982" i="13" a="1"/>
  <c r="AQ1048" i="13" a="1"/>
  <c r="AQ1062" i="13" a="1"/>
  <c r="AQ1062" i="13" s="1"/>
  <c r="AU919" i="13"/>
  <c r="AS919" i="13"/>
  <c r="AT919" i="13"/>
  <c r="AV919" i="13"/>
  <c r="AW919" i="13"/>
  <c r="AR919" i="13"/>
  <c r="AF950" i="13" a="1"/>
  <c r="AF950" i="13" s="1"/>
  <c r="AF1048" i="13" a="1"/>
  <c r="AF1048" i="13" s="1"/>
  <c r="BB1048" i="13" a="1"/>
  <c r="BB1048" i="13" s="1"/>
  <c r="AQ942" i="13" a="1"/>
  <c r="AF968" i="13" a="1"/>
  <c r="AU1010" i="13"/>
  <c r="AW1010" i="13"/>
  <c r="AT1010" i="13"/>
  <c r="AS1010" i="13"/>
  <c r="AR1010" i="13"/>
  <c r="AV1010" i="13"/>
  <c r="AF1027" i="13" a="1"/>
  <c r="AF1027" i="13" s="1"/>
  <c r="AF1034" i="13" a="1"/>
  <c r="BB950" i="13" a="1"/>
  <c r="BB950" i="13" s="1"/>
  <c r="AG945" i="13"/>
  <c r="AL945" i="13"/>
  <c r="AK945" i="13"/>
  <c r="AI945" i="13"/>
  <c r="AH945" i="13"/>
  <c r="AJ945" i="13"/>
  <c r="AF945" i="13"/>
  <c r="AG987" i="13"/>
  <c r="AJ987" i="13"/>
  <c r="AK987" i="13"/>
  <c r="AH987" i="13"/>
  <c r="AL987" i="13"/>
  <c r="AI987" i="13"/>
  <c r="AF987" i="13"/>
  <c r="AF1025" i="13" a="1"/>
  <c r="AF1025" i="13" s="1"/>
  <c r="AF983" i="13" a="1"/>
  <c r="AU996" i="13"/>
  <c r="AT996" i="13"/>
  <c r="AR996" i="13"/>
  <c r="AV996" i="13"/>
  <c r="AS996" i="13"/>
  <c r="AW996" i="13"/>
  <c r="AQ1061" i="13" a="1"/>
  <c r="AQ1033" i="13" a="1"/>
  <c r="AQ1033" i="13" s="1"/>
  <c r="AQ1037" i="13" a="1"/>
  <c r="AQ953" i="13" a="1"/>
  <c r="AQ953" i="13" s="1"/>
  <c r="AQ905" i="13"/>
  <c r="BB1011" i="13" a="1"/>
  <c r="BB1011" i="13" s="1"/>
  <c r="BB1060" i="13" a="1"/>
  <c r="BB1060" i="13" s="1"/>
  <c r="AQ989" i="13"/>
  <c r="AQ975" i="13"/>
  <c r="AF907" i="13" a="1"/>
  <c r="AF907" i="13" s="1"/>
  <c r="AF1005" i="13" a="1"/>
  <c r="AV910" i="13"/>
  <c r="AT910" i="13"/>
  <c r="AR910" i="13"/>
  <c r="AU910" i="13"/>
  <c r="AS910" i="13"/>
  <c r="AW910" i="13"/>
  <c r="AQ910" i="13"/>
  <c r="AR938" i="13"/>
  <c r="AT938" i="13"/>
  <c r="AV938" i="13"/>
  <c r="AU938" i="13"/>
  <c r="AS938" i="13"/>
  <c r="AW938" i="13"/>
  <c r="AQ938" i="13"/>
  <c r="AQ948" i="13" a="1"/>
  <c r="AQ948" i="13" s="1"/>
  <c r="AQ1032" i="13" a="1"/>
  <c r="AQ1032" i="13" s="1"/>
  <c r="BB1003" i="13" a="1"/>
  <c r="BB940" i="13" a="1"/>
  <c r="BB977" i="13" a="1"/>
  <c r="BB977" i="13" s="1"/>
  <c r="BB1054" i="13" a="1"/>
  <c r="BB1054" i="13" s="1"/>
  <c r="BC1057" i="13"/>
  <c r="BH1057" i="13"/>
  <c r="BG1057" i="13"/>
  <c r="BE1057" i="13"/>
  <c r="BF1057" i="13"/>
  <c r="BD1057" i="13"/>
  <c r="BB1057" i="13"/>
  <c r="BE1022" i="13"/>
  <c r="BG1022" i="13"/>
  <c r="BD1022" i="13"/>
  <c r="BF1022" i="13"/>
  <c r="BC1022" i="13"/>
  <c r="BH1022" i="13"/>
  <c r="BB1022" i="13"/>
  <c r="BB967" i="13" a="1"/>
  <c r="BB967" i="13" s="1"/>
  <c r="BB904" i="13" a="1"/>
  <c r="AF1058" i="13" a="1"/>
  <c r="AF904" i="13" a="1"/>
  <c r="AF904" i="13" s="1"/>
  <c r="AF1010" i="13" a="1"/>
  <c r="AF1010" i="13" s="1"/>
  <c r="AF1003" i="13" a="1"/>
  <c r="AQ957" i="13" a="1"/>
  <c r="AQ957" i="13" s="1"/>
  <c r="AQ922" i="13" a="1"/>
  <c r="AQ922" i="13" s="1"/>
  <c r="BF992" i="13"/>
  <c r="BH992" i="13"/>
  <c r="BG992" i="13"/>
  <c r="BE992" i="13"/>
  <c r="BC992" i="13"/>
  <c r="BD992" i="13"/>
  <c r="AF998" i="13" a="1"/>
  <c r="AF998" i="13" s="1"/>
  <c r="AQ1010" i="13"/>
  <c r="AF915" i="13" a="1"/>
  <c r="AF915" i="13" s="1"/>
  <c r="AF1020" i="13" a="1"/>
  <c r="BB964" i="13" a="1"/>
  <c r="BB964" i="13" s="1"/>
  <c r="BB908" i="13" a="1"/>
  <c r="AI938" i="13"/>
  <c r="AK938" i="13"/>
  <c r="AL938" i="13"/>
  <c r="AG938" i="13"/>
  <c r="AH938" i="13"/>
  <c r="AJ938" i="13"/>
  <c r="AF938" i="13"/>
  <c r="AL966" i="13"/>
  <c r="AJ966" i="13"/>
  <c r="AG966" i="13"/>
  <c r="AI966" i="13"/>
  <c r="AH966" i="13"/>
  <c r="AK966" i="13"/>
  <c r="AF966" i="13"/>
  <c r="AF1018" i="13" a="1"/>
  <c r="AF1011" i="13" a="1"/>
  <c r="AF1011" i="13" s="1"/>
  <c r="AQ996" i="13"/>
  <c r="AQ1019" i="13" a="1"/>
  <c r="AQ998" i="13" a="1"/>
  <c r="AQ1009" i="13" a="1"/>
  <c r="AQ1009" i="13" s="1"/>
  <c r="AQ1058" i="13" a="1"/>
  <c r="AQ1058" i="13" s="1"/>
  <c r="AU898" i="13"/>
  <c r="AS898" i="13"/>
  <c r="AR898" i="13"/>
  <c r="AT898" i="13"/>
  <c r="AV898" i="13"/>
  <c r="AW898" i="13"/>
  <c r="BB962" i="13" a="1"/>
  <c r="BB1025" i="13" a="1"/>
  <c r="BB1025" i="13" s="1"/>
  <c r="AU933" i="13"/>
  <c r="AW933" i="13"/>
  <c r="AT933" i="13"/>
  <c r="AS933" i="13"/>
  <c r="AR933" i="13"/>
  <c r="AV933" i="13"/>
  <c r="AF914" i="13" a="1"/>
  <c r="AF921" i="13" a="1"/>
  <c r="AQ896" i="13" a="1"/>
  <c r="AQ721" i="13" a="1"/>
  <c r="AU1029" i="13"/>
  <c r="AS1029" i="13"/>
  <c r="AT1029" i="13"/>
  <c r="AV1029" i="13"/>
  <c r="AR1029" i="13"/>
  <c r="AW1029" i="13"/>
  <c r="AQ1029" i="13"/>
  <c r="AQ997" i="13" a="1"/>
  <c r="AQ941" i="13" a="1"/>
  <c r="BB933" i="13" a="1"/>
  <c r="BB912" i="13" a="1"/>
  <c r="BB935" i="13" a="1"/>
  <c r="BB935" i="13" s="1"/>
  <c r="BB1005" i="13" a="1"/>
  <c r="BB1005" i="13" s="1"/>
  <c r="BG945" i="13"/>
  <c r="BF945" i="13"/>
  <c r="BH945" i="13"/>
  <c r="BD945" i="13"/>
  <c r="BC945" i="13"/>
  <c r="BE945" i="13"/>
  <c r="BB945" i="13"/>
  <c r="BF966" i="13"/>
  <c r="BE966" i="13"/>
  <c r="BH966" i="13"/>
  <c r="BG966" i="13"/>
  <c r="BC966" i="13"/>
  <c r="BD966" i="13"/>
  <c r="BB966" i="13"/>
  <c r="BB974" i="13" a="1"/>
  <c r="BB918" i="13" a="1"/>
  <c r="BB918" i="13" s="1"/>
  <c r="AF953" i="13" a="1"/>
  <c r="AF1023" i="13" a="1"/>
  <c r="AF1023" i="13" s="1"/>
  <c r="AF1024" i="13" a="1"/>
  <c r="AF1052" i="13" a="1"/>
  <c r="AF1052" i="13" s="1"/>
  <c r="AQ929" i="13" a="1"/>
  <c r="AQ929" i="13" s="1"/>
  <c r="AQ908" i="13" a="1"/>
  <c r="BB992" i="13"/>
  <c r="BF933" i="13" l="1"/>
  <c r="BD933" i="13"/>
  <c r="BC933" i="13"/>
  <c r="BH933" i="13"/>
  <c r="BE933" i="13"/>
  <c r="BG933" i="13"/>
  <c r="BF1053" i="13"/>
  <c r="BD1053" i="13"/>
  <c r="BH1053" i="13"/>
  <c r="BG1053" i="13"/>
  <c r="BC1053" i="13"/>
  <c r="BE1053" i="13"/>
  <c r="BF1047" i="13"/>
  <c r="BH1047" i="13"/>
  <c r="BC1047" i="13"/>
  <c r="BE1047" i="13"/>
  <c r="BD1047" i="13"/>
  <c r="BG1047" i="13"/>
  <c r="AU728" i="13"/>
  <c r="AW728" i="13"/>
  <c r="AR728" i="13"/>
  <c r="AS742" i="13"/>
  <c r="AV728" i="13"/>
  <c r="AT742" i="13"/>
  <c r="AU734" i="13"/>
  <c r="AS728" i="13"/>
  <c r="AV742" i="13"/>
  <c r="AW734" i="13"/>
  <c r="AU742" i="13"/>
  <c r="AW742" i="13"/>
  <c r="AS734" i="13"/>
  <c r="AV734" i="13"/>
  <c r="AT734" i="13"/>
  <c r="AR742" i="13"/>
  <c r="AT728" i="13"/>
  <c r="AR734" i="13"/>
  <c r="AV721" i="13"/>
  <c r="AT725" i="13"/>
  <c r="AV735" i="13"/>
  <c r="AT726" i="13"/>
  <c r="AV724" i="13"/>
  <c r="AU725" i="13"/>
  <c r="AT743" i="13"/>
  <c r="AR727" i="13"/>
  <c r="AT744" i="13"/>
  <c r="AT727" i="13"/>
  <c r="AU730" i="13"/>
  <c r="AV736" i="13"/>
  <c r="AU740" i="13"/>
  <c r="AT737" i="13"/>
  <c r="AW725" i="13"/>
  <c r="AS726" i="13"/>
  <c r="AT722" i="13"/>
  <c r="AV727" i="13"/>
  <c r="AU737" i="13"/>
  <c r="AU726" i="13"/>
  <c r="AV739" i="13"/>
  <c r="AQ742" i="13"/>
  <c r="AV733" i="13"/>
  <c r="AW737" i="13"/>
  <c r="AR730" i="13"/>
  <c r="AR724" i="13"/>
  <c r="AS740" i="13"/>
  <c r="AS733" i="13"/>
  <c r="AT738" i="13"/>
  <c r="AV738" i="13"/>
  <c r="AT740" i="13"/>
  <c r="AW733" i="13"/>
  <c r="AU731" i="13"/>
  <c r="AQ734" i="13"/>
  <c r="AR721" i="13"/>
  <c r="AW723" i="13"/>
  <c r="AR744" i="13"/>
  <c r="AV726" i="13"/>
  <c r="AS721" i="13"/>
  <c r="AR739" i="13"/>
  <c r="AU739" i="13"/>
  <c r="AS739" i="13"/>
  <c r="AU736" i="13"/>
  <c r="AT721" i="13"/>
  <c r="AV723" i="13"/>
  <c r="AR735" i="13"/>
  <c r="AR736" i="13"/>
  <c r="AS729" i="13"/>
  <c r="AW721" i="13"/>
  <c r="AW735" i="13"/>
  <c r="AV743" i="13"/>
  <c r="AQ728" i="13"/>
  <c r="AW727" i="13"/>
  <c r="AS725" i="13"/>
  <c r="AU729" i="13"/>
  <c r="AV740" i="13"/>
  <c r="AT741" i="13"/>
  <c r="AV744" i="13"/>
  <c r="AW730" i="13"/>
  <c r="AU724" i="13"/>
  <c r="AU744" i="13"/>
  <c r="AW726" i="13"/>
  <c r="AW722" i="13"/>
  <c r="AS732" i="13"/>
  <c r="AR726" i="13"/>
  <c r="AV725" i="13"/>
  <c r="AS727" i="13"/>
  <c r="AV729" i="13"/>
  <c r="AR740" i="13"/>
  <c r="AT730" i="13"/>
  <c r="AR733" i="13"/>
  <c r="AS743" i="13"/>
  <c r="AU722" i="13"/>
  <c r="AS731" i="13"/>
  <c r="AV730" i="13"/>
  <c r="AW731" i="13"/>
  <c r="AV732" i="13"/>
  <c r="AT723" i="13"/>
  <c r="AU733" i="13"/>
  <c r="AR723" i="13"/>
  <c r="AR732" i="13"/>
  <c r="AU727" i="13"/>
  <c r="AW744" i="13"/>
  <c r="AS735" i="13"/>
  <c r="AU735" i="13"/>
  <c r="AU741" i="13"/>
  <c r="AT732" i="13"/>
  <c r="AS723" i="13"/>
  <c r="AW738" i="13"/>
  <c r="AV741" i="13"/>
  <c r="AV731" i="13"/>
  <c r="AU721" i="13"/>
  <c r="AS741" i="13"/>
  <c r="AT733" i="13"/>
  <c r="AV722" i="13"/>
  <c r="AS738" i="13"/>
  <c r="AR738" i="13"/>
  <c r="AU738" i="13"/>
  <c r="AR743" i="13"/>
  <c r="AS722" i="13"/>
  <c r="AR737" i="13"/>
  <c r="AW743" i="13"/>
  <c r="AR741" i="13"/>
  <c r="AR722" i="13"/>
  <c r="AU743" i="13"/>
  <c r="AS737" i="13"/>
  <c r="AW732" i="13"/>
  <c r="AT729" i="13"/>
  <c r="AV737" i="13"/>
  <c r="AT731" i="13"/>
  <c r="AT739" i="13"/>
  <c r="AW724" i="13"/>
  <c r="AS730" i="13"/>
  <c r="AR725" i="13"/>
  <c r="AU732" i="13"/>
  <c r="AS736" i="13"/>
  <c r="AW736" i="13"/>
  <c r="AU723" i="13"/>
  <c r="AW741" i="13"/>
  <c r="AT735" i="13"/>
  <c r="AW739" i="13"/>
  <c r="AW740" i="13"/>
  <c r="AR729" i="13"/>
  <c r="AR731" i="13"/>
  <c r="AS744" i="13"/>
  <c r="AT724" i="13"/>
  <c r="AS724" i="13"/>
  <c r="AW729" i="13"/>
  <c r="AT736" i="13"/>
  <c r="AQ725" i="13"/>
  <c r="AQ740" i="13"/>
  <c r="AQ739" i="13"/>
  <c r="AQ723" i="13"/>
  <c r="AQ724" i="13"/>
  <c r="AQ738" i="13"/>
  <c r="AQ741" i="13"/>
  <c r="AQ730" i="13"/>
  <c r="AQ735" i="13"/>
  <c r="AQ726" i="13"/>
  <c r="AQ737" i="13"/>
  <c r="AQ722" i="13"/>
  <c r="AQ729" i="13"/>
  <c r="AQ721" i="13"/>
  <c r="AQ744" i="13"/>
  <c r="AQ733" i="13"/>
  <c r="AQ743" i="13"/>
  <c r="AQ736" i="13"/>
  <c r="AQ727" i="13"/>
  <c r="AQ732" i="13"/>
  <c r="AQ731" i="13"/>
  <c r="AU922" i="13"/>
  <c r="AT922" i="13"/>
  <c r="AV922" i="13"/>
  <c r="AS922" i="13"/>
  <c r="AW922" i="13"/>
  <c r="AR922" i="13"/>
  <c r="AU948" i="13"/>
  <c r="AR948" i="13"/>
  <c r="AW948" i="13"/>
  <c r="AS948" i="13"/>
  <c r="AV948" i="13"/>
  <c r="AT948" i="13"/>
  <c r="BF970" i="13"/>
  <c r="BD970" i="13"/>
  <c r="BC970" i="13"/>
  <c r="BG970" i="13"/>
  <c r="BE970" i="13"/>
  <c r="BH970" i="13"/>
  <c r="AU900" i="13"/>
  <c r="AT900" i="13"/>
  <c r="AR900" i="13"/>
  <c r="AS900" i="13"/>
  <c r="AV900" i="13"/>
  <c r="AW900" i="13"/>
  <c r="BF957" i="13"/>
  <c r="BC957" i="13"/>
  <c r="BH957" i="13"/>
  <c r="BG957" i="13"/>
  <c r="BD957" i="13"/>
  <c r="BE957" i="13"/>
  <c r="BF990" i="13"/>
  <c r="BC990" i="13"/>
  <c r="BG990" i="13"/>
  <c r="BD990" i="13"/>
  <c r="BE990" i="13"/>
  <c r="BH990" i="13"/>
  <c r="BF1020" i="13"/>
  <c r="BG1020" i="13"/>
  <c r="BD1020" i="13"/>
  <c r="BH1020" i="13"/>
  <c r="BE1020" i="13"/>
  <c r="BC1020" i="13"/>
  <c r="AJ912" i="13"/>
  <c r="AI912" i="13"/>
  <c r="AK912" i="13"/>
  <c r="AH912" i="13"/>
  <c r="AL912" i="13"/>
  <c r="AG912" i="13"/>
  <c r="BF1016" i="13"/>
  <c r="BD1016" i="13"/>
  <c r="BC1016" i="13"/>
  <c r="BH1016" i="13"/>
  <c r="BG1016" i="13"/>
  <c r="BE1016" i="13"/>
  <c r="BB1053" i="13"/>
  <c r="AU969" i="13"/>
  <c r="AS969" i="13"/>
  <c r="AR969" i="13"/>
  <c r="AV969" i="13"/>
  <c r="AT969" i="13"/>
  <c r="AW969" i="13"/>
  <c r="AU1023" i="13"/>
  <c r="AR1023" i="13"/>
  <c r="AW1023" i="13"/>
  <c r="AT1023" i="13"/>
  <c r="AV1023" i="13"/>
  <c r="AS1023" i="13"/>
  <c r="BB1047" i="13"/>
  <c r="AJ933" i="13"/>
  <c r="AI933" i="13"/>
  <c r="AL933" i="13"/>
  <c r="AG933" i="13"/>
  <c r="AH933" i="13"/>
  <c r="AK933" i="13"/>
  <c r="BF932" i="13"/>
  <c r="BG932" i="13"/>
  <c r="BH932" i="13"/>
  <c r="BD932" i="13"/>
  <c r="BE932" i="13"/>
  <c r="BC932" i="13"/>
  <c r="BF982" i="13"/>
  <c r="BD982" i="13"/>
  <c r="BG982" i="13"/>
  <c r="BE982" i="13"/>
  <c r="BC982" i="13"/>
  <c r="BH982" i="13"/>
  <c r="BF1059" i="13"/>
  <c r="BG1059" i="13"/>
  <c r="BC1059" i="13"/>
  <c r="BD1059" i="13"/>
  <c r="BE1059" i="13"/>
  <c r="BH1059" i="13"/>
  <c r="BF927" i="13"/>
  <c r="BD927" i="13"/>
  <c r="BH927" i="13"/>
  <c r="BC927" i="13"/>
  <c r="BE927" i="13"/>
  <c r="BG927" i="13"/>
  <c r="AJ927" i="13"/>
  <c r="AL927" i="13"/>
  <c r="AK927" i="13"/>
  <c r="AG927" i="13"/>
  <c r="AI927" i="13"/>
  <c r="AH927" i="13"/>
  <c r="AJ911" i="13"/>
  <c r="AL911" i="13"/>
  <c r="AI911" i="13"/>
  <c r="AH911" i="13"/>
  <c r="AK911" i="13"/>
  <c r="AG911" i="13"/>
  <c r="BF998" i="13"/>
  <c r="BG998" i="13"/>
  <c r="BC998" i="13"/>
  <c r="BD998" i="13"/>
  <c r="BE998" i="13"/>
  <c r="BH998" i="13"/>
  <c r="AU962" i="13"/>
  <c r="AS962" i="13"/>
  <c r="AR962" i="13"/>
  <c r="AT962" i="13"/>
  <c r="AW962" i="13"/>
  <c r="AV962" i="13"/>
  <c r="AU1061" i="13"/>
  <c r="AS1061" i="13"/>
  <c r="AT1061" i="13"/>
  <c r="AR1061" i="13"/>
  <c r="AW1061" i="13"/>
  <c r="AV1061" i="13"/>
  <c r="AU942" i="13"/>
  <c r="AS942" i="13"/>
  <c r="AR942" i="13"/>
  <c r="AW942" i="13"/>
  <c r="AV942" i="13"/>
  <c r="AT942" i="13"/>
  <c r="AJ981" i="13"/>
  <c r="AH981" i="13"/>
  <c r="AK981" i="13"/>
  <c r="AG981" i="13"/>
  <c r="AL981" i="13"/>
  <c r="AI981" i="13"/>
  <c r="AJ905" i="13"/>
  <c r="AH905" i="13"/>
  <c r="AG905" i="13"/>
  <c r="AK905" i="13"/>
  <c r="AL905" i="13"/>
  <c r="AI905" i="13"/>
  <c r="BF995" i="13"/>
  <c r="BE995" i="13"/>
  <c r="BC995" i="13"/>
  <c r="BD995" i="13"/>
  <c r="BH995" i="13"/>
  <c r="BG995" i="13"/>
  <c r="BF1040" i="13"/>
  <c r="BG1040" i="13"/>
  <c r="BD1040" i="13"/>
  <c r="BE1040" i="13"/>
  <c r="BC1040" i="13"/>
  <c r="BH1040" i="13"/>
  <c r="BF1052" i="13"/>
  <c r="BH1052" i="13"/>
  <c r="BG1052" i="13"/>
  <c r="BC1052" i="13"/>
  <c r="BD1052" i="13"/>
  <c r="BE1052" i="13"/>
  <c r="AJ991" i="13"/>
  <c r="AG991" i="13"/>
  <c r="AL991" i="13"/>
  <c r="AH991" i="13"/>
  <c r="AI991" i="13"/>
  <c r="AK991" i="13"/>
  <c r="BF1004" i="13"/>
  <c r="BD1004" i="13"/>
  <c r="BE1004" i="13"/>
  <c r="BG1004" i="13"/>
  <c r="BC1004" i="13"/>
  <c r="BH1004" i="13"/>
  <c r="AU907" i="13"/>
  <c r="AR907" i="13"/>
  <c r="AW907" i="13"/>
  <c r="AT907" i="13"/>
  <c r="AS907" i="13"/>
  <c r="AV907" i="13"/>
  <c r="AJ999" i="13"/>
  <c r="AK999" i="13"/>
  <c r="AL999" i="13"/>
  <c r="AG999" i="13"/>
  <c r="AI999" i="13"/>
  <c r="AH999" i="13"/>
  <c r="BF1009" i="13"/>
  <c r="BC1009" i="13"/>
  <c r="BG1009" i="13"/>
  <c r="BD1009" i="13"/>
  <c r="BE1009" i="13"/>
  <c r="BH1009" i="13"/>
  <c r="AU936" i="13"/>
  <c r="AT936" i="13"/>
  <c r="AS936" i="13"/>
  <c r="AW936" i="13"/>
  <c r="AR936" i="13"/>
  <c r="AV936" i="13"/>
  <c r="BF989" i="13"/>
  <c r="BC989" i="13"/>
  <c r="BD989" i="13"/>
  <c r="BG989" i="13"/>
  <c r="BH989" i="13"/>
  <c r="BE989" i="13"/>
  <c r="BF1027" i="13"/>
  <c r="BG1027" i="13"/>
  <c r="BD1027" i="13"/>
  <c r="BC1027" i="13"/>
  <c r="BE1027" i="13"/>
  <c r="BH1027" i="13"/>
  <c r="AJ1016" i="13"/>
  <c r="AI1016" i="13"/>
  <c r="AH1016" i="13"/>
  <c r="AL1016" i="13"/>
  <c r="AG1016" i="13"/>
  <c r="AK1016" i="13"/>
  <c r="BF984" i="13"/>
  <c r="BE984" i="13"/>
  <c r="BC984" i="13"/>
  <c r="BG984" i="13"/>
  <c r="BH984" i="13"/>
  <c r="BD984" i="13"/>
  <c r="AJ1026" i="13"/>
  <c r="AG1026" i="13"/>
  <c r="AH1026" i="13"/>
  <c r="AL1026" i="13"/>
  <c r="AK1026" i="13"/>
  <c r="AI1026" i="13"/>
  <c r="AU991" i="13"/>
  <c r="AS991" i="13"/>
  <c r="AW991" i="13"/>
  <c r="AV991" i="13"/>
  <c r="AT991" i="13"/>
  <c r="AR991" i="13"/>
  <c r="AF933" i="13"/>
  <c r="BB932" i="13"/>
  <c r="AJ1012" i="13"/>
  <c r="AL1012" i="13"/>
  <c r="AK1012" i="13"/>
  <c r="AG1012" i="13"/>
  <c r="AH1012" i="13"/>
  <c r="AI1012" i="13"/>
  <c r="AU963" i="13"/>
  <c r="AW963" i="13"/>
  <c r="AV963" i="13"/>
  <c r="AR963" i="13"/>
  <c r="AS963" i="13"/>
  <c r="AT963" i="13"/>
  <c r="AU964" i="13"/>
  <c r="AR964" i="13"/>
  <c r="AV964" i="13"/>
  <c r="AS964" i="13"/>
  <c r="AW964" i="13"/>
  <c r="AT964" i="13"/>
  <c r="BB1059" i="13"/>
  <c r="AU1051" i="13"/>
  <c r="AT1051" i="13"/>
  <c r="AV1051" i="13"/>
  <c r="AW1051" i="13"/>
  <c r="AS1051" i="13"/>
  <c r="AR1051" i="13"/>
  <c r="BF1038" i="13"/>
  <c r="BD1038" i="13"/>
  <c r="BE1038" i="13"/>
  <c r="BH1038" i="13"/>
  <c r="BC1038" i="13"/>
  <c r="BG1038" i="13"/>
  <c r="AW999" i="13"/>
  <c r="AT999" i="13"/>
  <c r="AV999" i="13"/>
  <c r="AU999" i="13"/>
  <c r="AS999" i="13"/>
  <c r="AR999" i="13"/>
  <c r="BF949" i="13"/>
  <c r="BH949" i="13"/>
  <c r="BD949" i="13"/>
  <c r="BC949" i="13"/>
  <c r="BE949" i="13"/>
  <c r="BG949" i="13"/>
  <c r="BF899" i="13"/>
  <c r="BG899" i="13"/>
  <c r="BH899" i="13"/>
  <c r="BE899" i="13"/>
  <c r="BD899" i="13"/>
  <c r="BC899" i="13"/>
  <c r="AU935" i="13"/>
  <c r="AS935" i="13"/>
  <c r="AW935" i="13"/>
  <c r="AT935" i="13"/>
  <c r="AR935" i="13"/>
  <c r="AV935" i="13"/>
  <c r="AJ985" i="13"/>
  <c r="AG985" i="13"/>
  <c r="AH985" i="13"/>
  <c r="AK985" i="13"/>
  <c r="AL985" i="13"/>
  <c r="AI985" i="13"/>
  <c r="AU906" i="13"/>
  <c r="AW906" i="13"/>
  <c r="AR906" i="13"/>
  <c r="AT906" i="13"/>
  <c r="AS906" i="13"/>
  <c r="AV906" i="13"/>
  <c r="BF1061" i="13"/>
  <c r="BE1061" i="13"/>
  <c r="BH1061" i="13"/>
  <c r="BG1061" i="13"/>
  <c r="BD1061" i="13"/>
  <c r="BC1061" i="13"/>
  <c r="BB933" i="13"/>
  <c r="AJ1024" i="13"/>
  <c r="AH1024" i="13"/>
  <c r="AL1024" i="13"/>
  <c r="AI1024" i="13"/>
  <c r="AK1024" i="13"/>
  <c r="AG1024" i="13"/>
  <c r="BF974" i="13"/>
  <c r="BE974" i="13"/>
  <c r="BH974" i="13"/>
  <c r="BC974" i="13"/>
  <c r="BG974" i="13"/>
  <c r="BD974" i="13"/>
  <c r="AU941" i="13"/>
  <c r="AV941" i="13"/>
  <c r="AW941" i="13"/>
  <c r="AT941" i="13"/>
  <c r="AS941" i="13"/>
  <c r="AR941" i="13"/>
  <c r="AW896" i="13"/>
  <c r="AT896" i="13"/>
  <c r="AS896" i="13"/>
  <c r="AU896" i="13"/>
  <c r="AV896" i="13"/>
  <c r="AR896" i="13"/>
  <c r="AQ896" i="13"/>
  <c r="AJ1018" i="13"/>
  <c r="AI1018" i="13"/>
  <c r="AL1018" i="13"/>
  <c r="AK1018" i="13"/>
  <c r="AG1018" i="13"/>
  <c r="AH1018" i="13"/>
  <c r="AJ1020" i="13"/>
  <c r="AL1020" i="13"/>
  <c r="AK1020" i="13"/>
  <c r="AG1020" i="13"/>
  <c r="AH1020" i="13"/>
  <c r="AI1020" i="13"/>
  <c r="AF1024" i="13"/>
  <c r="BB974" i="13"/>
  <c r="AQ941" i="13"/>
  <c r="AU1058" i="13"/>
  <c r="AT1058" i="13"/>
  <c r="AW1058" i="13"/>
  <c r="AR1058" i="13"/>
  <c r="AS1058" i="13"/>
  <c r="AV1058" i="13"/>
  <c r="AF1018" i="13"/>
  <c r="AF1020" i="13"/>
  <c r="AV957" i="13"/>
  <c r="AR957" i="13"/>
  <c r="AU957" i="13"/>
  <c r="AW957" i="13"/>
  <c r="AS957" i="13"/>
  <c r="AT957" i="13"/>
  <c r="BF1054" i="13"/>
  <c r="BG1054" i="13"/>
  <c r="BE1054" i="13"/>
  <c r="BD1054" i="13"/>
  <c r="BC1054" i="13"/>
  <c r="BH1054" i="13"/>
  <c r="BF1060" i="13"/>
  <c r="BG1060" i="13"/>
  <c r="BD1060" i="13"/>
  <c r="BH1060" i="13"/>
  <c r="BC1060" i="13"/>
  <c r="BE1060" i="13"/>
  <c r="AQ1061" i="13"/>
  <c r="AQ942" i="13"/>
  <c r="AF981" i="13"/>
  <c r="BF1024" i="13"/>
  <c r="BC1024" i="13"/>
  <c r="BE1024" i="13"/>
  <c r="BG1024" i="13"/>
  <c r="BH1024" i="13"/>
  <c r="BD1024" i="13"/>
  <c r="AJ990" i="13"/>
  <c r="AG990" i="13"/>
  <c r="AI990" i="13"/>
  <c r="AL990" i="13"/>
  <c r="AK990" i="13"/>
  <c r="AH990" i="13"/>
  <c r="BF985" i="13"/>
  <c r="BD985" i="13"/>
  <c r="BE985" i="13"/>
  <c r="BC985" i="13"/>
  <c r="BH985" i="13"/>
  <c r="BG985" i="13"/>
  <c r="AF905" i="13"/>
  <c r="BB995" i="13"/>
  <c r="BB1040" i="13"/>
  <c r="AJ922" i="13"/>
  <c r="AK922" i="13"/>
  <c r="AI922" i="13"/>
  <c r="AL922" i="13"/>
  <c r="AG922" i="13"/>
  <c r="AH922" i="13"/>
  <c r="AJ975" i="13"/>
  <c r="AH975" i="13"/>
  <c r="AL975" i="13"/>
  <c r="AG975" i="13"/>
  <c r="AI975" i="13"/>
  <c r="AK975" i="13"/>
  <c r="BF960" i="13"/>
  <c r="BC960" i="13"/>
  <c r="BE960" i="13"/>
  <c r="BH960" i="13"/>
  <c r="BG960" i="13"/>
  <c r="BD960" i="13"/>
  <c r="BB1052" i="13"/>
  <c r="AF991" i="13"/>
  <c r="BB1004" i="13"/>
  <c r="AQ907" i="13"/>
  <c r="AF999" i="13"/>
  <c r="BB1009" i="13"/>
  <c r="AQ936" i="13"/>
  <c r="BB989" i="13"/>
  <c r="AU1016" i="13"/>
  <c r="AV1016" i="13"/>
  <c r="AS1016" i="13"/>
  <c r="AW1016" i="13"/>
  <c r="AR1016" i="13"/>
  <c r="AT1016" i="13"/>
  <c r="BB1027" i="13"/>
  <c r="AF1016" i="13"/>
  <c r="BE978" i="13"/>
  <c r="BD978" i="13"/>
  <c r="BH978" i="13"/>
  <c r="BC978" i="13"/>
  <c r="BF978" i="13"/>
  <c r="BG978" i="13"/>
  <c r="AJ961" i="13"/>
  <c r="AH961" i="13"/>
  <c r="AI961" i="13"/>
  <c r="AL961" i="13"/>
  <c r="AG961" i="13"/>
  <c r="AK961" i="13"/>
  <c r="BF1044" i="13"/>
  <c r="BE1044" i="13"/>
  <c r="BH1044" i="13"/>
  <c r="BD1044" i="13"/>
  <c r="BC1044" i="13"/>
  <c r="BG1044" i="13"/>
  <c r="AU1025" i="13"/>
  <c r="AR1025" i="13"/>
  <c r="AV1025" i="13"/>
  <c r="AT1025" i="13"/>
  <c r="AS1025" i="13"/>
  <c r="AW1025" i="13"/>
  <c r="AJ908" i="13"/>
  <c r="AI908" i="13"/>
  <c r="AH908" i="13"/>
  <c r="AK908" i="13"/>
  <c r="AG908" i="13"/>
  <c r="AL908" i="13"/>
  <c r="AQ964" i="13"/>
  <c r="BF898" i="13"/>
  <c r="BH898" i="13"/>
  <c r="BD898" i="13"/>
  <c r="BC898" i="13"/>
  <c r="BE898" i="13"/>
  <c r="BG898" i="13"/>
  <c r="BF983" i="13"/>
  <c r="BC983" i="13"/>
  <c r="BD983" i="13"/>
  <c r="BE983" i="13"/>
  <c r="BG983" i="13"/>
  <c r="BH983" i="13"/>
  <c r="AJ948" i="13"/>
  <c r="AK948" i="13"/>
  <c r="AG948" i="13"/>
  <c r="AI948" i="13"/>
  <c r="AH948" i="13"/>
  <c r="AL948" i="13"/>
  <c r="AJ1002" i="13"/>
  <c r="AI1002" i="13"/>
  <c r="AG1002" i="13"/>
  <c r="AK1002" i="13"/>
  <c r="AL1002" i="13"/>
  <c r="AH1002" i="13"/>
  <c r="BF1031" i="13"/>
  <c r="BG1031" i="13"/>
  <c r="BE1031" i="13"/>
  <c r="BH1031" i="13"/>
  <c r="BD1031" i="13"/>
  <c r="BC1031" i="13"/>
  <c r="AQ1051" i="13"/>
  <c r="BB1038" i="13"/>
  <c r="AQ999" i="13"/>
  <c r="BB949" i="13"/>
  <c r="BB899" i="13"/>
  <c r="AQ935" i="13"/>
  <c r="AF985" i="13"/>
  <c r="AQ906" i="13"/>
  <c r="BF976" i="13"/>
  <c r="BC976" i="13"/>
  <c r="BG976" i="13"/>
  <c r="BE976" i="13"/>
  <c r="BH976" i="13"/>
  <c r="BD976" i="13"/>
  <c r="AJ955" i="13"/>
  <c r="AH955" i="13"/>
  <c r="AG955" i="13"/>
  <c r="AI955" i="13"/>
  <c r="AL955" i="13"/>
  <c r="AK955" i="13"/>
  <c r="BB978" i="13"/>
  <c r="AF961" i="13"/>
  <c r="BB1044" i="13"/>
  <c r="AQ1025" i="13"/>
  <c r="AJ949" i="13"/>
  <c r="AL949" i="13"/>
  <c r="AK949" i="13"/>
  <c r="AI949" i="13"/>
  <c r="AH949" i="13"/>
  <c r="AG949" i="13"/>
  <c r="AU1047" i="13"/>
  <c r="AR1047" i="13"/>
  <c r="AS1047" i="13"/>
  <c r="AV1047" i="13"/>
  <c r="AW1047" i="13"/>
  <c r="AT1047" i="13"/>
  <c r="AF908" i="13"/>
  <c r="AJ1051" i="13"/>
  <c r="AL1051" i="13"/>
  <c r="AI1051" i="13"/>
  <c r="AK1051" i="13"/>
  <c r="AG1051" i="13"/>
  <c r="AH1051" i="13"/>
  <c r="BB898" i="13"/>
  <c r="BB983" i="13"/>
  <c r="AF948" i="13"/>
  <c r="AU911" i="13"/>
  <c r="AV911" i="13"/>
  <c r="AT911" i="13"/>
  <c r="AS911" i="13"/>
  <c r="AR911" i="13"/>
  <c r="AW911" i="13"/>
  <c r="AU946" i="13"/>
  <c r="AV946" i="13"/>
  <c r="AR946" i="13"/>
  <c r="AT946" i="13"/>
  <c r="AS946" i="13"/>
  <c r="AW946" i="13"/>
  <c r="AJ1009" i="13"/>
  <c r="AH1009" i="13"/>
  <c r="AL1009" i="13"/>
  <c r="AG1009" i="13"/>
  <c r="AI1009" i="13"/>
  <c r="AK1009" i="13"/>
  <c r="BF991" i="13"/>
  <c r="BE991" i="13"/>
  <c r="BG991" i="13"/>
  <c r="BH991" i="13"/>
  <c r="BC991" i="13"/>
  <c r="BD991" i="13"/>
  <c r="AU949" i="13"/>
  <c r="AS949" i="13"/>
  <c r="AR949" i="13"/>
  <c r="AV949" i="13"/>
  <c r="AT949" i="13"/>
  <c r="AW949" i="13"/>
  <c r="AJ943" i="13"/>
  <c r="AG943" i="13"/>
  <c r="AI943" i="13"/>
  <c r="AH943" i="13"/>
  <c r="AK943" i="13"/>
  <c r="AL943" i="13"/>
  <c r="BF906" i="13"/>
  <c r="BG906" i="13"/>
  <c r="BC906" i="13"/>
  <c r="BH906" i="13"/>
  <c r="BE906" i="13"/>
  <c r="BD906" i="13"/>
  <c r="AJ1052" i="13"/>
  <c r="AL1052" i="13"/>
  <c r="AI1052" i="13"/>
  <c r="AK1052" i="13"/>
  <c r="AG1052" i="13"/>
  <c r="AH1052" i="13"/>
  <c r="AJ1027" i="13"/>
  <c r="AK1027" i="13"/>
  <c r="AI1027" i="13"/>
  <c r="AG1027" i="13"/>
  <c r="AL1027" i="13"/>
  <c r="AH1027" i="13"/>
  <c r="BF1012" i="13"/>
  <c r="BE1012" i="13"/>
  <c r="BG1012" i="13"/>
  <c r="BD1012" i="13"/>
  <c r="BC1012" i="13"/>
  <c r="BH1012" i="13"/>
  <c r="BF954" i="13"/>
  <c r="BC954" i="13"/>
  <c r="BH954" i="13"/>
  <c r="BE954" i="13"/>
  <c r="BG954" i="13"/>
  <c r="BD954" i="13"/>
  <c r="BF934" i="13"/>
  <c r="BD934" i="13"/>
  <c r="BG934" i="13"/>
  <c r="BH934" i="13"/>
  <c r="BC934" i="13"/>
  <c r="BE934" i="13"/>
  <c r="AV908" i="13"/>
  <c r="AU908" i="13"/>
  <c r="AW908" i="13"/>
  <c r="AS908" i="13"/>
  <c r="AT908" i="13"/>
  <c r="AR908" i="13"/>
  <c r="AU997" i="13"/>
  <c r="AT997" i="13"/>
  <c r="AS997" i="13"/>
  <c r="AV997" i="13"/>
  <c r="AW997" i="13"/>
  <c r="AR997" i="13"/>
  <c r="AJ982" i="13"/>
  <c r="AK982" i="13"/>
  <c r="AH982" i="13"/>
  <c r="AL982" i="13"/>
  <c r="AG982" i="13"/>
  <c r="AI982" i="13"/>
  <c r="AR1013" i="13"/>
  <c r="AU1013" i="13"/>
  <c r="AW1013" i="13"/>
  <c r="AV1013" i="13"/>
  <c r="AS1013" i="13"/>
  <c r="AT1013" i="13"/>
  <c r="AU932" i="13"/>
  <c r="AS932" i="13"/>
  <c r="AV932" i="13"/>
  <c r="AW932" i="13"/>
  <c r="AT932" i="13"/>
  <c r="AR932" i="13"/>
  <c r="AU913" i="13"/>
  <c r="AT913" i="13"/>
  <c r="AV913" i="13"/>
  <c r="AS913" i="13"/>
  <c r="AW913" i="13"/>
  <c r="AR913" i="13"/>
  <c r="AJ1040" i="13"/>
  <c r="AL1040" i="13"/>
  <c r="AK1040" i="13"/>
  <c r="AG1040" i="13"/>
  <c r="AH1040" i="13"/>
  <c r="AI1040" i="13"/>
  <c r="AJ1062" i="13"/>
  <c r="AK1062" i="13"/>
  <c r="AI1062" i="13"/>
  <c r="AL1062" i="13"/>
  <c r="AG1062" i="13"/>
  <c r="AH1062" i="13"/>
  <c r="AT1006" i="13"/>
  <c r="AW1006" i="13"/>
  <c r="AR1006" i="13"/>
  <c r="AS1006" i="13"/>
  <c r="AU1006" i="13"/>
  <c r="AV1006" i="13"/>
  <c r="BF1010" i="13"/>
  <c r="BG1010" i="13"/>
  <c r="BC1010" i="13"/>
  <c r="BE1010" i="13"/>
  <c r="BD1010" i="13"/>
  <c r="BH1010" i="13"/>
  <c r="BD901" i="13"/>
  <c r="BF901" i="13"/>
  <c r="BE901" i="13"/>
  <c r="BC901" i="13"/>
  <c r="BH901" i="13"/>
  <c r="BG901" i="13"/>
  <c r="AJ1030" i="13"/>
  <c r="AG1030" i="13"/>
  <c r="AK1030" i="13"/>
  <c r="AL1030" i="13"/>
  <c r="AI1030" i="13"/>
  <c r="AH1030" i="13"/>
  <c r="BF996" i="13"/>
  <c r="BG996" i="13"/>
  <c r="BC996" i="13"/>
  <c r="BD996" i="13"/>
  <c r="BE996" i="13"/>
  <c r="BH996" i="13"/>
  <c r="AQ908" i="13"/>
  <c r="AQ997" i="13"/>
  <c r="BF1025" i="13"/>
  <c r="BG1025" i="13"/>
  <c r="BC1025" i="13"/>
  <c r="BE1025" i="13"/>
  <c r="BH1025" i="13"/>
  <c r="BD1025" i="13"/>
  <c r="AU1009" i="13"/>
  <c r="AT1009" i="13"/>
  <c r="AW1009" i="13"/>
  <c r="AS1009" i="13"/>
  <c r="AV1009" i="13"/>
  <c r="AR1009" i="13"/>
  <c r="AJ904" i="13"/>
  <c r="AI904" i="13"/>
  <c r="AH904" i="13"/>
  <c r="AK904" i="13"/>
  <c r="AL904" i="13"/>
  <c r="AG904" i="13"/>
  <c r="BF977" i="13"/>
  <c r="BC977" i="13"/>
  <c r="BE977" i="13"/>
  <c r="BH977" i="13"/>
  <c r="BD977" i="13"/>
  <c r="BG977" i="13"/>
  <c r="BF1011" i="13"/>
  <c r="BD1011" i="13"/>
  <c r="BG1011" i="13"/>
  <c r="BH1011" i="13"/>
  <c r="BC1011" i="13"/>
  <c r="BE1011" i="13"/>
  <c r="AF982" i="13"/>
  <c r="BF961" i="13"/>
  <c r="BC961" i="13"/>
  <c r="BD961" i="13"/>
  <c r="BE961" i="13"/>
  <c r="BG961" i="13"/>
  <c r="BH961" i="13"/>
  <c r="AJ1033" i="13"/>
  <c r="AH1033" i="13"/>
  <c r="AG1033" i="13"/>
  <c r="AK1033" i="13"/>
  <c r="AI1033" i="13"/>
  <c r="AL1033" i="13"/>
  <c r="AJ941" i="13"/>
  <c r="AG941" i="13"/>
  <c r="AL941" i="13"/>
  <c r="AK941" i="13"/>
  <c r="AI941" i="13"/>
  <c r="AH941" i="13"/>
  <c r="AJ901" i="13"/>
  <c r="AK901" i="13"/>
  <c r="AG901" i="13"/>
  <c r="AI901" i="13"/>
  <c r="AL901" i="13"/>
  <c r="AH901" i="13"/>
  <c r="AQ1013" i="13"/>
  <c r="AQ932" i="13"/>
  <c r="AJ1055" i="13"/>
  <c r="AG1055" i="13"/>
  <c r="AH1055" i="13"/>
  <c r="AK1055" i="13"/>
  <c r="AL1055" i="13"/>
  <c r="AI1055" i="13"/>
  <c r="AV915" i="13"/>
  <c r="AU915" i="13"/>
  <c r="AS915" i="13"/>
  <c r="AT915" i="13"/>
  <c r="AR915" i="13"/>
  <c r="AW915" i="13"/>
  <c r="AQ913" i="13"/>
  <c r="AF1040" i="13"/>
  <c r="AF1062" i="13"/>
  <c r="AQ1006" i="13"/>
  <c r="BB1010" i="13"/>
  <c r="AJ1054" i="13"/>
  <c r="AI1054" i="13"/>
  <c r="AL1054" i="13"/>
  <c r="AG1054" i="13"/>
  <c r="AK1054" i="13"/>
  <c r="AH1054" i="13"/>
  <c r="AU984" i="13"/>
  <c r="AS984" i="13"/>
  <c r="AR984" i="13"/>
  <c r="AT984" i="13"/>
  <c r="AW984" i="13"/>
  <c r="AV984" i="13"/>
  <c r="BB901" i="13"/>
  <c r="AF1030" i="13"/>
  <c r="BB996" i="13"/>
  <c r="BB976" i="13"/>
  <c r="AF955" i="13"/>
  <c r="BF1055" i="13"/>
  <c r="BE1055" i="13"/>
  <c r="BH1055" i="13"/>
  <c r="BD1055" i="13"/>
  <c r="BG1055" i="13"/>
  <c r="BC1055" i="13"/>
  <c r="AS971" i="13"/>
  <c r="AT971" i="13"/>
  <c r="AR971" i="13"/>
  <c r="AU971" i="13"/>
  <c r="AW971" i="13"/>
  <c r="AV971" i="13"/>
  <c r="AU955" i="13"/>
  <c r="AT955" i="13"/>
  <c r="AR955" i="13"/>
  <c r="AS955" i="13"/>
  <c r="AV955" i="13"/>
  <c r="AW955" i="13"/>
  <c r="AF949" i="13"/>
  <c r="AQ1047" i="13"/>
  <c r="BD1006" i="13"/>
  <c r="BH1006" i="13"/>
  <c r="BF1006" i="13"/>
  <c r="BC1006" i="13"/>
  <c r="BE1006" i="13"/>
  <c r="BG1006" i="13"/>
  <c r="AJ957" i="13"/>
  <c r="AK957" i="13"/>
  <c r="AL957" i="13"/>
  <c r="AH957" i="13"/>
  <c r="AI957" i="13"/>
  <c r="AG957" i="13"/>
  <c r="AF1051" i="13"/>
  <c r="AU1018" i="13"/>
  <c r="AV1018" i="13"/>
  <c r="AS1018" i="13"/>
  <c r="AR1018" i="13"/>
  <c r="AT1018" i="13"/>
  <c r="AW1018" i="13"/>
  <c r="AU918" i="13"/>
  <c r="AV918" i="13"/>
  <c r="AS918" i="13"/>
  <c r="AR918" i="13"/>
  <c r="AT918" i="13"/>
  <c r="AW918" i="13"/>
  <c r="BF929" i="13"/>
  <c r="BC929" i="13"/>
  <c r="BD929" i="13"/>
  <c r="BE929" i="13"/>
  <c r="BH929" i="13"/>
  <c r="BG929" i="13"/>
  <c r="AJ926" i="13"/>
  <c r="AK926" i="13"/>
  <c r="AI926" i="13"/>
  <c r="AL926" i="13"/>
  <c r="AH926" i="13"/>
  <c r="AG926" i="13"/>
  <c r="BF939" i="13"/>
  <c r="BH939" i="13"/>
  <c r="BC939" i="13"/>
  <c r="BD939" i="13"/>
  <c r="BE939" i="13"/>
  <c r="BG939" i="13"/>
  <c r="BF975" i="13"/>
  <c r="BC975" i="13"/>
  <c r="BG975" i="13"/>
  <c r="BD975" i="13"/>
  <c r="BE975" i="13"/>
  <c r="BH975" i="13"/>
  <c r="AJ1047" i="13"/>
  <c r="AG1047" i="13"/>
  <c r="AL1047" i="13"/>
  <c r="AK1047" i="13"/>
  <c r="AI1047" i="13"/>
  <c r="AH1047" i="13"/>
  <c r="AQ911" i="13"/>
  <c r="AQ946" i="13"/>
  <c r="AF1009" i="13"/>
  <c r="BB991" i="13"/>
  <c r="AQ949" i="13"/>
  <c r="AF943" i="13"/>
  <c r="BB906" i="13"/>
  <c r="BF964" i="13"/>
  <c r="BG964" i="13"/>
  <c r="BD964" i="13"/>
  <c r="BE964" i="13"/>
  <c r="BH964" i="13"/>
  <c r="BC964" i="13"/>
  <c r="AJ932" i="13"/>
  <c r="AK932" i="13"/>
  <c r="AG932" i="13"/>
  <c r="AL932" i="13"/>
  <c r="AI932" i="13"/>
  <c r="AH932" i="13"/>
  <c r="AJ989" i="13"/>
  <c r="AH989" i="13"/>
  <c r="AI989" i="13"/>
  <c r="AG989" i="13"/>
  <c r="AK989" i="13"/>
  <c r="AL989" i="13"/>
  <c r="BF925" i="13"/>
  <c r="BH925" i="13"/>
  <c r="BD925" i="13"/>
  <c r="BG925" i="13"/>
  <c r="BC925" i="13"/>
  <c r="BE925" i="13"/>
  <c r="AS943" i="13"/>
  <c r="AR943" i="13"/>
  <c r="AW943" i="13"/>
  <c r="AV943" i="13"/>
  <c r="AU943" i="13"/>
  <c r="AT943" i="13"/>
  <c r="AU988" i="13"/>
  <c r="AV988" i="13"/>
  <c r="AS988" i="13"/>
  <c r="AR988" i="13"/>
  <c r="AT988" i="13"/>
  <c r="AW988" i="13"/>
  <c r="BF1045" i="13"/>
  <c r="BC1045" i="13"/>
  <c r="BE1045" i="13"/>
  <c r="BG1045" i="13"/>
  <c r="BD1045" i="13"/>
  <c r="BH1045" i="13"/>
  <c r="AJ915" i="13"/>
  <c r="AK915" i="13"/>
  <c r="AG915" i="13"/>
  <c r="AI915" i="13"/>
  <c r="AL915" i="13"/>
  <c r="AH915" i="13"/>
  <c r="BD1048" i="13"/>
  <c r="BG1048" i="13"/>
  <c r="BC1048" i="13"/>
  <c r="BH1048" i="13"/>
  <c r="BF1048" i="13"/>
  <c r="BE1048" i="13"/>
  <c r="BF1051" i="13"/>
  <c r="BG1051" i="13"/>
  <c r="BD1051" i="13"/>
  <c r="BE1051" i="13"/>
  <c r="BH1051" i="13"/>
  <c r="BC1051" i="13"/>
  <c r="BF947" i="13"/>
  <c r="BD947" i="13"/>
  <c r="BH947" i="13"/>
  <c r="BG947" i="13"/>
  <c r="BE947" i="13"/>
  <c r="BC947" i="13"/>
  <c r="AU956" i="13"/>
  <c r="AS956" i="13"/>
  <c r="AW956" i="13"/>
  <c r="AR956" i="13"/>
  <c r="AT956" i="13"/>
  <c r="AV956" i="13"/>
  <c r="AV929" i="13"/>
  <c r="AT929" i="13"/>
  <c r="AR929" i="13"/>
  <c r="AU929" i="13"/>
  <c r="AW929" i="13"/>
  <c r="AS929" i="13"/>
  <c r="BF1005" i="13"/>
  <c r="BE1005" i="13"/>
  <c r="BH1005" i="13"/>
  <c r="BG1005" i="13"/>
  <c r="BC1005" i="13"/>
  <c r="BD1005" i="13"/>
  <c r="AJ998" i="13"/>
  <c r="AH998" i="13"/>
  <c r="AK998" i="13"/>
  <c r="AI998" i="13"/>
  <c r="AG998" i="13"/>
  <c r="AL998" i="13"/>
  <c r="AJ1048" i="13"/>
  <c r="AH1048" i="13"/>
  <c r="AL1048" i="13"/>
  <c r="AG1048" i="13"/>
  <c r="AI1048" i="13"/>
  <c r="AK1048" i="13"/>
  <c r="AJ919" i="13"/>
  <c r="AI919" i="13"/>
  <c r="AK919" i="13"/>
  <c r="AH919" i="13"/>
  <c r="AG919" i="13"/>
  <c r="AL919" i="13"/>
  <c r="BF911" i="13"/>
  <c r="BG911" i="13"/>
  <c r="BD911" i="13"/>
  <c r="BE911" i="13"/>
  <c r="BC911" i="13"/>
  <c r="BH911" i="13"/>
  <c r="AT901" i="13"/>
  <c r="AS901" i="13"/>
  <c r="AR901" i="13"/>
  <c r="AU901" i="13"/>
  <c r="AW901" i="13"/>
  <c r="AV901" i="13"/>
  <c r="BF919" i="13"/>
  <c r="BD919" i="13"/>
  <c r="BC919" i="13"/>
  <c r="BG919" i="13"/>
  <c r="BH919" i="13"/>
  <c r="BE919" i="13"/>
  <c r="AJ956" i="13"/>
  <c r="AI956" i="13"/>
  <c r="AG956" i="13"/>
  <c r="AK956" i="13"/>
  <c r="AH956" i="13"/>
  <c r="AL956" i="13"/>
  <c r="AU939" i="13"/>
  <c r="AV939" i="13"/>
  <c r="AW939" i="13"/>
  <c r="AR939" i="13"/>
  <c r="AS939" i="13"/>
  <c r="AT939" i="13"/>
  <c r="AJ1046" i="13"/>
  <c r="AG1046" i="13"/>
  <c r="AK1046" i="13"/>
  <c r="AH1046" i="13"/>
  <c r="AI1046" i="13"/>
  <c r="AL1046" i="13"/>
  <c r="AU927" i="13"/>
  <c r="AV927" i="13"/>
  <c r="AW927" i="13"/>
  <c r="AS927" i="13"/>
  <c r="AT927" i="13"/>
  <c r="AR927" i="13"/>
  <c r="AJ906" i="13"/>
  <c r="AL906" i="13"/>
  <c r="AK906" i="13"/>
  <c r="AG906" i="13"/>
  <c r="AI906" i="13"/>
  <c r="AH906" i="13"/>
  <c r="AJ967" i="13"/>
  <c r="AI967" i="13"/>
  <c r="AG967" i="13"/>
  <c r="AK967" i="13"/>
  <c r="AH967" i="13"/>
  <c r="AL967" i="13"/>
  <c r="AU1060" i="13"/>
  <c r="AS1060" i="13"/>
  <c r="AW1060" i="13"/>
  <c r="AT1060" i="13"/>
  <c r="AV1060" i="13"/>
  <c r="AR1060" i="13"/>
  <c r="AJ929" i="13"/>
  <c r="AI929" i="13"/>
  <c r="AK929" i="13"/>
  <c r="AL929" i="13"/>
  <c r="AH929" i="13"/>
  <c r="AG929" i="13"/>
  <c r="AJ1059" i="13"/>
  <c r="AL1059" i="13"/>
  <c r="AH1059" i="13"/>
  <c r="AG1059" i="13"/>
  <c r="AK1059" i="13"/>
  <c r="AI1059" i="13"/>
  <c r="BF946" i="13"/>
  <c r="BC946" i="13"/>
  <c r="BE946" i="13"/>
  <c r="BD946" i="13"/>
  <c r="BG946" i="13"/>
  <c r="BH946" i="13"/>
  <c r="BF1017" i="13"/>
  <c r="BC1017" i="13"/>
  <c r="BD1017" i="13"/>
  <c r="BE1017" i="13"/>
  <c r="BG1017" i="13"/>
  <c r="BH1017" i="13"/>
  <c r="BF997" i="13"/>
  <c r="BD997" i="13"/>
  <c r="BE997" i="13"/>
  <c r="BH997" i="13"/>
  <c r="BG997" i="13"/>
  <c r="BC997" i="13"/>
  <c r="AJ899" i="13"/>
  <c r="AI899" i="13"/>
  <c r="AH899" i="13"/>
  <c r="AG899" i="13"/>
  <c r="AL899" i="13"/>
  <c r="AK899" i="13"/>
  <c r="BF941" i="13"/>
  <c r="BH941" i="13"/>
  <c r="BE941" i="13"/>
  <c r="BC941" i="13"/>
  <c r="BD941" i="13"/>
  <c r="BG941" i="13"/>
  <c r="AJ969" i="13"/>
  <c r="AG969" i="13"/>
  <c r="AH969" i="13"/>
  <c r="AK969" i="13"/>
  <c r="AI969" i="13"/>
  <c r="AL969" i="13"/>
  <c r="AJ974" i="13"/>
  <c r="AI974" i="13"/>
  <c r="AL974" i="13"/>
  <c r="AH974" i="13"/>
  <c r="AG974" i="13"/>
  <c r="AK974" i="13"/>
  <c r="AU928" i="13"/>
  <c r="AS928" i="13"/>
  <c r="AV928" i="13"/>
  <c r="AT928" i="13"/>
  <c r="AR928" i="13"/>
  <c r="AW928" i="13"/>
  <c r="AJ1041" i="13"/>
  <c r="AL1041" i="13"/>
  <c r="AK1041" i="13"/>
  <c r="AI1041" i="13"/>
  <c r="AH1041" i="13"/>
  <c r="AG1041" i="13"/>
  <c r="AJ1037" i="13"/>
  <c r="AK1037" i="13"/>
  <c r="AL1037" i="13"/>
  <c r="AI1037" i="13"/>
  <c r="AH1037" i="13"/>
  <c r="AG1037" i="13"/>
  <c r="BF905" i="13"/>
  <c r="BG905" i="13"/>
  <c r="BE905" i="13"/>
  <c r="BH905" i="13"/>
  <c r="BD905" i="13"/>
  <c r="BC905" i="13"/>
  <c r="AJ934" i="13"/>
  <c r="AI934" i="13"/>
  <c r="AG934" i="13"/>
  <c r="AK934" i="13"/>
  <c r="AH934" i="13"/>
  <c r="AL934" i="13"/>
  <c r="AU1005" i="13"/>
  <c r="AV1005" i="13"/>
  <c r="AS1005" i="13"/>
  <c r="AW1005" i="13"/>
  <c r="AT1005" i="13"/>
  <c r="AR1005" i="13"/>
  <c r="AJ1025" i="13"/>
  <c r="AG1025" i="13"/>
  <c r="AK1025" i="13"/>
  <c r="AH1025" i="13"/>
  <c r="AL1025" i="13"/>
  <c r="AI1025" i="13"/>
  <c r="AU970" i="13"/>
  <c r="AS970" i="13"/>
  <c r="AV970" i="13"/>
  <c r="AW970" i="13"/>
  <c r="AR970" i="13"/>
  <c r="AT970" i="13"/>
  <c r="AU995" i="13"/>
  <c r="AS995" i="13"/>
  <c r="AR995" i="13"/>
  <c r="AT995" i="13"/>
  <c r="AV995" i="13"/>
  <c r="AW995" i="13"/>
  <c r="BF962" i="13"/>
  <c r="BG962" i="13"/>
  <c r="BC962" i="13"/>
  <c r="BD962" i="13"/>
  <c r="BH962" i="13"/>
  <c r="BE962" i="13"/>
  <c r="AJ1058" i="13"/>
  <c r="AH1058" i="13"/>
  <c r="AK1058" i="13"/>
  <c r="AG1058" i="13"/>
  <c r="AL1058" i="13"/>
  <c r="AI1058" i="13"/>
  <c r="BF940" i="13"/>
  <c r="BH940" i="13"/>
  <c r="BE940" i="13"/>
  <c r="BD940" i="13"/>
  <c r="BG940" i="13"/>
  <c r="BC940" i="13"/>
  <c r="AU1004" i="13"/>
  <c r="AV1004" i="13"/>
  <c r="AS1004" i="13"/>
  <c r="AR1004" i="13"/>
  <c r="AW1004" i="13"/>
  <c r="AT1004" i="13"/>
  <c r="AJ942" i="13"/>
  <c r="AH942" i="13"/>
  <c r="AK942" i="13"/>
  <c r="AL942" i="13"/>
  <c r="AI942" i="13"/>
  <c r="AG942" i="13"/>
  <c r="AU974" i="13"/>
  <c r="AT974" i="13"/>
  <c r="AV974" i="13"/>
  <c r="AR974" i="13"/>
  <c r="AS974" i="13"/>
  <c r="AW974" i="13"/>
  <c r="AJ978" i="13"/>
  <c r="AG978" i="13"/>
  <c r="AH978" i="13"/>
  <c r="AI978" i="13"/>
  <c r="AK978" i="13"/>
  <c r="AL978" i="13"/>
  <c r="AT1034" i="13"/>
  <c r="AS1034" i="13"/>
  <c r="AV1034" i="13"/>
  <c r="AW1034" i="13"/>
  <c r="AR1034" i="13"/>
  <c r="AU1034" i="13"/>
  <c r="AJ970" i="13"/>
  <c r="AL970" i="13"/>
  <c r="AK970" i="13"/>
  <c r="AG970" i="13"/>
  <c r="AH970" i="13"/>
  <c r="AI970" i="13"/>
  <c r="AU1012" i="13"/>
  <c r="AT1012" i="13"/>
  <c r="AS1012" i="13"/>
  <c r="AV1012" i="13"/>
  <c r="AR1012" i="13"/>
  <c r="AW1012" i="13"/>
  <c r="AT950" i="13"/>
  <c r="AW950" i="13"/>
  <c r="AR950" i="13"/>
  <c r="AS950" i="13"/>
  <c r="AV950" i="13"/>
  <c r="AU950" i="13"/>
  <c r="BF921" i="13"/>
  <c r="BD921" i="13"/>
  <c r="BC921" i="13"/>
  <c r="BG921" i="13"/>
  <c r="BE921" i="13"/>
  <c r="BH921" i="13"/>
  <c r="BF1041" i="13"/>
  <c r="BH1041" i="13"/>
  <c r="BE1041" i="13"/>
  <c r="BC1041" i="13"/>
  <c r="BD1041" i="13"/>
  <c r="BG1041" i="13"/>
  <c r="BC729" i="13"/>
  <c r="BE733" i="13"/>
  <c r="BF743" i="13"/>
  <c r="BC743" i="13"/>
  <c r="BG733" i="13"/>
  <c r="BD726" i="13"/>
  <c r="BF729" i="13"/>
  <c r="BH737" i="13"/>
  <c r="BE741" i="13"/>
  <c r="BG741" i="13"/>
  <c r="BE726" i="13"/>
  <c r="BH726" i="13"/>
  <c r="BH729" i="13"/>
  <c r="BG737" i="13"/>
  <c r="BF731" i="13"/>
  <c r="BH731" i="13"/>
  <c r="BF741" i="13"/>
  <c r="BF726" i="13"/>
  <c r="BD731" i="13"/>
  <c r="BG731" i="13"/>
  <c r="BG726" i="13"/>
  <c r="BE737" i="13"/>
  <c r="BC733" i="13"/>
  <c r="BG729" i="13"/>
  <c r="BC737" i="13"/>
  <c r="BC731" i="13"/>
  <c r="BD737" i="13"/>
  <c r="BC726" i="13"/>
  <c r="BD729" i="13"/>
  <c r="BF733" i="13"/>
  <c r="BH733" i="13"/>
  <c r="BD741" i="13"/>
  <c r="BE743" i="13"/>
  <c r="BD743" i="13"/>
  <c r="BF737" i="13"/>
  <c r="BD733" i="13"/>
  <c r="BG743" i="13"/>
  <c r="BE729" i="13"/>
  <c r="BE731" i="13"/>
  <c r="BH743" i="13"/>
  <c r="BC741" i="13"/>
  <c r="BH741" i="13"/>
  <c r="BC730" i="13"/>
  <c r="BF738" i="13"/>
  <c r="BE721" i="13"/>
  <c r="BE732" i="13"/>
  <c r="BC722" i="13"/>
  <c r="BF744" i="13"/>
  <c r="BF742" i="13"/>
  <c r="BE740" i="13"/>
  <c r="BC727" i="13"/>
  <c r="BC740" i="13"/>
  <c r="BE728" i="13"/>
  <c r="BD744" i="13"/>
  <c r="BC744" i="13"/>
  <c r="BH727" i="13"/>
  <c r="BG722" i="13"/>
  <c r="BH744" i="13"/>
  <c r="BB733" i="13"/>
  <c r="BE730" i="13"/>
  <c r="BC721" i="13"/>
  <c r="BE738" i="13"/>
  <c r="BF739" i="13"/>
  <c r="BG724" i="13"/>
  <c r="BG734" i="13"/>
  <c r="BG723" i="13"/>
  <c r="BE739" i="13"/>
  <c r="BD732" i="13"/>
  <c r="BH725" i="13"/>
  <c r="BG730" i="13"/>
  <c r="BF735" i="13"/>
  <c r="BF727" i="13"/>
  <c r="BH732" i="13"/>
  <c r="BG732" i="13"/>
  <c r="BG728" i="13"/>
  <c r="BD736" i="13"/>
  <c r="BF732" i="13"/>
  <c r="BD740" i="13"/>
  <c r="BH721" i="13"/>
  <c r="BE722" i="13"/>
  <c r="BH735" i="13"/>
  <c r="BH724" i="13"/>
  <c r="BG744" i="13"/>
  <c r="BC735" i="13"/>
  <c r="BE742" i="13"/>
  <c r="BG735" i="13"/>
  <c r="BC725" i="13"/>
  <c r="BF728" i="13"/>
  <c r="BC728" i="13"/>
  <c r="BD742" i="13"/>
  <c r="BD722" i="13"/>
  <c r="BG727" i="13"/>
  <c r="BF736" i="13"/>
  <c r="BH728" i="13"/>
  <c r="BE735" i="13"/>
  <c r="BD724" i="13"/>
  <c r="BC723" i="13"/>
  <c r="BD725" i="13"/>
  <c r="BC738" i="13"/>
  <c r="BC742" i="13"/>
  <c r="BE723" i="13"/>
  <c r="BE744" i="13"/>
  <c r="BB726" i="13"/>
  <c r="BB741" i="13"/>
  <c r="BD739" i="13"/>
  <c r="BF723" i="13"/>
  <c r="BF740" i="13"/>
  <c r="BF730" i="13"/>
  <c r="BB731" i="13"/>
  <c r="BC739" i="13"/>
  <c r="BH740" i="13"/>
  <c r="BC734" i="13"/>
  <c r="BD727" i="13"/>
  <c r="BD728" i="13"/>
  <c r="BH730" i="13"/>
  <c r="BB737" i="13"/>
  <c r="BD735" i="13"/>
  <c r="BF724" i="13"/>
  <c r="BD730" i="13"/>
  <c r="BE724" i="13"/>
  <c r="BC736" i="13"/>
  <c r="BD734" i="13"/>
  <c r="BG739" i="13"/>
  <c r="BE736" i="13"/>
  <c r="BD738" i="13"/>
  <c r="BE727" i="13"/>
  <c r="BG721" i="13"/>
  <c r="BG725" i="13"/>
  <c r="BH722" i="13"/>
  <c r="BF721" i="13"/>
  <c r="BG736" i="13"/>
  <c r="BB729" i="13"/>
  <c r="BE734" i="13"/>
  <c r="BF734" i="13"/>
  <c r="BG740" i="13"/>
  <c r="BC724" i="13"/>
  <c r="BE725" i="13"/>
  <c r="BH734" i="13"/>
  <c r="BG742" i="13"/>
  <c r="BF722" i="13"/>
  <c r="BD721" i="13"/>
  <c r="BF725" i="13"/>
  <c r="BD723" i="13"/>
  <c r="BG738" i="13"/>
  <c r="BC732" i="13"/>
  <c r="BH742" i="13"/>
  <c r="BB743" i="13"/>
  <c r="BH736" i="13"/>
  <c r="BH739" i="13"/>
  <c r="BH738" i="13"/>
  <c r="BH723" i="13"/>
  <c r="BB723" i="13"/>
  <c r="BB725" i="13"/>
  <c r="BB735" i="13"/>
  <c r="BB736" i="13"/>
  <c r="BB734" i="13"/>
  <c r="BB724" i="13"/>
  <c r="BB722" i="13"/>
  <c r="BB727" i="13"/>
  <c r="BB721" i="13"/>
  <c r="BB728" i="13"/>
  <c r="BB732" i="13"/>
  <c r="BB730" i="13"/>
  <c r="BB742" i="13"/>
  <c r="BB744" i="13"/>
  <c r="BB738" i="13"/>
  <c r="BB740" i="13"/>
  <c r="BB739" i="13"/>
  <c r="AU934" i="13"/>
  <c r="AW934" i="13"/>
  <c r="AV934" i="13"/>
  <c r="AS934" i="13"/>
  <c r="AR934" i="13"/>
  <c r="AT934" i="13"/>
  <c r="AU1030" i="13"/>
  <c r="AW1030" i="13"/>
  <c r="AS1030" i="13"/>
  <c r="AT1030" i="13"/>
  <c r="AV1030" i="13"/>
  <c r="AR1030" i="13"/>
  <c r="BD1034" i="13"/>
  <c r="BF1034" i="13"/>
  <c r="BC1034" i="13"/>
  <c r="BE1034" i="13"/>
  <c r="BG1034" i="13"/>
  <c r="BH1034" i="13"/>
  <c r="AJ940" i="13"/>
  <c r="AG940" i="13"/>
  <c r="AI940" i="13"/>
  <c r="AK940" i="13"/>
  <c r="AL940" i="13"/>
  <c r="AH940" i="13"/>
  <c r="BF1002" i="13"/>
  <c r="BE1002" i="13"/>
  <c r="BC1002" i="13"/>
  <c r="BG1002" i="13"/>
  <c r="BH1002" i="13"/>
  <c r="BD1002" i="13"/>
  <c r="AU920" i="13"/>
  <c r="AR920" i="13"/>
  <c r="AV920" i="13"/>
  <c r="AS920" i="13"/>
  <c r="AT920" i="13"/>
  <c r="AW920" i="13"/>
  <c r="AJ977" i="13"/>
  <c r="AH977" i="13"/>
  <c r="AI977" i="13"/>
  <c r="AG977" i="13"/>
  <c r="AL977" i="13"/>
  <c r="AK977" i="13"/>
  <c r="AQ928" i="13"/>
  <c r="AF1041" i="13"/>
  <c r="AF1037" i="13"/>
  <c r="BB905" i="13"/>
  <c r="AF934" i="13"/>
  <c r="AQ1005" i="13"/>
  <c r="AJ1011" i="13"/>
  <c r="AK1011" i="13"/>
  <c r="AH1011" i="13"/>
  <c r="AI1011" i="13"/>
  <c r="AL1011" i="13"/>
  <c r="AG1011" i="13"/>
  <c r="BF1030" i="13"/>
  <c r="BE1030" i="13"/>
  <c r="BD1030" i="13"/>
  <c r="BH1030" i="13"/>
  <c r="BG1030" i="13"/>
  <c r="BC1030" i="13"/>
  <c r="AU897" i="13"/>
  <c r="AR897" i="13"/>
  <c r="AT897" i="13"/>
  <c r="AW897" i="13"/>
  <c r="AS897" i="13"/>
  <c r="AV897" i="13"/>
  <c r="AJ1038" i="13"/>
  <c r="AL1038" i="13"/>
  <c r="AK1038" i="13"/>
  <c r="AH1038" i="13"/>
  <c r="AI1038" i="13"/>
  <c r="AG1038" i="13"/>
  <c r="AJ900" i="13"/>
  <c r="AK900" i="13"/>
  <c r="AI900" i="13"/>
  <c r="AH900" i="13"/>
  <c r="AL900" i="13"/>
  <c r="AG900" i="13"/>
  <c r="AR978" i="13"/>
  <c r="AU978" i="13"/>
  <c r="AW978" i="13"/>
  <c r="AT978" i="13"/>
  <c r="AS978" i="13"/>
  <c r="AV978" i="13"/>
  <c r="AJ997" i="13"/>
  <c r="AG997" i="13"/>
  <c r="AL997" i="13"/>
  <c r="AH997" i="13"/>
  <c r="AK997" i="13"/>
  <c r="AI997" i="13"/>
  <c r="AT1020" i="13"/>
  <c r="AS1020" i="13"/>
  <c r="AW1020" i="13"/>
  <c r="AU1020" i="13"/>
  <c r="AR1020" i="13"/>
  <c r="AV1020" i="13"/>
  <c r="AJ921" i="13"/>
  <c r="AL921" i="13"/>
  <c r="AK921" i="13"/>
  <c r="AG921" i="13"/>
  <c r="AI921" i="13"/>
  <c r="AH921" i="13"/>
  <c r="AU998" i="13"/>
  <c r="AR998" i="13"/>
  <c r="AV998" i="13"/>
  <c r="AW998" i="13"/>
  <c r="AS998" i="13"/>
  <c r="AT998" i="13"/>
  <c r="AJ1023" i="13"/>
  <c r="AH1023" i="13"/>
  <c r="AL1023" i="13"/>
  <c r="AG1023" i="13"/>
  <c r="AI1023" i="13"/>
  <c r="AK1023" i="13"/>
  <c r="BF935" i="13"/>
  <c r="BC935" i="13"/>
  <c r="BD935" i="13"/>
  <c r="BH935" i="13"/>
  <c r="BG935" i="13"/>
  <c r="BE935" i="13"/>
  <c r="AF921" i="13"/>
  <c r="BB962" i="13"/>
  <c r="AQ998" i="13"/>
  <c r="AF1058" i="13"/>
  <c r="BB940" i="13"/>
  <c r="AU953" i="13"/>
  <c r="AT953" i="13"/>
  <c r="AS953" i="13"/>
  <c r="AV953" i="13"/>
  <c r="AW953" i="13"/>
  <c r="AR953" i="13"/>
  <c r="BG950" i="13"/>
  <c r="BC950" i="13"/>
  <c r="BE950" i="13"/>
  <c r="BF950" i="13"/>
  <c r="BH950" i="13"/>
  <c r="BD950" i="13"/>
  <c r="AJ950" i="13"/>
  <c r="AG950" i="13"/>
  <c r="AK950" i="13"/>
  <c r="AH950" i="13"/>
  <c r="AL950" i="13"/>
  <c r="AI950" i="13"/>
  <c r="AS1062" i="13"/>
  <c r="AT1062" i="13"/>
  <c r="AU1062" i="13"/>
  <c r="AW1062" i="13"/>
  <c r="AR1062" i="13"/>
  <c r="AV1062" i="13"/>
  <c r="AQ1004" i="13"/>
  <c r="AF942" i="13"/>
  <c r="AQ974" i="13"/>
  <c r="AF978" i="13"/>
  <c r="AU1044" i="13"/>
  <c r="AT1044" i="13"/>
  <c r="AV1044" i="13"/>
  <c r="AS1044" i="13"/>
  <c r="AR1044" i="13"/>
  <c r="AW1044" i="13"/>
  <c r="AJ918" i="13"/>
  <c r="AL918" i="13"/>
  <c r="AI918" i="13"/>
  <c r="AH918" i="13"/>
  <c r="AK918" i="13"/>
  <c r="AG918" i="13"/>
  <c r="AU899" i="13"/>
  <c r="AV899" i="13"/>
  <c r="AW899" i="13"/>
  <c r="AR899" i="13"/>
  <c r="AT899" i="13"/>
  <c r="AS899" i="13"/>
  <c r="AJ963" i="13"/>
  <c r="AI963" i="13"/>
  <c r="AL963" i="13"/>
  <c r="AG963" i="13"/>
  <c r="AH963" i="13"/>
  <c r="AK963" i="13"/>
  <c r="AU921" i="13"/>
  <c r="AT921" i="13"/>
  <c r="AV921" i="13"/>
  <c r="AS921" i="13"/>
  <c r="AW921" i="13"/>
  <c r="AR921" i="13"/>
  <c r="AJ976" i="13"/>
  <c r="AK976" i="13"/>
  <c r="AG976" i="13"/>
  <c r="AI976" i="13"/>
  <c r="AH976" i="13"/>
  <c r="AL976" i="13"/>
  <c r="AQ1034" i="13"/>
  <c r="BF956" i="13"/>
  <c r="BD956" i="13"/>
  <c r="BE956" i="13"/>
  <c r="BC956" i="13"/>
  <c r="BH956" i="13"/>
  <c r="BG956" i="13"/>
  <c r="AJ913" i="13"/>
  <c r="AL913" i="13"/>
  <c r="AI913" i="13"/>
  <c r="AH913" i="13"/>
  <c r="AG913" i="13"/>
  <c r="AK913" i="13"/>
  <c r="AJ995" i="13"/>
  <c r="AG995" i="13"/>
  <c r="AI995" i="13"/>
  <c r="AH995" i="13"/>
  <c r="AK995" i="13"/>
  <c r="AL995" i="13"/>
  <c r="AJ988" i="13"/>
  <c r="AI988" i="13"/>
  <c r="AG988" i="13"/>
  <c r="AK988" i="13"/>
  <c r="AL988" i="13"/>
  <c r="AH988" i="13"/>
  <c r="AU983" i="13"/>
  <c r="AR983" i="13"/>
  <c r="AV983" i="13"/>
  <c r="AS983" i="13"/>
  <c r="AT983" i="13"/>
  <c r="AW983" i="13"/>
  <c r="AF970" i="13"/>
  <c r="AQ1012" i="13"/>
  <c r="AJ936" i="13"/>
  <c r="AL936" i="13"/>
  <c r="AI936" i="13"/>
  <c r="AK936" i="13"/>
  <c r="AG936" i="13"/>
  <c r="AH936" i="13"/>
  <c r="AJ898" i="13"/>
  <c r="AI898" i="13"/>
  <c r="AL898" i="13"/>
  <c r="AG898" i="13"/>
  <c r="AK898" i="13"/>
  <c r="AH898" i="13"/>
  <c r="BF953" i="13"/>
  <c r="BC953" i="13"/>
  <c r="BD953" i="13"/>
  <c r="BG953" i="13"/>
  <c r="BE953" i="13"/>
  <c r="BH953" i="13"/>
  <c r="AU990" i="13"/>
  <c r="AS990" i="13"/>
  <c r="AT990" i="13"/>
  <c r="AV990" i="13"/>
  <c r="AW990" i="13"/>
  <c r="AR990" i="13"/>
  <c r="AU981" i="13"/>
  <c r="AT981" i="13"/>
  <c r="AS981" i="13"/>
  <c r="AW981" i="13"/>
  <c r="AR981" i="13"/>
  <c r="AV981" i="13"/>
  <c r="AJ971" i="13"/>
  <c r="AG971" i="13"/>
  <c r="AI971" i="13"/>
  <c r="AK971" i="13"/>
  <c r="AH971" i="13"/>
  <c r="AL971" i="13"/>
  <c r="AQ950" i="13"/>
  <c r="BB921" i="13"/>
  <c r="BF1018" i="13"/>
  <c r="BC1018" i="13"/>
  <c r="BG1018" i="13"/>
  <c r="BE1018" i="13"/>
  <c r="BH1018" i="13"/>
  <c r="BD1018" i="13"/>
  <c r="AJ962" i="13"/>
  <c r="AI962" i="13"/>
  <c r="AH962" i="13"/>
  <c r="AK962" i="13"/>
  <c r="AL962" i="13"/>
  <c r="AG962" i="13"/>
  <c r="BB1041" i="13"/>
  <c r="AJ947" i="13"/>
  <c r="AL947" i="13"/>
  <c r="AG947" i="13"/>
  <c r="AK947" i="13"/>
  <c r="AI947" i="13"/>
  <c r="AH947" i="13"/>
  <c r="BF1023" i="13"/>
  <c r="BH1023" i="13"/>
  <c r="BC1023" i="13"/>
  <c r="BD1023" i="13"/>
  <c r="BG1023" i="13"/>
  <c r="BE1023" i="13"/>
  <c r="BC896" i="13"/>
  <c r="BH896" i="13"/>
  <c r="BF896" i="13"/>
  <c r="BG896" i="13"/>
  <c r="BE896" i="13"/>
  <c r="BD896" i="13"/>
  <c r="BB896" i="13"/>
  <c r="AU977" i="13"/>
  <c r="AR977" i="13"/>
  <c r="AW977" i="13"/>
  <c r="AV977" i="13"/>
  <c r="AS977" i="13"/>
  <c r="AT977" i="13"/>
  <c r="BG999" i="13"/>
  <c r="BD999" i="13"/>
  <c r="BC999" i="13"/>
  <c r="BE999" i="13"/>
  <c r="BF999" i="13"/>
  <c r="BH999" i="13"/>
  <c r="AJ1006" i="13"/>
  <c r="AG1006" i="13"/>
  <c r="AK1006" i="13"/>
  <c r="AI1006" i="13"/>
  <c r="AL1006" i="13"/>
  <c r="AH1006" i="13"/>
  <c r="AJ1017" i="13"/>
  <c r="AI1017" i="13"/>
  <c r="AL1017" i="13"/>
  <c r="AK1017" i="13"/>
  <c r="AG1017" i="13"/>
  <c r="AH1017" i="13"/>
  <c r="BF988" i="13"/>
  <c r="BC988" i="13"/>
  <c r="BH988" i="13"/>
  <c r="BD988" i="13"/>
  <c r="BG988" i="13"/>
  <c r="BE988" i="13"/>
  <c r="BF926" i="13"/>
  <c r="BC926" i="13"/>
  <c r="BE926" i="13"/>
  <c r="BH926" i="13"/>
  <c r="BG926" i="13"/>
  <c r="BD926" i="13"/>
  <c r="AJ928" i="13"/>
  <c r="AG928" i="13"/>
  <c r="AH928" i="13"/>
  <c r="AK928" i="13"/>
  <c r="AI928" i="13"/>
  <c r="AL928" i="13"/>
  <c r="AJ1060" i="13"/>
  <c r="AH1060" i="13"/>
  <c r="AG1060" i="13"/>
  <c r="AK1060" i="13"/>
  <c r="AL1060" i="13"/>
  <c r="AI1060" i="13"/>
  <c r="AJ1053" i="13"/>
  <c r="AK1053" i="13"/>
  <c r="AL1053" i="13"/>
  <c r="AI1053" i="13"/>
  <c r="AH1053" i="13"/>
  <c r="AG1053" i="13"/>
  <c r="BF918" i="13"/>
  <c r="BD918" i="13"/>
  <c r="BE918" i="13"/>
  <c r="BH918" i="13"/>
  <c r="BG918" i="13"/>
  <c r="BC918" i="13"/>
  <c r="AU1033" i="13"/>
  <c r="AV1033" i="13"/>
  <c r="AR1033" i="13"/>
  <c r="AW1033" i="13"/>
  <c r="AS1033" i="13"/>
  <c r="AT1033" i="13"/>
  <c r="BF1013" i="13"/>
  <c r="BG1013" i="13"/>
  <c r="BC1013" i="13"/>
  <c r="BE1013" i="13"/>
  <c r="BD1013" i="13"/>
  <c r="BH1013" i="13"/>
  <c r="AU1019" i="13"/>
  <c r="AR1019" i="13"/>
  <c r="AS1019" i="13"/>
  <c r="AV1019" i="13"/>
  <c r="AT1019" i="13"/>
  <c r="AW1019" i="13"/>
  <c r="AJ1003" i="13"/>
  <c r="AL1003" i="13"/>
  <c r="AK1003" i="13"/>
  <c r="AH1003" i="13"/>
  <c r="AG1003" i="13"/>
  <c r="AI1003" i="13"/>
  <c r="BF904" i="13"/>
  <c r="BG904" i="13"/>
  <c r="BE904" i="13"/>
  <c r="BH904" i="13"/>
  <c r="BD904" i="13"/>
  <c r="BC904" i="13"/>
  <c r="BF1003" i="13"/>
  <c r="BE1003" i="13"/>
  <c r="BH1003" i="13"/>
  <c r="BC1003" i="13"/>
  <c r="BD1003" i="13"/>
  <c r="BG1003" i="13"/>
  <c r="AJ1005" i="13"/>
  <c r="AK1005" i="13"/>
  <c r="AL1005" i="13"/>
  <c r="AI1005" i="13"/>
  <c r="AH1005" i="13"/>
  <c r="AG1005" i="13"/>
  <c r="AU1053" i="13"/>
  <c r="AS1053" i="13"/>
  <c r="AR1053" i="13"/>
  <c r="AT1053" i="13"/>
  <c r="AV1053" i="13"/>
  <c r="AW1053" i="13"/>
  <c r="BF1032" i="13"/>
  <c r="BC1032" i="13"/>
  <c r="BE1032" i="13"/>
  <c r="BH1032" i="13"/>
  <c r="BG1032" i="13"/>
  <c r="BD1032" i="13"/>
  <c r="AU960" i="13"/>
  <c r="AT960" i="13"/>
  <c r="AR960" i="13"/>
  <c r="AW960" i="13"/>
  <c r="AV960" i="13"/>
  <c r="AS960" i="13"/>
  <c r="AU985" i="13"/>
  <c r="AT985" i="13"/>
  <c r="AW985" i="13"/>
  <c r="AV985" i="13"/>
  <c r="AR985" i="13"/>
  <c r="AS985" i="13"/>
  <c r="AJ925" i="13"/>
  <c r="AL925" i="13"/>
  <c r="AG925" i="13"/>
  <c r="AK925" i="13"/>
  <c r="AI925" i="13"/>
  <c r="AH925" i="13"/>
  <c r="AJ1039" i="13"/>
  <c r="AI1039" i="13"/>
  <c r="AK1039" i="13"/>
  <c r="AG1039" i="13"/>
  <c r="AH1039" i="13"/>
  <c r="AL1039" i="13"/>
  <c r="AI723" i="13"/>
  <c r="AH723" i="13"/>
  <c r="AG723" i="13"/>
  <c r="AI740" i="13"/>
  <c r="AL723" i="13"/>
  <c r="AH740" i="13"/>
  <c r="AL740" i="13"/>
  <c r="AJ740" i="13"/>
  <c r="AJ723" i="13"/>
  <c r="AK723" i="13"/>
  <c r="AG740" i="13"/>
  <c r="AK740" i="13"/>
  <c r="AJ730" i="13"/>
  <c r="AJ739" i="13"/>
  <c r="AI734" i="13"/>
  <c r="AH735" i="13"/>
  <c r="AJ742" i="13"/>
  <c r="AJ743" i="13"/>
  <c r="AK743" i="13"/>
  <c r="AL734" i="13"/>
  <c r="AF723" i="13"/>
  <c r="AI732" i="13"/>
  <c r="AL731" i="13"/>
  <c r="AG728" i="13"/>
  <c r="AG738" i="13"/>
  <c r="AH733" i="13"/>
  <c r="AL743" i="13"/>
  <c r="AK724" i="13"/>
  <c r="AJ738" i="13"/>
  <c r="AK738" i="13"/>
  <c r="AL738" i="13"/>
  <c r="AL742" i="13"/>
  <c r="AJ731" i="13"/>
  <c r="AK730" i="13"/>
  <c r="AJ744" i="13"/>
  <c r="AG721" i="13"/>
  <c r="AG739" i="13"/>
  <c r="AG737" i="13"/>
  <c r="AJ736" i="13"/>
  <c r="AI726" i="13"/>
  <c r="AL741" i="13"/>
  <c r="AG729" i="13"/>
  <c r="AJ741" i="13"/>
  <c r="AL739" i="13"/>
  <c r="AJ733" i="13"/>
  <c r="AK737" i="13"/>
  <c r="AH744" i="13"/>
  <c r="AL733" i="13"/>
  <c r="AL730" i="13"/>
  <c r="AH732" i="13"/>
  <c r="AI730" i="13"/>
  <c r="AL728" i="13"/>
  <c r="AK722" i="13"/>
  <c r="AK732" i="13"/>
  <c r="AH724" i="13"/>
  <c r="AG743" i="13"/>
  <c r="AI737" i="13"/>
  <c r="AG727" i="13"/>
  <c r="AL724" i="13"/>
  <c r="AH737" i="13"/>
  <c r="AJ734" i="13"/>
  <c r="AL726" i="13"/>
  <c r="AH736" i="13"/>
  <c r="AH738" i="13"/>
  <c r="AH721" i="13"/>
  <c r="AK728" i="13"/>
  <c r="AI727" i="13"/>
  <c r="AL736" i="13"/>
  <c r="AJ732" i="13"/>
  <c r="AG730" i="13"/>
  <c r="AJ735" i="13"/>
  <c r="AL732" i="13"/>
  <c r="AG736" i="13"/>
  <c r="AG731" i="13"/>
  <c r="AH729" i="13"/>
  <c r="AL721" i="13"/>
  <c r="AI736" i="13"/>
  <c r="AG726" i="13"/>
  <c r="AG742" i="13"/>
  <c r="AH743" i="13"/>
  <c r="AG733" i="13"/>
  <c r="AI731" i="13"/>
  <c r="AL729" i="13"/>
  <c r="AG735" i="13"/>
  <c r="AL735" i="13"/>
  <c r="AI735" i="13"/>
  <c r="AI725" i="13"/>
  <c r="AK733" i="13"/>
  <c r="AK727" i="13"/>
  <c r="AK739" i="13"/>
  <c r="AL725" i="13"/>
  <c r="AI742" i="13"/>
  <c r="AH722" i="13"/>
  <c r="AJ727" i="13"/>
  <c r="AH727" i="13"/>
  <c r="AK726" i="13"/>
  <c r="AK735" i="13"/>
  <c r="AJ721" i="13"/>
  <c r="AG732" i="13"/>
  <c r="AH734" i="13"/>
  <c r="AK734" i="13"/>
  <c r="AI728" i="13"/>
  <c r="AI741" i="13"/>
  <c r="AK725" i="13"/>
  <c r="AI729" i="13"/>
  <c r="AH742" i="13"/>
  <c r="AK721" i="13"/>
  <c r="AG734" i="13"/>
  <c r="AL727" i="13"/>
  <c r="AJ729" i="13"/>
  <c r="AK736" i="13"/>
  <c r="AH728" i="13"/>
  <c r="AK744" i="13"/>
  <c r="AH739" i="13"/>
  <c r="AI721" i="13"/>
  <c r="AK731" i="13"/>
  <c r="AG725" i="13"/>
  <c r="AH730" i="13"/>
  <c r="AL737" i="13"/>
  <c r="AJ737" i="13"/>
  <c r="AL744" i="13"/>
  <c r="AH725" i="13"/>
  <c r="AG744" i="13"/>
  <c r="AJ724" i="13"/>
  <c r="AI738" i="13"/>
  <c r="AI724" i="13"/>
  <c r="AL722" i="13"/>
  <c r="AG741" i="13"/>
  <c r="AH731" i="13"/>
  <c r="AI743" i="13"/>
  <c r="AF740" i="13"/>
  <c r="AI733" i="13"/>
  <c r="AK741" i="13"/>
  <c r="AI722" i="13"/>
  <c r="AK742" i="13"/>
  <c r="AH726" i="13"/>
  <c r="AJ728" i="13"/>
  <c r="AG724" i="13"/>
  <c r="AJ722" i="13"/>
  <c r="AJ726" i="13"/>
  <c r="AK729" i="13"/>
  <c r="AI739" i="13"/>
  <c r="AI744" i="13"/>
  <c r="AJ725" i="13"/>
  <c r="AG722" i="13"/>
  <c r="AH741" i="13"/>
  <c r="AF741" i="13"/>
  <c r="AF721" i="13"/>
  <c r="AF722" i="13"/>
  <c r="AF729" i="13"/>
  <c r="AF739" i="13"/>
  <c r="AF728" i="13"/>
  <c r="AF725" i="13"/>
  <c r="AF733" i="13"/>
  <c r="AF735" i="13"/>
  <c r="AF732" i="13"/>
  <c r="AF737" i="13"/>
  <c r="AF738" i="13"/>
  <c r="AF730" i="13"/>
  <c r="AF727" i="13"/>
  <c r="AF743" i="13"/>
  <c r="AF731" i="13"/>
  <c r="AF736" i="13"/>
  <c r="AF726" i="13"/>
  <c r="AF724" i="13"/>
  <c r="AF734" i="13"/>
  <c r="AF742" i="13"/>
  <c r="AF744" i="13"/>
  <c r="AF971" i="13"/>
  <c r="AJ960" i="13"/>
  <c r="AG960" i="13"/>
  <c r="AI960" i="13"/>
  <c r="AH960" i="13"/>
  <c r="AK960" i="13"/>
  <c r="AL960" i="13"/>
  <c r="BF1026" i="13"/>
  <c r="BH1026" i="13"/>
  <c r="BE1026" i="13"/>
  <c r="BC1026" i="13"/>
  <c r="BD1026" i="13"/>
  <c r="BG1026" i="13"/>
  <c r="BB1018" i="13"/>
  <c r="AF962" i="13"/>
  <c r="AJ996" i="13"/>
  <c r="AL996" i="13"/>
  <c r="AK996" i="13"/>
  <c r="AH996" i="13"/>
  <c r="AI996" i="13"/>
  <c r="AG996" i="13"/>
  <c r="AF947" i="13"/>
  <c r="BB1023" i="13"/>
  <c r="BF907" i="13"/>
  <c r="BH907" i="13"/>
  <c r="BG907" i="13"/>
  <c r="BC907" i="13"/>
  <c r="BE907" i="13"/>
  <c r="BD907" i="13"/>
  <c r="AJ1061" i="13"/>
  <c r="AG1061" i="13"/>
  <c r="AK1061" i="13"/>
  <c r="AL1061" i="13"/>
  <c r="AH1061" i="13"/>
  <c r="AI1061" i="13"/>
  <c r="AU1040" i="13"/>
  <c r="AT1040" i="13"/>
  <c r="AR1040" i="13"/>
  <c r="AV1040" i="13"/>
  <c r="AS1040" i="13"/>
  <c r="AW1040" i="13"/>
  <c r="AJ992" i="13"/>
  <c r="AG992" i="13"/>
  <c r="AL992" i="13"/>
  <c r="AI992" i="13"/>
  <c r="AK992" i="13"/>
  <c r="AH992" i="13"/>
  <c r="AT992" i="13"/>
  <c r="AR992" i="13"/>
  <c r="AS992" i="13"/>
  <c r="AW992" i="13"/>
  <c r="AU992" i="13"/>
  <c r="AV992" i="13"/>
  <c r="AU1039" i="13"/>
  <c r="AS1039" i="13"/>
  <c r="AV1039" i="13"/>
  <c r="AT1039" i="13"/>
  <c r="AR1039" i="13"/>
  <c r="AW1039" i="13"/>
  <c r="BF948" i="13"/>
  <c r="BE948" i="13"/>
  <c r="BG948" i="13"/>
  <c r="BH948" i="13"/>
  <c r="BC948" i="13"/>
  <c r="BD948" i="13"/>
  <c r="AQ977" i="13"/>
  <c r="BB999" i="13"/>
  <c r="AF1006" i="13"/>
  <c r="AF1017" i="13"/>
  <c r="BB988" i="13"/>
  <c r="BB926" i="13"/>
  <c r="AF928" i="13"/>
  <c r="AF1060" i="13"/>
  <c r="AF1053" i="13"/>
  <c r="BF981" i="13"/>
  <c r="BC981" i="13"/>
  <c r="BG981" i="13"/>
  <c r="BD981" i="13"/>
  <c r="BE981" i="13"/>
  <c r="BH981" i="13"/>
  <c r="AJ914" i="13"/>
  <c r="AH914" i="13"/>
  <c r="AI914" i="13"/>
  <c r="AK914" i="13"/>
  <c r="AG914" i="13"/>
  <c r="AL914" i="13"/>
  <c r="BF955" i="13"/>
  <c r="BC955" i="13"/>
  <c r="BE955" i="13"/>
  <c r="BH955" i="13"/>
  <c r="BD955" i="13"/>
  <c r="BG955" i="13"/>
  <c r="AJ953" i="13"/>
  <c r="AK953" i="13"/>
  <c r="AL953" i="13"/>
  <c r="AG953" i="13"/>
  <c r="AI953" i="13"/>
  <c r="AH953" i="13"/>
  <c r="BF912" i="13"/>
  <c r="BD912" i="13"/>
  <c r="BH912" i="13"/>
  <c r="BG912" i="13"/>
  <c r="BC912" i="13"/>
  <c r="BE912" i="13"/>
  <c r="AF914" i="13"/>
  <c r="AQ1019" i="13"/>
  <c r="BE908" i="13"/>
  <c r="BD908" i="13"/>
  <c r="BH908" i="13"/>
  <c r="BC908" i="13"/>
  <c r="BG908" i="13"/>
  <c r="BF908" i="13"/>
  <c r="AF1003" i="13"/>
  <c r="BB904" i="13"/>
  <c r="BB1003" i="13"/>
  <c r="AF1005" i="13"/>
  <c r="AU1037" i="13"/>
  <c r="AW1037" i="13"/>
  <c r="AV1037" i="13"/>
  <c r="AR1037" i="13"/>
  <c r="AT1037" i="13"/>
  <c r="AS1037" i="13"/>
  <c r="AJ983" i="13"/>
  <c r="AG983" i="13"/>
  <c r="AL983" i="13"/>
  <c r="AI983" i="13"/>
  <c r="AH983" i="13"/>
  <c r="AK983" i="13"/>
  <c r="AJ1034" i="13"/>
  <c r="AK1034" i="13"/>
  <c r="AH1034" i="13"/>
  <c r="AI1034" i="13"/>
  <c r="AL1034" i="13"/>
  <c r="AG1034" i="13"/>
  <c r="AJ968" i="13"/>
  <c r="AL968" i="13"/>
  <c r="AH968" i="13"/>
  <c r="AK968" i="13"/>
  <c r="AI968" i="13"/>
  <c r="AG968" i="13"/>
  <c r="AV1048" i="13"/>
  <c r="AS1048" i="13"/>
  <c r="AW1048" i="13"/>
  <c r="AR1048" i="13"/>
  <c r="AU1048" i="13"/>
  <c r="AT1048" i="13"/>
  <c r="AQ1053" i="13"/>
  <c r="BB1032" i="13"/>
  <c r="AQ960" i="13"/>
  <c r="BF1062" i="13"/>
  <c r="BH1062" i="13"/>
  <c r="BG1062" i="13"/>
  <c r="BE1062" i="13"/>
  <c r="BD1062" i="13"/>
  <c r="BC1062" i="13"/>
  <c r="AJ946" i="13"/>
  <c r="AL946" i="13"/>
  <c r="AI946" i="13"/>
  <c r="AG946" i="13"/>
  <c r="AH946" i="13"/>
  <c r="AK946" i="13"/>
  <c r="AU1011" i="13"/>
  <c r="AW1011" i="13"/>
  <c r="AV1011" i="13"/>
  <c r="AS1011" i="13"/>
  <c r="AT1011" i="13"/>
  <c r="AR1011" i="13"/>
  <c r="AU914" i="13"/>
  <c r="AS914" i="13"/>
  <c r="AR914" i="13"/>
  <c r="AT914" i="13"/>
  <c r="AV914" i="13"/>
  <c r="AW914" i="13"/>
  <c r="AQ985" i="13"/>
  <c r="AF925" i="13"/>
  <c r="BF942" i="13"/>
  <c r="BC942" i="13"/>
  <c r="BG942" i="13"/>
  <c r="BH942" i="13"/>
  <c r="BE942" i="13"/>
  <c r="BD942" i="13"/>
  <c r="AU904" i="13"/>
  <c r="AV904" i="13"/>
  <c r="AR904" i="13"/>
  <c r="AW904" i="13"/>
  <c r="AT904" i="13"/>
  <c r="AS904" i="13"/>
  <c r="BF936" i="13"/>
  <c r="BC936" i="13"/>
  <c r="BH936" i="13"/>
  <c r="BD936" i="13"/>
  <c r="BG936" i="13"/>
  <c r="BE936" i="13"/>
  <c r="AJ897" i="13"/>
  <c r="AK897" i="13"/>
  <c r="AI897" i="13"/>
  <c r="AL897" i="13"/>
  <c r="AH897" i="13"/>
  <c r="AG897" i="13"/>
  <c r="AJ954" i="13"/>
  <c r="AL954" i="13"/>
  <c r="AI954" i="13"/>
  <c r="AK954" i="13"/>
  <c r="AH954" i="13"/>
  <c r="AG954" i="13"/>
  <c r="BF1037" i="13"/>
  <c r="BH1037" i="13"/>
  <c r="BC1037" i="13"/>
  <c r="BD1037" i="13"/>
  <c r="BG1037" i="13"/>
  <c r="BE1037" i="13"/>
  <c r="BF963" i="13"/>
  <c r="BH963" i="13"/>
  <c r="BC963" i="13"/>
  <c r="BG963" i="13"/>
  <c r="BD963" i="13"/>
  <c r="BE963" i="13"/>
  <c r="BB955" i="13"/>
  <c r="AF1039" i="13"/>
  <c r="AT1027" i="13"/>
  <c r="AW1027" i="13"/>
  <c r="AU1027" i="13"/>
  <c r="AV1027" i="13"/>
  <c r="AR1027" i="13"/>
  <c r="AS1027" i="13"/>
  <c r="AU976" i="13"/>
  <c r="AS976" i="13"/>
  <c r="AV976" i="13"/>
  <c r="AT976" i="13"/>
  <c r="AR976" i="13"/>
  <c r="AW976" i="13"/>
  <c r="AU1002" i="13"/>
  <c r="AR1002" i="13"/>
  <c r="AV1002" i="13"/>
  <c r="AT1002" i="13"/>
  <c r="AS1002" i="13"/>
  <c r="AW1002" i="13"/>
  <c r="AG896" i="13"/>
  <c r="AH896" i="13"/>
  <c r="AL896" i="13"/>
  <c r="AK896" i="13"/>
  <c r="AJ896" i="13"/>
  <c r="AI896" i="13"/>
  <c r="AF896" i="13"/>
  <c r="AJ1013" i="13"/>
  <c r="AH1013" i="13"/>
  <c r="AG1013" i="13"/>
  <c r="AI1013" i="13"/>
  <c r="AL1013" i="13"/>
  <c r="AK1013" i="13"/>
  <c r="AF960" i="13"/>
  <c r="BB1026" i="13"/>
  <c r="AU925" i="13"/>
  <c r="AT925" i="13"/>
  <c r="AR925" i="13"/>
  <c r="AW925" i="13"/>
  <c r="AV925" i="13"/>
  <c r="AS925" i="13"/>
  <c r="AJ1045" i="13"/>
  <c r="AI1045" i="13"/>
  <c r="AL1045" i="13"/>
  <c r="AH1045" i="13"/>
  <c r="AK1045" i="13"/>
  <c r="AG1045" i="13"/>
  <c r="BF1058" i="13"/>
  <c r="BC1058" i="13"/>
  <c r="BD1058" i="13"/>
  <c r="BG1058" i="13"/>
  <c r="BE1058" i="13"/>
  <c r="BH1058" i="13"/>
  <c r="BB907" i="13"/>
  <c r="AF1061" i="13"/>
  <c r="AQ1040" i="13"/>
  <c r="AJ1032" i="13"/>
  <c r="AK1032" i="13"/>
  <c r="AL1032" i="13"/>
  <c r="AG1032" i="13"/>
  <c r="AH1032" i="13"/>
  <c r="AI1032" i="13"/>
  <c r="BH922" i="13"/>
  <c r="BE922" i="13"/>
  <c r="BF922" i="13"/>
  <c r="BC922" i="13"/>
  <c r="BD922" i="13"/>
  <c r="BG922" i="13"/>
  <c r="AJ1031" i="13"/>
  <c r="AH1031" i="13"/>
  <c r="AI1031" i="13"/>
  <c r="AG1031" i="13"/>
  <c r="AK1031" i="13"/>
  <c r="AL1031" i="13"/>
  <c r="BF897" i="13"/>
  <c r="BD897" i="13"/>
  <c r="BC897" i="13"/>
  <c r="BG897" i="13"/>
  <c r="BE897" i="13"/>
  <c r="BH897" i="13"/>
  <c r="AU1046" i="13"/>
  <c r="AV1046" i="13"/>
  <c r="AR1046" i="13"/>
  <c r="AS1046" i="13"/>
  <c r="AT1046" i="13"/>
  <c r="AW1046" i="13"/>
  <c r="AJ935" i="13"/>
  <c r="AH935" i="13"/>
  <c r="AG935" i="13"/>
  <c r="AL935" i="13"/>
  <c r="AK935" i="13"/>
  <c r="AI935" i="13"/>
  <c r="AU967" i="13"/>
  <c r="AS967" i="13"/>
  <c r="AV967" i="13"/>
  <c r="AR967" i="13"/>
  <c r="AT967" i="13"/>
  <c r="AW967" i="13"/>
  <c r="BD943" i="13"/>
  <c r="BC943" i="13"/>
  <c r="BG943" i="13"/>
  <c r="BH943" i="13"/>
  <c r="BE943" i="13"/>
  <c r="BF943" i="13"/>
  <c r="BF928" i="13"/>
  <c r="BC928" i="13"/>
  <c r="BH928" i="13"/>
  <c r="BG928" i="13"/>
  <c r="BE928" i="13"/>
  <c r="BD928" i="13"/>
  <c r="BF971" i="13"/>
  <c r="BH971" i="13"/>
  <c r="BG971" i="13"/>
  <c r="BD971" i="13"/>
  <c r="BC971" i="13"/>
  <c r="BE971" i="13"/>
  <c r="AR1041" i="13"/>
  <c r="AS1041" i="13"/>
  <c r="AW1041" i="13"/>
  <c r="AV1041" i="13"/>
  <c r="AT1041" i="13"/>
  <c r="AU1041" i="13"/>
  <c r="AF953" i="13"/>
  <c r="BB912" i="13"/>
  <c r="BB908" i="13"/>
  <c r="AJ1010" i="13"/>
  <c r="AH1010" i="13"/>
  <c r="AK1010" i="13"/>
  <c r="AI1010" i="13"/>
  <c r="AL1010" i="13"/>
  <c r="AG1010" i="13"/>
  <c r="BF967" i="13"/>
  <c r="BD967" i="13"/>
  <c r="BC967" i="13"/>
  <c r="BH967" i="13"/>
  <c r="BE967" i="13"/>
  <c r="BG967" i="13"/>
  <c r="AU1032" i="13"/>
  <c r="AV1032" i="13"/>
  <c r="AT1032" i="13"/>
  <c r="AR1032" i="13"/>
  <c r="AW1032" i="13"/>
  <c r="AS1032" i="13"/>
  <c r="AJ907" i="13"/>
  <c r="AI907" i="13"/>
  <c r="AH907" i="13"/>
  <c r="AK907" i="13"/>
  <c r="AL907" i="13"/>
  <c r="AG907" i="13"/>
  <c r="AQ1037" i="13"/>
  <c r="AF983" i="13"/>
  <c r="AF1034" i="13"/>
  <c r="AF968" i="13"/>
  <c r="AQ1048" i="13"/>
  <c r="BF1019" i="13"/>
  <c r="BD1019" i="13"/>
  <c r="BH1019" i="13"/>
  <c r="BG1019" i="13"/>
  <c r="BE1019" i="13"/>
  <c r="BC1019" i="13"/>
  <c r="BF920" i="13"/>
  <c r="BG920" i="13"/>
  <c r="BE920" i="13"/>
  <c r="BC920" i="13"/>
  <c r="BD920" i="13"/>
  <c r="BH920" i="13"/>
  <c r="AU1054" i="13"/>
  <c r="AR1054" i="13"/>
  <c r="AV1054" i="13"/>
  <c r="AW1054" i="13"/>
  <c r="AS1054" i="13"/>
  <c r="AT1054" i="13"/>
  <c r="BB1062" i="13"/>
  <c r="AF946" i="13"/>
  <c r="AQ1011" i="13"/>
  <c r="BF1039" i="13"/>
  <c r="BC1039" i="13"/>
  <c r="BH1039" i="13"/>
  <c r="BG1039" i="13"/>
  <c r="BE1039" i="13"/>
  <c r="BD1039" i="13"/>
  <c r="AQ914" i="13"/>
  <c r="BE915" i="13"/>
  <c r="BD915" i="13"/>
  <c r="BC915" i="13"/>
  <c r="BH915" i="13"/>
  <c r="BF915" i="13"/>
  <c r="BG915" i="13"/>
  <c r="AJ984" i="13"/>
  <c r="AH984" i="13"/>
  <c r="AK984" i="13"/>
  <c r="AI984" i="13"/>
  <c r="AL984" i="13"/>
  <c r="AG984" i="13"/>
  <c r="AJ1044" i="13"/>
  <c r="AG1044" i="13"/>
  <c r="AI1044" i="13"/>
  <c r="AH1044" i="13"/>
  <c r="AL1044" i="13"/>
  <c r="AK1044" i="13"/>
  <c r="BB942" i="13"/>
  <c r="AQ904" i="13"/>
  <c r="BB936" i="13"/>
  <c r="AF897" i="13"/>
  <c r="BF914" i="13"/>
  <c r="BE914" i="13"/>
  <c r="BC914" i="13"/>
  <c r="BH914" i="13"/>
  <c r="BD914" i="13"/>
  <c r="BG914" i="13"/>
  <c r="AF954" i="13"/>
  <c r="BB1037" i="13"/>
  <c r="BB963" i="13"/>
  <c r="BF969" i="13"/>
  <c r="BD969" i="13"/>
  <c r="BG969" i="13"/>
  <c r="BH969" i="13"/>
  <c r="BE969" i="13"/>
  <c r="BC969" i="13"/>
  <c r="AJ920" i="13"/>
  <c r="AI920" i="13"/>
  <c r="AK920" i="13"/>
  <c r="AH920" i="13"/>
  <c r="AL920" i="13"/>
  <c r="AG920" i="13"/>
  <c r="AQ1027" i="13"/>
  <c r="AQ976" i="13"/>
  <c r="AQ1002" i="13"/>
  <c r="AF1013" i="13"/>
  <c r="AJ1004" i="13"/>
  <c r="AH1004" i="13"/>
  <c r="AL1004" i="13"/>
  <c r="AG1004" i="13"/>
  <c r="AI1004" i="13"/>
  <c r="AK1004" i="13"/>
  <c r="AJ939" i="13"/>
  <c r="AH939" i="13"/>
  <c r="AL939" i="13"/>
  <c r="AI939" i="13"/>
  <c r="AK939" i="13"/>
  <c r="AG939" i="13"/>
  <c r="BF968" i="13"/>
  <c r="BH968" i="13"/>
  <c r="BE968" i="13"/>
  <c r="BD968" i="13"/>
  <c r="BC968" i="13"/>
  <c r="BG968" i="13"/>
  <c r="AQ925" i="13"/>
  <c r="BF1046" i="13"/>
  <c r="BE1046" i="13"/>
  <c r="BG1046" i="13"/>
  <c r="BH1046" i="13"/>
  <c r="BC1046" i="13"/>
  <c r="BD1046" i="13"/>
  <c r="AF1045" i="13"/>
  <c r="BB1058" i="13"/>
  <c r="BF900" i="13"/>
  <c r="BD900" i="13"/>
  <c r="BC900" i="13"/>
  <c r="BH900" i="13"/>
  <c r="BG900" i="13"/>
  <c r="BE900" i="13"/>
  <c r="AJ1019" i="13"/>
  <c r="AH1019" i="13"/>
  <c r="AI1019" i="13"/>
  <c r="AK1019" i="13"/>
  <c r="AL1019" i="13"/>
  <c r="AG1019" i="13"/>
  <c r="AU1026" i="13"/>
  <c r="AT1026" i="13"/>
  <c r="AS1026" i="13"/>
  <c r="AW1026" i="13"/>
  <c r="AR1026" i="13"/>
  <c r="AV1026" i="13"/>
  <c r="AJ964" i="13"/>
  <c r="AL964" i="13"/>
  <c r="AH964" i="13"/>
  <c r="AI964" i="13"/>
  <c r="AG964" i="13"/>
  <c r="AK964" i="13"/>
  <c r="AW1055" i="13"/>
  <c r="AR1055" i="13"/>
  <c r="AU1055" i="13"/>
  <c r="AS1055" i="13"/>
  <c r="AT1055" i="13"/>
  <c r="AV1055" i="13"/>
  <c r="BF1033" i="13"/>
  <c r="BH1033" i="13"/>
  <c r="BG1033" i="13"/>
  <c r="BD1033" i="13"/>
  <c r="BE1033" i="13"/>
  <c r="BC1033" i="13"/>
  <c r="BF913" i="13"/>
  <c r="BE913" i="13"/>
  <c r="BD913" i="13"/>
  <c r="BG913" i="13"/>
  <c r="BH913" i="13"/>
  <c r="BC913" i="13"/>
  <c r="AF1032" i="13"/>
  <c r="BB922" i="13"/>
  <c r="AF1031" i="13"/>
  <c r="BB897" i="13"/>
  <c r="AQ1046" i="13"/>
  <c r="AF935" i="13"/>
  <c r="AQ967" i="13"/>
  <c r="BB943" i="13"/>
  <c r="BB928" i="13"/>
  <c r="BB1042" i="13" l="1" a="1"/>
  <c r="BB1042" i="13" s="1"/>
  <c r="AF1056" i="13" a="1"/>
  <c r="AH1056" i="13" s="1"/>
  <c r="AF972" i="13" a="1"/>
  <c r="AL972" i="13" s="1"/>
  <c r="BB958" i="13" a="1"/>
  <c r="BB958" i="13" s="1"/>
  <c r="BB930" i="13" a="1"/>
  <c r="BB930" i="13" s="1"/>
  <c r="AQ972" i="13" a="1"/>
  <c r="AQ972" i="13" s="1"/>
  <c r="AQ958" i="13" a="1"/>
  <c r="AQ958" i="13" s="1"/>
  <c r="AF1042" i="13" a="1"/>
  <c r="AL1042" i="13" s="1"/>
  <c r="AF993" i="13" a="1"/>
  <c r="AF993" i="13" s="1"/>
  <c r="AF1028" i="13" a="1"/>
  <c r="AG1028" i="13" s="1"/>
  <c r="BB972" i="13" a="1"/>
  <c r="BB972" i="13" s="1"/>
  <c r="AQ937" i="13" a="1"/>
  <c r="AW937" i="13" s="1"/>
  <c r="AQ1035" i="13" a="1"/>
  <c r="AV1035" i="13" s="1"/>
  <c r="AQ944" i="13" a="1"/>
  <c r="AS944" i="13" s="1"/>
  <c r="BB1035" i="13" a="1"/>
  <c r="BF1035" i="13" s="1"/>
  <c r="AF986" i="13" a="1"/>
  <c r="AJ986" i="13" s="1"/>
  <c r="AF979" i="13" a="1"/>
  <c r="AJ979" i="13" s="1"/>
  <c r="BB944" i="13" a="1"/>
  <c r="BC944" i="13" s="1"/>
  <c r="AQ1000" i="13" a="1"/>
  <c r="AR1000" i="13" s="1"/>
  <c r="AQ1014" i="13" a="1"/>
  <c r="AV1014" i="13" s="1"/>
  <c r="AF916" i="13" a="1"/>
  <c r="AH916" i="13" s="1"/>
  <c r="AF923" i="13" a="1"/>
  <c r="AK923" i="13" s="1"/>
  <c r="AF909" i="13" a="1"/>
  <c r="AF909" i="13" s="1"/>
  <c r="BB895" i="13" a="1"/>
  <c r="BH895" i="13" s="1"/>
  <c r="AQ1049" i="13" a="1"/>
  <c r="AQ1049" i="13" s="1"/>
  <c r="AQ916" i="13" a="1"/>
  <c r="AR916" i="13" s="1"/>
  <c r="AF930" i="13" a="1"/>
  <c r="AG930" i="13" s="1"/>
  <c r="AF944" i="13" a="1"/>
  <c r="AK944" i="13" s="1"/>
  <c r="BB937" i="13" a="1"/>
  <c r="BD937" i="13" s="1"/>
  <c r="BB1049" i="13" a="1"/>
  <c r="BH1049" i="13" s="1"/>
  <c r="AQ979" i="13" a="1"/>
  <c r="AS979" i="13" s="1"/>
  <c r="AQ909" i="13" a="1"/>
  <c r="AT909" i="13" s="1"/>
  <c r="BB909" i="13" a="1"/>
  <c r="BG909" i="13" s="1"/>
  <c r="AF1000" i="13" a="1"/>
  <c r="AK1000" i="13" s="1"/>
  <c r="AF1021" i="13" a="1"/>
  <c r="AI1021" i="13" s="1"/>
  <c r="BB902" i="13" a="1"/>
  <c r="BF902" i="13" s="1"/>
  <c r="AQ1056" i="13" a="1"/>
  <c r="AU1056" i="13" s="1"/>
  <c r="AQ1021" i="13" a="1"/>
  <c r="AT1021" i="13" s="1"/>
  <c r="AF1007" i="13" a="1"/>
  <c r="AH1007" i="13" s="1"/>
  <c r="BB1007" i="13" a="1"/>
  <c r="BE1007" i="13" s="1"/>
  <c r="AQ965" i="13" a="1"/>
  <c r="AU965" i="13" s="1"/>
  <c r="AQ993" i="13" a="1"/>
  <c r="AU993" i="13" s="1"/>
  <c r="AF965" i="13" a="1"/>
  <c r="AJ965" i="13" s="1"/>
  <c r="AF951" i="13" a="1"/>
  <c r="AG951" i="13" s="1"/>
  <c r="BB916" i="13" a="1"/>
  <c r="BE916" i="13" s="1"/>
  <c r="BB965" i="13" a="1"/>
  <c r="BB965" i="13" s="1"/>
  <c r="AQ895" i="13" a="1"/>
  <c r="AR895" i="13" s="1"/>
  <c r="AQ1028" i="13" a="1"/>
  <c r="AW1028" i="13" s="1"/>
  <c r="AF1049" i="13" a="1"/>
  <c r="AI1049" i="13" s="1"/>
  <c r="AF902" i="13" a="1"/>
  <c r="AG902" i="13" s="1"/>
  <c r="BB1021" i="13" a="1"/>
  <c r="BD1021" i="13" s="1"/>
  <c r="BB986" i="13" a="1"/>
  <c r="BF986" i="13" s="1"/>
  <c r="BB951" i="13" a="1"/>
  <c r="BD951" i="13" s="1"/>
  <c r="AQ951" i="13" a="1"/>
  <c r="AS951" i="13" s="1"/>
  <c r="AQ923" i="13" a="1"/>
  <c r="AR923" i="13" s="1"/>
  <c r="AQ986" i="13" a="1"/>
  <c r="AQ986" i="13" s="1"/>
  <c r="AQ1042" i="13" a="1"/>
  <c r="AW1042" i="13" s="1"/>
  <c r="AF937" i="13" a="1"/>
  <c r="AL937" i="13" s="1"/>
  <c r="AF895" i="13" a="1"/>
  <c r="AH895" i="13" s="1"/>
  <c r="BB1028" i="13" a="1"/>
  <c r="BD1028" i="13" s="1"/>
  <c r="BB1000" i="13" a="1"/>
  <c r="BG1000" i="13" s="1"/>
  <c r="BB979" i="13" a="1"/>
  <c r="BG979" i="13" s="1"/>
  <c r="AQ902" i="13" a="1"/>
  <c r="AU902" i="13" s="1"/>
  <c r="AF958" i="13" a="1"/>
  <c r="AH958" i="13" s="1"/>
  <c r="AF1035" i="13" a="1"/>
  <c r="AI1035" i="13" s="1"/>
  <c r="BB1014" i="13" a="1"/>
  <c r="BD1014" i="13" s="1"/>
  <c r="BB993" i="13" a="1"/>
  <c r="BG993" i="13" s="1"/>
  <c r="AQ1007" i="13" a="1"/>
  <c r="AU1007" i="13" s="1"/>
  <c r="AF1014" i="13" a="1"/>
  <c r="AH1014" i="13" s="1"/>
  <c r="BB1056" i="13" a="1"/>
  <c r="BD1056" i="13" s="1"/>
  <c r="BB923" i="13" a="1"/>
  <c r="BH923" i="13" s="1"/>
  <c r="AQ930" i="13" a="1"/>
  <c r="AS930" i="13" s="1"/>
  <c r="BG1042" i="13" l="1"/>
  <c r="BD1042" i="13"/>
  <c r="AL1056" i="13"/>
  <c r="AG1056" i="13"/>
  <c r="BF1042" i="13"/>
  <c r="BE1042" i="13"/>
  <c r="BH1042" i="13"/>
  <c r="AH993" i="13"/>
  <c r="BC1042" i="13"/>
  <c r="AG972" i="13"/>
  <c r="AK972" i="13"/>
  <c r="AH972" i="13"/>
  <c r="AK1056" i="13"/>
  <c r="AK979" i="13"/>
  <c r="AJ993" i="13"/>
  <c r="BG930" i="13"/>
  <c r="AU1049" i="13"/>
  <c r="BD958" i="13"/>
  <c r="AL993" i="13"/>
  <c r="BG958" i="13"/>
  <c r="AI993" i="13"/>
  <c r="BH944" i="13"/>
  <c r="AH986" i="13"/>
  <c r="AK986" i="13"/>
  <c r="AJ1021" i="13"/>
  <c r="BF958" i="13"/>
  <c r="AU895" i="13"/>
  <c r="BD895" i="13"/>
  <c r="AG1042" i="13"/>
  <c r="AV979" i="13"/>
  <c r="BF895" i="13"/>
  <c r="AH909" i="13"/>
  <c r="BG1035" i="13"/>
  <c r="AR979" i="13"/>
  <c r="AI909" i="13"/>
  <c r="AL909" i="13"/>
  <c r="AK1042" i="13"/>
  <c r="AG909" i="13"/>
  <c r="BE895" i="13"/>
  <c r="AU979" i="13"/>
  <c r="AL1049" i="13"/>
  <c r="AJ1042" i="13"/>
  <c r="BD1049" i="13"/>
  <c r="AH923" i="13"/>
  <c r="AR944" i="13"/>
  <c r="AU944" i="13"/>
  <c r="AT1049" i="13"/>
  <c r="AI902" i="13"/>
  <c r="AR972" i="13"/>
  <c r="AH1042" i="13"/>
  <c r="AS937" i="13"/>
  <c r="BE1049" i="13"/>
  <c r="BE902" i="13"/>
  <c r="AW1000" i="13"/>
  <c r="AK1021" i="13"/>
  <c r="AI1056" i="13"/>
  <c r="BH902" i="13"/>
  <c r="AW944" i="13"/>
  <c r="AT1000" i="13"/>
  <c r="AH1021" i="13"/>
  <c r="AW958" i="13"/>
  <c r="AH1000" i="13"/>
  <c r="AI944" i="13"/>
  <c r="AK916" i="13"/>
  <c r="AR958" i="13"/>
  <c r="BH958" i="13"/>
  <c r="AU958" i="13"/>
  <c r="AR1035" i="13"/>
  <c r="AI916" i="13"/>
  <c r="AH944" i="13"/>
  <c r="AJ944" i="13"/>
  <c r="AJ916" i="13"/>
  <c r="BH951" i="13"/>
  <c r="AG1000" i="13"/>
  <c r="AR937" i="13"/>
  <c r="BH930" i="13"/>
  <c r="AJ1000" i="13"/>
  <c r="AW979" i="13"/>
  <c r="AV1021" i="13"/>
  <c r="BE930" i="13"/>
  <c r="BE958" i="13"/>
  <c r="BC895" i="13"/>
  <c r="AJ972" i="13"/>
  <c r="AV1028" i="13"/>
  <c r="AT1035" i="13"/>
  <c r="BG965" i="13"/>
  <c r="BC979" i="13"/>
  <c r="BC951" i="13"/>
  <c r="BD909" i="13"/>
  <c r="BE979" i="13"/>
  <c r="AU1000" i="13"/>
  <c r="AV951" i="13"/>
  <c r="AW1056" i="13"/>
  <c r="AJ895" i="13"/>
  <c r="AT937" i="13"/>
  <c r="AW972" i="13"/>
  <c r="AJ951" i="13"/>
  <c r="AR902" i="13"/>
  <c r="AS1000" i="13"/>
  <c r="AT1056" i="13"/>
  <c r="BF965" i="13"/>
  <c r="AI930" i="13"/>
  <c r="AV1056" i="13"/>
  <c r="AT958" i="13"/>
  <c r="BG951" i="13"/>
  <c r="AW909" i="13"/>
  <c r="AR1028" i="13"/>
  <c r="AU909" i="13"/>
  <c r="AV958" i="13"/>
  <c r="AS958" i="13"/>
  <c r="AV1049" i="13"/>
  <c r="BC1007" i="13"/>
  <c r="BE972" i="13"/>
  <c r="BG1049" i="13"/>
  <c r="BF1049" i="13"/>
  <c r="AK993" i="13"/>
  <c r="AT1028" i="13"/>
  <c r="AH930" i="13"/>
  <c r="AQ895" i="13"/>
  <c r="AS1049" i="13"/>
  <c r="AL1028" i="13"/>
  <c r="AW895" i="13"/>
  <c r="BG895" i="13"/>
  <c r="AS1014" i="13"/>
  <c r="AI937" i="13"/>
  <c r="AR1014" i="13"/>
  <c r="BB951" i="13"/>
  <c r="BH972" i="13"/>
  <c r="AW1049" i="13"/>
  <c r="AV986" i="13"/>
  <c r="AI895" i="13"/>
  <c r="AI1042" i="13"/>
  <c r="BD1035" i="13"/>
  <c r="AL930" i="13"/>
  <c r="AI1028" i="13"/>
  <c r="AL902" i="13"/>
  <c r="AK965" i="13"/>
  <c r="AV972" i="13"/>
  <c r="AU972" i="13"/>
  <c r="BE1035" i="13"/>
  <c r="AG965" i="13"/>
  <c r="BB1021" i="13"/>
  <c r="AJ930" i="13"/>
  <c r="AK909" i="13"/>
  <c r="AS916" i="13"/>
  <c r="AT895" i="13"/>
  <c r="AI986" i="13"/>
  <c r="AH1028" i="13"/>
  <c r="BD972" i="13"/>
  <c r="AI972" i="13"/>
  <c r="BB944" i="13"/>
  <c r="BD944" i="13"/>
  <c r="AQ937" i="13"/>
  <c r="AR930" i="13"/>
  <c r="BB993" i="13"/>
  <c r="AS1042" i="13"/>
  <c r="AQ951" i="13"/>
  <c r="AT951" i="13"/>
  <c r="BG1007" i="13"/>
  <c r="BD1007" i="13"/>
  <c r="BC1049" i="13"/>
  <c r="AF916" i="13"/>
  <c r="AL916" i="13"/>
  <c r="AQ930" i="13"/>
  <c r="AW951" i="13"/>
  <c r="BF1007" i="13"/>
  <c r="AR1042" i="13"/>
  <c r="AI1000" i="13"/>
  <c r="BC965" i="13"/>
  <c r="AJ902" i="13"/>
  <c r="BE965" i="13"/>
  <c r="BH965" i="13"/>
  <c r="AS923" i="13"/>
  <c r="BB1014" i="13"/>
  <c r="AK937" i="13"/>
  <c r="BE951" i="13"/>
  <c r="BG944" i="13"/>
  <c r="AV930" i="13"/>
  <c r="BC930" i="13"/>
  <c r="AV1042" i="13"/>
  <c r="AG993" i="13"/>
  <c r="BF993" i="13"/>
  <c r="BE1014" i="13"/>
  <c r="AU1035" i="13"/>
  <c r="BF944" i="13"/>
  <c r="AK930" i="13"/>
  <c r="BE993" i="13"/>
  <c r="AV902" i="13"/>
  <c r="AG916" i="13"/>
  <c r="BG972" i="13"/>
  <c r="BB1049" i="13"/>
  <c r="AU951" i="13"/>
  <c r="AU930" i="13"/>
  <c r="BC986" i="13"/>
  <c r="AR951" i="13"/>
  <c r="BC1035" i="13"/>
  <c r="BH1056" i="13"/>
  <c r="BG1014" i="13"/>
  <c r="AW1035" i="13"/>
  <c r="BC1000" i="13"/>
  <c r="AJ1028" i="13"/>
  <c r="BE944" i="13"/>
  <c r="AR1021" i="13"/>
  <c r="AF1042" i="13"/>
  <c r="BH993" i="13"/>
  <c r="AU937" i="13"/>
  <c r="BE986" i="13"/>
  <c r="AF965" i="13"/>
  <c r="AF1007" i="13"/>
  <c r="AL986" i="13"/>
  <c r="BF972" i="13"/>
  <c r="BD930" i="13"/>
  <c r="AT916" i="13"/>
  <c r="AV965" i="13"/>
  <c r="BD993" i="13"/>
  <c r="BH916" i="13"/>
  <c r="AI923" i="13"/>
  <c r="AS1035" i="13"/>
  <c r="AF937" i="13"/>
  <c r="AT979" i="13"/>
  <c r="BB986" i="13"/>
  <c r="BC972" i="13"/>
  <c r="AV937" i="13"/>
  <c r="AT1042" i="13"/>
  <c r="AV895" i="13"/>
  <c r="AI1007" i="13"/>
  <c r="AQ1000" i="13"/>
  <c r="AS972" i="13"/>
  <c r="BF930" i="13"/>
  <c r="AQ993" i="13"/>
  <c r="BB909" i="13"/>
  <c r="AV1007" i="13"/>
  <c r="AG1035" i="13"/>
  <c r="AW993" i="13"/>
  <c r="AF979" i="13"/>
  <c r="BE1056" i="13"/>
  <c r="AF1035" i="13"/>
  <c r="BB1000" i="13"/>
  <c r="BB902" i="13"/>
  <c r="AK1035" i="13"/>
  <c r="AW1021" i="13"/>
  <c r="BB937" i="13"/>
  <c r="AW930" i="13"/>
  <c r="BE1000" i="13"/>
  <c r="AG979" i="13"/>
  <c r="AV993" i="13"/>
  <c r="AQ1014" i="13"/>
  <c r="BG986" i="13"/>
  <c r="AK958" i="13"/>
  <c r="AQ944" i="13"/>
  <c r="AL951" i="13"/>
  <c r="AW1014" i="13"/>
  <c r="BF951" i="13"/>
  <c r="AG986" i="13"/>
  <c r="BC902" i="13"/>
  <c r="AS1007" i="13"/>
  <c r="BD979" i="13"/>
  <c r="BH937" i="13"/>
  <c r="AQ965" i="13"/>
  <c r="AT993" i="13"/>
  <c r="AU986" i="13"/>
  <c r="BC937" i="13"/>
  <c r="AS965" i="13"/>
  <c r="BC916" i="13"/>
  <c r="AH902" i="13"/>
  <c r="AW923" i="13"/>
  <c r="AK1007" i="13"/>
  <c r="AF986" i="13"/>
  <c r="BE937" i="13"/>
  <c r="AH937" i="13"/>
  <c r="AR1007" i="13"/>
  <c r="BD965" i="13"/>
  <c r="BH909" i="13"/>
  <c r="AJ1007" i="13"/>
  <c r="BF1014" i="13"/>
  <c r="BB923" i="13"/>
  <c r="AQ1007" i="13"/>
  <c r="AF958" i="13"/>
  <c r="BB1028" i="13"/>
  <c r="BF1056" i="13"/>
  <c r="AI1014" i="13"/>
  <c r="AL958" i="13"/>
  <c r="BB916" i="13"/>
  <c r="BE1028" i="13"/>
  <c r="AK1049" i="13"/>
  <c r="AF1021" i="13"/>
  <c r="AQ909" i="13"/>
  <c r="BF1021" i="13"/>
  <c r="AF944" i="13"/>
  <c r="BH1000" i="13"/>
  <c r="AI951" i="13"/>
  <c r="AS1028" i="13"/>
  <c r="AG937" i="13"/>
  <c r="AW965" i="13"/>
  <c r="BH986" i="13"/>
  <c r="AK895" i="13"/>
  <c r="BH979" i="13"/>
  <c r="AI979" i="13"/>
  <c r="BG937" i="13"/>
  <c r="BF909" i="13"/>
  <c r="AV944" i="13"/>
  <c r="AR986" i="13"/>
  <c r="AQ1021" i="13"/>
  <c r="AL1014" i="13"/>
  <c r="AU1028" i="13"/>
  <c r="AU1014" i="13"/>
  <c r="AG923" i="13"/>
  <c r="AS895" i="13"/>
  <c r="BE909" i="13"/>
  <c r="AG958" i="13"/>
  <c r="AS909" i="13"/>
  <c r="BH1014" i="13"/>
  <c r="AL1007" i="13"/>
  <c r="AG1014" i="13"/>
  <c r="AS1056" i="13"/>
  <c r="BC958" i="13"/>
  <c r="AJ923" i="13"/>
  <c r="BG923" i="13"/>
  <c r="BB1056" i="13"/>
  <c r="BF916" i="13"/>
  <c r="AT986" i="13"/>
  <c r="AF895" i="13"/>
  <c r="AQ923" i="13"/>
  <c r="BF937" i="13"/>
  <c r="AT944" i="13"/>
  <c r="AQ1028" i="13"/>
  <c r="AJ1049" i="13"/>
  <c r="AF951" i="13"/>
  <c r="BH1007" i="13"/>
  <c r="AV1000" i="13"/>
  <c r="AJ1035" i="13"/>
  <c r="AF1000" i="13"/>
  <c r="AQ979" i="13"/>
  <c r="BC923" i="13"/>
  <c r="AL1021" i="13"/>
  <c r="AF930" i="13"/>
  <c r="AT965" i="13"/>
  <c r="BB895" i="13"/>
  <c r="AH965" i="13"/>
  <c r="AI965" i="13"/>
  <c r="BB1035" i="13"/>
  <c r="AS902" i="13"/>
  <c r="AU1042" i="13"/>
  <c r="BC1056" i="13"/>
  <c r="AK1028" i="13"/>
  <c r="AI958" i="13"/>
  <c r="BB979" i="13"/>
  <c r="BG902" i="13"/>
  <c r="AH1035" i="13"/>
  <c r="AH951" i="13"/>
  <c r="AQ902" i="13"/>
  <c r="BG1056" i="13"/>
  <c r="AQ1042" i="13"/>
  <c r="BC993" i="13"/>
  <c r="AF902" i="13"/>
  <c r="AK1014" i="13"/>
  <c r="AW1007" i="13"/>
  <c r="AQ1056" i="13"/>
  <c r="AR1056" i="13"/>
  <c r="BC1014" i="13"/>
  <c r="AG1049" i="13"/>
  <c r="AV923" i="13"/>
  <c r="AJ909" i="13"/>
  <c r="AK951" i="13"/>
  <c r="AW902" i="13"/>
  <c r="AJ937" i="13"/>
  <c r="AW916" i="13"/>
  <c r="BF979" i="13"/>
  <c r="AF1028" i="13"/>
  <c r="AV916" i="13"/>
  <c r="BE1021" i="13"/>
  <c r="AG944" i="13"/>
  <c r="AF972" i="13"/>
  <c r="BD916" i="13"/>
  <c r="BD923" i="13"/>
  <c r="BH1028" i="13"/>
  <c r="AL1000" i="13"/>
  <c r="BC1028" i="13"/>
  <c r="BE923" i="13"/>
  <c r="AW986" i="13"/>
  <c r="AR965" i="13"/>
  <c r="BH1035" i="13"/>
  <c r="AT902" i="13"/>
  <c r="AG895" i="13"/>
  <c r="AJ958" i="13"/>
  <c r="AJ1014" i="13"/>
  <c r="AS986" i="13"/>
  <c r="AH979" i="13"/>
  <c r="AF1014" i="13"/>
  <c r="BF1028" i="13"/>
  <c r="AL944" i="13"/>
  <c r="AU923" i="13"/>
  <c r="AL1035" i="13"/>
  <c r="AF1049" i="13"/>
  <c r="BC909" i="13"/>
  <c r="BB1007" i="13"/>
  <c r="BC1021" i="13"/>
  <c r="BG1021" i="13"/>
  <c r="AH1049" i="13"/>
  <c r="AT923" i="13"/>
  <c r="AQ916" i="13"/>
  <c r="BG916" i="13"/>
  <c r="AF923" i="13"/>
  <c r="AT972" i="13"/>
  <c r="BH1021" i="13"/>
  <c r="AT930" i="13"/>
  <c r="AL965" i="13"/>
  <c r="AT1014" i="13"/>
  <c r="BD902" i="13"/>
  <c r="AL979" i="13"/>
  <c r="AF1056" i="13"/>
  <c r="BF923" i="13"/>
  <c r="BF1000" i="13"/>
  <c r="AG1007" i="13"/>
  <c r="AR909" i="13"/>
  <c r="AV909" i="13"/>
  <c r="AR993" i="13"/>
  <c r="AK902" i="13"/>
  <c r="AU916" i="13"/>
  <c r="BD986" i="13"/>
  <c r="AL923" i="13"/>
  <c r="AS1021" i="13"/>
  <c r="BG1028" i="13"/>
  <c r="AT1007" i="13"/>
  <c r="BD1000" i="13"/>
  <c r="AR1049" i="13"/>
  <c r="AQ1035" i="13"/>
  <c r="AJ1056" i="13"/>
  <c r="AU1021" i="13"/>
  <c r="AS993" i="13"/>
  <c r="AL895" i="13"/>
  <c r="AG1021" i="13"/>
</calcChain>
</file>

<file path=xl/sharedStrings.xml><?xml version="1.0" encoding="utf-8"?>
<sst xmlns="http://schemas.openxmlformats.org/spreadsheetml/2006/main" count="12652" uniqueCount="447">
  <si>
    <t>シート名</t>
    <rPh sb="3" eb="4">
      <t>メイ</t>
    </rPh>
    <phoneticPr fontId="1"/>
  </si>
  <si>
    <t>行う作業</t>
    <phoneticPr fontId="1"/>
  </si>
  <si>
    <t>１．データの引用</t>
    <rPh sb="2" eb="4">
      <t>インヨウ</t>
    </rPh>
    <phoneticPr fontId="1"/>
  </si>
  <si>
    <t>データ</t>
    <phoneticPr fontId="1"/>
  </si>
  <si>
    <t>作業</t>
    <rPh sb="0" eb="2">
      <t>サギョウ</t>
    </rPh>
    <phoneticPr fontId="1"/>
  </si>
  <si>
    <t>２．出力用データの作成</t>
    <rPh sb="2" eb="5">
      <t>シュツリョクヨウ</t>
    </rPh>
    <rPh sb="9" eb="11">
      <t>サクセイ</t>
    </rPh>
    <phoneticPr fontId="1"/>
  </si>
  <si>
    <t>３．出力用データ</t>
    <rPh sb="2" eb="5">
      <t>シュツリョクヨウ</t>
    </rPh>
    <phoneticPr fontId="1"/>
  </si>
  <si>
    <t>2020年</t>
    <rPh sb="4" eb="5">
      <t>ネン</t>
    </rPh>
    <phoneticPr fontId="1"/>
  </si>
  <si>
    <t>出典</t>
    <rPh sb="0" eb="2">
      <t>シュッテン</t>
    </rPh>
    <phoneticPr fontId="1"/>
  </si>
  <si>
    <t>総数</t>
  </si>
  <si>
    <t>計算</t>
    <rPh sb="0" eb="1">
      <t>ケイサン</t>
    </rPh>
    <phoneticPr fontId="1"/>
  </si>
  <si>
    <t>レイアウト変更</t>
    <rPh sb="4" eb="6">
      <t>ヘンコウ</t>
    </rPh>
    <phoneticPr fontId="1"/>
  </si>
  <si>
    <t>7不詳</t>
  </si>
  <si>
    <t>6非親族を含む</t>
  </si>
  <si>
    <t>5その他の親族のみ</t>
  </si>
  <si>
    <t>4女親と子</t>
  </si>
  <si>
    <t>3男親と子</t>
  </si>
  <si>
    <t>2夫婦と子</t>
  </si>
  <si>
    <t>18歳未満の世帯員の年齢：不詳</t>
    <rPh sb="2" eb="5">
      <t>サイミマン</t>
    </rPh>
    <rPh sb="6" eb="9">
      <t>セタイイン</t>
    </rPh>
    <rPh sb="10" eb="12">
      <t>ネンレイ</t>
    </rPh>
    <phoneticPr fontId="13"/>
  </si>
  <si>
    <t>18歳未満の世帯員のいない世帯</t>
    <rPh sb="3" eb="5">
      <t>ミマン</t>
    </rPh>
    <rPh sb="6" eb="9">
      <t>セタイイン</t>
    </rPh>
    <rPh sb="13" eb="15">
      <t>セタイ</t>
    </rPh>
    <phoneticPr fontId="13"/>
  </si>
  <si>
    <t>子供の年齢が18歳未満</t>
    <phoneticPr fontId="13"/>
  </si>
  <si>
    <t>子供の年齢が15歳未満</t>
    <phoneticPr fontId="13"/>
  </si>
  <si>
    <t>子供の年齢が12歳未満</t>
    <phoneticPr fontId="13"/>
  </si>
  <si>
    <t>子供の年齢が6歳未満</t>
    <rPh sb="0" eb="2">
      <t>コドモ</t>
    </rPh>
    <rPh sb="3" eb="5">
      <t>ネンレイ</t>
    </rPh>
    <phoneticPr fontId="13"/>
  </si>
  <si>
    <t>家族類型</t>
  </si>
  <si>
    <t>2015年</t>
    <rPh sb="4" eb="5">
      <t>ネン</t>
    </rPh>
    <phoneticPr fontId="1"/>
  </si>
  <si>
    <t>2010年</t>
    <rPh sb="4" eb="5">
      <t>ネン</t>
    </rPh>
    <phoneticPr fontId="1"/>
  </si>
  <si>
    <t>18歳未満親族がいる一般世帯</t>
  </si>
  <si>
    <t>15歳未満親族がいる一般世帯</t>
  </si>
  <si>
    <t>12歳未満親族がいる一般世帯</t>
  </si>
  <si>
    <t>６歳未満親族がいる一般世帯</t>
  </si>
  <si>
    <t>一般世帯数</t>
    <rPh sb="0" eb="2">
      <t>イッパン</t>
    </rPh>
    <rPh sb="2" eb="5">
      <t>セタイスウ</t>
    </rPh>
    <phoneticPr fontId="5"/>
  </si>
  <si>
    <t>総世帯数</t>
    <rPh sb="0" eb="4">
      <t>ソウセタイスウ</t>
    </rPh>
    <phoneticPr fontId="13"/>
  </si>
  <si>
    <t>市区町村</t>
    <rPh sb="0" eb="4">
      <t>シクチョウソン</t>
    </rPh>
    <phoneticPr fontId="13"/>
  </si>
  <si>
    <t>都道府県</t>
    <rPh sb="0" eb="4">
      <t>ト</t>
    </rPh>
    <phoneticPr fontId="13"/>
  </si>
  <si>
    <t>時点別、子の年齢別、子育て世帯数（都道府県）</t>
    <rPh sb="0" eb="2">
      <t>ジテン</t>
    </rPh>
    <rPh sb="2" eb="3">
      <t>ベツ</t>
    </rPh>
    <rPh sb="4" eb="5">
      <t>コ</t>
    </rPh>
    <rPh sb="6" eb="8">
      <t>ネンレイ</t>
    </rPh>
    <rPh sb="8" eb="9">
      <t>ベツ</t>
    </rPh>
    <rPh sb="10" eb="12">
      <t>コソダ</t>
    </rPh>
    <rPh sb="13" eb="16">
      <t>セタイスウ</t>
    </rPh>
    <rPh sb="17" eb="21">
      <t>トドウフケン</t>
    </rPh>
    <phoneticPr fontId="12"/>
  </si>
  <si>
    <t>7人以上</t>
  </si>
  <si>
    <t>6人</t>
  </si>
  <si>
    <t>5人</t>
  </si>
  <si>
    <t>4人</t>
  </si>
  <si>
    <t>3人</t>
  </si>
  <si>
    <t>2人</t>
  </si>
  <si>
    <t>給与住宅</t>
    <phoneticPr fontId="13"/>
  </si>
  <si>
    <t>民営の借家</t>
    <phoneticPr fontId="13"/>
  </si>
  <si>
    <t>都市再生機構（UR）・公社の借家</t>
    <rPh sb="0" eb="2">
      <t>トシ</t>
    </rPh>
    <rPh sb="2" eb="4">
      <t>サイセイ</t>
    </rPh>
    <rPh sb="4" eb="6">
      <t>キコウ</t>
    </rPh>
    <rPh sb="11" eb="13">
      <t>コウシャ</t>
    </rPh>
    <rPh sb="14" eb="16">
      <t>シャクヤ</t>
    </rPh>
    <phoneticPr fontId="17"/>
  </si>
  <si>
    <t>公団・公社の借家</t>
    <rPh sb="0" eb="2">
      <t>コウダン</t>
    </rPh>
    <rPh sb="3" eb="5">
      <t>コウシャ</t>
    </rPh>
    <rPh sb="6" eb="8">
      <t>シャクヤ</t>
    </rPh>
    <phoneticPr fontId="17"/>
  </si>
  <si>
    <t>公営の借家</t>
    <phoneticPr fontId="13"/>
  </si>
  <si>
    <t>世帯人員</t>
  </si>
  <si>
    <t>住宅の
所有関係</t>
    <phoneticPr fontId="13"/>
  </si>
  <si>
    <t>時点別、子の年齢別、所有関係別、世帯人員別、家族類型別、総世帯に占める子育て世帯割合（都道府県）</t>
    <rPh sb="28" eb="31">
      <t>ソウセタイ</t>
    </rPh>
    <rPh sb="32" eb="33">
      <t>シ</t>
    </rPh>
    <phoneticPr fontId="1"/>
  </si>
  <si>
    <t>【国勢調査・特別集計表】</t>
    <rPh sb="1" eb="5">
      <t>コクセイチョウサ</t>
    </rPh>
    <rPh sb="6" eb="8">
      <t>トクベツ</t>
    </rPh>
    <rPh sb="8" eb="11">
      <t>シュウケイヒョウ</t>
    </rPh>
    <phoneticPr fontId="1"/>
  </si>
  <si>
    <t>市区町村における時点別、子の年齢別、所有関係別、世帯人員別、家族類型別、子育て世帯数の推計</t>
    <rPh sb="0" eb="4">
      <t>シクチョウソン</t>
    </rPh>
    <rPh sb="43" eb="45">
      <t>スイケイ</t>
    </rPh>
    <phoneticPr fontId="1"/>
  </si>
  <si>
    <t>1人</t>
  </si>
  <si>
    <t>総数</t>
    <rPh sb="0" eb="2">
      <t>ソウスウ</t>
    </rPh>
    <phoneticPr fontId="13"/>
  </si>
  <si>
    <t>給与住宅</t>
    <rPh sb="0" eb="2">
      <t>キュウヨ</t>
    </rPh>
    <rPh sb="2" eb="4">
      <t>ジュウタク</t>
    </rPh>
    <phoneticPr fontId="13"/>
  </si>
  <si>
    <t>民営の借家</t>
  </si>
  <si>
    <t>UR・公社の借家</t>
  </si>
  <si>
    <t>公営の借家</t>
    <rPh sb="0" eb="2">
      <t>コウエイ</t>
    </rPh>
    <rPh sb="3" eb="5">
      <t>シャクヤ</t>
    </rPh>
    <phoneticPr fontId="13"/>
  </si>
  <si>
    <t>外国人世帯の状況_不詳</t>
    <rPh sb="0" eb="3">
      <t>ガイコクジン</t>
    </rPh>
    <rPh sb="3" eb="5">
      <t>セタイ</t>
    </rPh>
    <rPh sb="6" eb="8">
      <t>ジョウキョウ</t>
    </rPh>
    <rPh sb="9" eb="11">
      <t>フショウ</t>
    </rPh>
    <phoneticPr fontId="1"/>
  </si>
  <si>
    <t>外国人のみからなる世帯</t>
    <rPh sb="9" eb="11">
      <t>セタイ</t>
    </rPh>
    <phoneticPr fontId="1"/>
  </si>
  <si>
    <t>外国人のいる世帯</t>
    <rPh sb="6" eb="8">
      <t>セタイ</t>
    </rPh>
    <phoneticPr fontId="1"/>
  </si>
  <si>
    <t>世帯人員</t>
    <rPh sb="0" eb="4">
      <t>セタイジンイン</t>
    </rPh>
    <phoneticPr fontId="1"/>
  </si>
  <si>
    <t>所有関係</t>
    <rPh sb="0" eb="4">
      <t>ショユウカンケイ</t>
    </rPh>
    <phoneticPr fontId="1"/>
  </si>
  <si>
    <t>給与住宅</t>
  </si>
  <si>
    <t>公団・公社の借家</t>
  </si>
  <si>
    <t>公営の借家</t>
    <rPh sb="0" eb="2">
      <t>コウエイ</t>
    </rPh>
    <rPh sb="3" eb="5">
      <t>シャクヤ</t>
    </rPh>
    <phoneticPr fontId="5"/>
  </si>
  <si>
    <t>都道府県</t>
    <rPh sb="0" eb="4">
      <t>トドウフケン</t>
    </rPh>
    <phoneticPr fontId="13"/>
  </si>
  <si>
    <t>市区町村における時点別、所有関係別、世帯人員別、外国人世帯数の推計</t>
    <rPh sb="0" eb="4">
      <t>シクチョウソン</t>
    </rPh>
    <rPh sb="24" eb="27">
      <t>ガイコクジン</t>
    </rPh>
    <rPh sb="31" eb="33">
      <t>スイケイ</t>
    </rPh>
    <phoneticPr fontId="1"/>
  </si>
  <si>
    <t>単身（60歳以上）</t>
    <rPh sb="0" eb="2">
      <t>タンシン</t>
    </rPh>
    <rPh sb="6" eb="8">
      <t>イジョウ</t>
    </rPh>
    <phoneticPr fontId="16"/>
  </si>
  <si>
    <t>単身（60歳以上）</t>
    <rPh sb="0" eb="2">
      <t>タンシン</t>
    </rPh>
    <rPh sb="6" eb="8">
      <t>イジョウ</t>
    </rPh>
    <phoneticPr fontId="17"/>
  </si>
  <si>
    <t>６人以上</t>
    <rPh sb="1" eb="2">
      <t>ニン</t>
    </rPh>
    <rPh sb="2" eb="4">
      <t>イジョウ</t>
    </rPh>
    <phoneticPr fontId="16"/>
  </si>
  <si>
    <t>６人以上</t>
    <rPh sb="1" eb="2">
      <t>ニン</t>
    </rPh>
    <rPh sb="2" eb="4">
      <t>イジョウ</t>
    </rPh>
    <phoneticPr fontId="17"/>
  </si>
  <si>
    <t>５人</t>
    <rPh sb="1" eb="2">
      <t>ニン</t>
    </rPh>
    <phoneticPr fontId="16"/>
  </si>
  <si>
    <t>５人</t>
    <rPh sb="1" eb="2">
      <t>ニン</t>
    </rPh>
    <phoneticPr fontId="17"/>
  </si>
  <si>
    <t>４人</t>
    <rPh sb="1" eb="2">
      <t>ニン</t>
    </rPh>
    <phoneticPr fontId="16"/>
  </si>
  <si>
    <t>４人</t>
    <rPh sb="1" eb="2">
      <t>ニン</t>
    </rPh>
    <phoneticPr fontId="17"/>
  </si>
  <si>
    <t>３人</t>
    <rPh sb="1" eb="2">
      <t>ニン</t>
    </rPh>
    <phoneticPr fontId="16"/>
  </si>
  <si>
    <t>３人</t>
    <rPh sb="1" eb="2">
      <t>ニン</t>
    </rPh>
    <phoneticPr fontId="17"/>
  </si>
  <si>
    <t>２人</t>
    <rPh sb="1" eb="2">
      <t>ニン</t>
    </rPh>
    <phoneticPr fontId="16"/>
  </si>
  <si>
    <t>２人</t>
    <rPh sb="1" eb="2">
      <t>ニン</t>
    </rPh>
    <phoneticPr fontId="17"/>
  </si>
  <si>
    <t>単身</t>
    <rPh sb="0" eb="2">
      <t>タンシン</t>
    </rPh>
    <phoneticPr fontId="16"/>
  </si>
  <si>
    <t>単身</t>
    <rPh sb="0" eb="2">
      <t>タンシン</t>
    </rPh>
    <phoneticPr fontId="17"/>
  </si>
  <si>
    <t>計</t>
    <rPh sb="0" eb="1">
      <t>ケイ</t>
    </rPh>
    <phoneticPr fontId="16"/>
  </si>
  <si>
    <t>計</t>
    <rPh sb="0" eb="1">
      <t>ケイ</t>
    </rPh>
    <phoneticPr fontId="17"/>
  </si>
  <si>
    <t>給与住宅</t>
    <rPh sb="0" eb="2">
      <t>キュウヨ</t>
    </rPh>
    <rPh sb="2" eb="4">
      <t>ジュウタク</t>
    </rPh>
    <phoneticPr fontId="16"/>
  </si>
  <si>
    <t>給与住宅</t>
    <rPh sb="0" eb="2">
      <t>キュウヨ</t>
    </rPh>
    <rPh sb="2" eb="4">
      <t>ジュウタク</t>
    </rPh>
    <phoneticPr fontId="17"/>
  </si>
  <si>
    <t>民営借家（非木造）</t>
    <rPh sb="0" eb="2">
      <t>ミンエイ</t>
    </rPh>
    <rPh sb="2" eb="4">
      <t>シャクヤ</t>
    </rPh>
    <rPh sb="5" eb="6">
      <t>ヒ</t>
    </rPh>
    <rPh sb="6" eb="8">
      <t>モクゾウ</t>
    </rPh>
    <phoneticPr fontId="16"/>
  </si>
  <si>
    <t>民営借家（非木造）</t>
    <rPh sb="0" eb="2">
      <t>ミンエイ</t>
    </rPh>
    <rPh sb="2" eb="4">
      <t>シャクヤ</t>
    </rPh>
    <rPh sb="5" eb="6">
      <t>ヒ</t>
    </rPh>
    <rPh sb="6" eb="8">
      <t>モクゾウ</t>
    </rPh>
    <phoneticPr fontId="17"/>
  </si>
  <si>
    <t>民営借家（木造）</t>
    <rPh sb="0" eb="2">
      <t>ミンエイ</t>
    </rPh>
    <rPh sb="2" eb="4">
      <t>シャクヤ</t>
    </rPh>
    <rPh sb="5" eb="7">
      <t>モクゾウ</t>
    </rPh>
    <phoneticPr fontId="16"/>
  </si>
  <si>
    <t>民営借家（木造）</t>
    <rPh sb="0" eb="2">
      <t>ミンエイ</t>
    </rPh>
    <rPh sb="2" eb="4">
      <t>シャクヤ</t>
    </rPh>
    <rPh sb="5" eb="7">
      <t>モクゾウ</t>
    </rPh>
    <phoneticPr fontId="17"/>
  </si>
  <si>
    <t>都市再生機構・公社の借家</t>
    <rPh sb="0" eb="2">
      <t>トシ</t>
    </rPh>
    <rPh sb="2" eb="4">
      <t>サイセイ</t>
    </rPh>
    <rPh sb="4" eb="6">
      <t>キコウ</t>
    </rPh>
    <rPh sb="7" eb="9">
      <t>コウシャ</t>
    </rPh>
    <rPh sb="10" eb="12">
      <t>シャクヤ</t>
    </rPh>
    <phoneticPr fontId="16"/>
  </si>
  <si>
    <t>都市再生機構・公社の借家</t>
    <rPh sb="0" eb="2">
      <t>トシ</t>
    </rPh>
    <rPh sb="2" eb="4">
      <t>サイセイ</t>
    </rPh>
    <rPh sb="4" eb="6">
      <t>キコウ</t>
    </rPh>
    <rPh sb="7" eb="9">
      <t>コウシャ</t>
    </rPh>
    <rPh sb="10" eb="12">
      <t>シャクヤ</t>
    </rPh>
    <phoneticPr fontId="17"/>
  </si>
  <si>
    <t>公営の借家</t>
    <rPh sb="0" eb="2">
      <t>コウエイ</t>
    </rPh>
    <rPh sb="3" eb="5">
      <t>シャクヤ</t>
    </rPh>
    <phoneticPr fontId="16"/>
  </si>
  <si>
    <t>公営の借家</t>
    <rPh sb="0" eb="2">
      <t>コウエイ</t>
    </rPh>
    <rPh sb="3" eb="5">
      <t>シャクヤ</t>
    </rPh>
    <phoneticPr fontId="17"/>
  </si>
  <si>
    <t>借家</t>
    <rPh sb="0" eb="2">
      <t>シャクヤ</t>
    </rPh>
    <phoneticPr fontId="16"/>
  </si>
  <si>
    <t>借家</t>
    <rPh sb="0" eb="2">
      <t>シャクヤ</t>
    </rPh>
    <phoneticPr fontId="17"/>
  </si>
  <si>
    <t>誘導居住面積水準（一般型）を満たす世帯数</t>
    <rPh sb="0" eb="8">
      <t>ユウドウキョジュウメンセキスイジュン</t>
    </rPh>
    <rPh sb="9" eb="11">
      <t>イッパン</t>
    </rPh>
    <rPh sb="14" eb="15">
      <t>ミ</t>
    </rPh>
    <rPh sb="17" eb="20">
      <t>セタイスウ</t>
    </rPh>
    <phoneticPr fontId="1"/>
  </si>
  <si>
    <t>共同住宅以外</t>
    <rPh sb="0" eb="6">
      <t>キョウドウジュウタクイガイ</t>
    </rPh>
    <phoneticPr fontId="1"/>
  </si>
  <si>
    <t>誘導居住面積水準（都市型）を満たす世帯数</t>
    <rPh sb="0" eb="8">
      <t>ユウドウキョジュウメンセキスイジュン</t>
    </rPh>
    <rPh sb="14" eb="15">
      <t>ミ</t>
    </rPh>
    <rPh sb="17" eb="20">
      <t>セタイスウ</t>
    </rPh>
    <phoneticPr fontId="1"/>
  </si>
  <si>
    <t>共同住宅</t>
    <rPh sb="0" eb="4">
      <t>キョウドウジュウタク</t>
    </rPh>
    <phoneticPr fontId="1"/>
  </si>
  <si>
    <t>総数</t>
    <rPh sb="0" eb="2">
      <t>ソウスウ</t>
    </rPh>
    <phoneticPr fontId="17"/>
  </si>
  <si>
    <t>世帯人員</t>
    <phoneticPr fontId="17"/>
  </si>
  <si>
    <t>所有関係</t>
    <rPh sb="0" eb="2">
      <t>ショユウ</t>
    </rPh>
    <rPh sb="2" eb="4">
      <t>カンケイ</t>
    </rPh>
    <phoneticPr fontId="17"/>
  </si>
  <si>
    <t>2023年</t>
    <rPh sb="4" eb="5">
      <t>ネン</t>
    </rPh>
    <phoneticPr fontId="13"/>
  </si>
  <si>
    <t>2018年</t>
    <rPh sb="4" eb="5">
      <t>ネン</t>
    </rPh>
    <phoneticPr fontId="13"/>
  </si>
  <si>
    <t>2013年</t>
    <rPh sb="4" eb="5">
      <t>ネン</t>
    </rPh>
    <phoneticPr fontId="13"/>
  </si>
  <si>
    <t>最低居住面積水準を満たす世帯数</t>
  </si>
  <si>
    <t>給与住宅</t>
    <rPh sb="0" eb="2">
      <t>キュウヨ</t>
    </rPh>
    <rPh sb="2" eb="4">
      <t>ジュウタク</t>
    </rPh>
    <phoneticPr fontId="1"/>
  </si>
  <si>
    <t>民営借家(非木造)</t>
    <rPh sb="0" eb="2">
      <t>ミンエイ</t>
    </rPh>
    <rPh sb="2" eb="4">
      <t>シャッカ</t>
    </rPh>
    <rPh sb="5" eb="8">
      <t>ヒモクゾウ</t>
    </rPh>
    <phoneticPr fontId="1"/>
  </si>
  <si>
    <t>民営借家 (木造)</t>
  </si>
  <si>
    <t>都市再生機構・公社借家</t>
    <rPh sb="0" eb="2">
      <t>トシ</t>
    </rPh>
    <rPh sb="2" eb="4">
      <t>サイセイ</t>
    </rPh>
    <rPh sb="4" eb="6">
      <t>キコウ</t>
    </rPh>
    <rPh sb="7" eb="9">
      <t>コウシャ</t>
    </rPh>
    <rPh sb="9" eb="11">
      <t>シャッカ</t>
    </rPh>
    <phoneticPr fontId="1"/>
  </si>
  <si>
    <t>公営借家</t>
    <rPh sb="0" eb="2">
      <t>コウエイ</t>
    </rPh>
    <rPh sb="2" eb="4">
      <t>シャッカ</t>
    </rPh>
    <phoneticPr fontId="1"/>
  </si>
  <si>
    <t>借家</t>
    <rPh sb="0" eb="2">
      <t>シャッカ</t>
    </rPh>
    <phoneticPr fontId="1"/>
  </si>
  <si>
    <t>最低居住面積水準未満</t>
    <rPh sb="0" eb="2">
      <t>サイテイ</t>
    </rPh>
    <rPh sb="2" eb="4">
      <t>キョジュウ</t>
    </rPh>
    <rPh sb="4" eb="6">
      <t>メンセキ</t>
    </rPh>
    <rPh sb="6" eb="8">
      <t>スイジュン</t>
    </rPh>
    <rPh sb="8" eb="10">
      <t>ミマン</t>
    </rPh>
    <phoneticPr fontId="5"/>
  </si>
  <si>
    <t>最低居住面積水準以上</t>
    <rPh sb="0" eb="2">
      <t>サイテイ</t>
    </rPh>
    <rPh sb="2" eb="4">
      <t>キョジュウ</t>
    </rPh>
    <rPh sb="4" eb="6">
      <t>メンセキ</t>
    </rPh>
    <rPh sb="6" eb="8">
      <t>スイジュン</t>
    </rPh>
    <rPh sb="8" eb="10">
      <t>イジョウ</t>
    </rPh>
    <phoneticPr fontId="5"/>
  </si>
  <si>
    <t>総数</t>
    <rPh sb="0" eb="2">
      <t>ソウスウ</t>
    </rPh>
    <phoneticPr fontId="5"/>
  </si>
  <si>
    <t>[02S_5_01Sei_011_Input_v1.0.1.xlsx]011_14_統計データ_面積水準2</t>
    <rPh sb="48" eb="52">
      <t>メンセキスイジュン</t>
    </rPh>
    <phoneticPr fontId="1"/>
  </si>
  <si>
    <t>時点別、時点別、所有関係別、面積水準の達成状況（市区町村）</t>
    <rPh sb="0" eb="2">
      <t>ジテン</t>
    </rPh>
    <rPh sb="2" eb="3">
      <t>ベツ</t>
    </rPh>
    <rPh sb="4" eb="6">
      <t>ジテン</t>
    </rPh>
    <rPh sb="6" eb="7">
      <t>ベツ</t>
    </rPh>
    <rPh sb="8" eb="10">
      <t>ショユウ</t>
    </rPh>
    <rPh sb="10" eb="12">
      <t>カンケイ</t>
    </rPh>
    <rPh sb="12" eb="13">
      <t>ベツ</t>
    </rPh>
    <rPh sb="14" eb="16">
      <t>メンセキ</t>
    </rPh>
    <rPh sb="16" eb="18">
      <t>スイジュン</t>
    </rPh>
    <rPh sb="19" eb="21">
      <t>タッセイ</t>
    </rPh>
    <rPh sb="21" eb="23">
      <t>ジョウキョウ</t>
    </rPh>
    <rPh sb="24" eb="28">
      <t>シクチョウソン</t>
    </rPh>
    <phoneticPr fontId="12"/>
  </si>
  <si>
    <t>時点別、所有関係別、面積水準の達成状況割合（市区町村_相対的較差反映）</t>
    <rPh sb="0" eb="2">
      <t>ジテン</t>
    </rPh>
    <rPh sb="2" eb="3">
      <t>ベツ</t>
    </rPh>
    <rPh sb="4" eb="6">
      <t>ショユウ</t>
    </rPh>
    <rPh sb="6" eb="8">
      <t>カンケイ</t>
    </rPh>
    <rPh sb="8" eb="9">
      <t>ベツ</t>
    </rPh>
    <rPh sb="10" eb="12">
      <t>メンセキ</t>
    </rPh>
    <rPh sb="12" eb="14">
      <t>スイジュン</t>
    </rPh>
    <rPh sb="15" eb="17">
      <t>タッセイ</t>
    </rPh>
    <rPh sb="17" eb="19">
      <t>ジョウキョウ</t>
    </rPh>
    <rPh sb="19" eb="21">
      <t>ワリアイ</t>
    </rPh>
    <rPh sb="22" eb="24">
      <t>シク</t>
    </rPh>
    <rPh sb="24" eb="26">
      <t>チョウソン</t>
    </rPh>
    <rPh sb="27" eb="30">
      <t>ソウタイテキ</t>
    </rPh>
    <rPh sb="30" eb="32">
      <t>カクサ</t>
    </rPh>
    <rPh sb="32" eb="34">
      <t>ハンエイ</t>
    </rPh>
    <phoneticPr fontId="12"/>
  </si>
  <si>
    <t>時点別、所有関係別、世帯人員別、誘導居住面積水準を満たす世帯数</t>
    <rPh sb="0" eb="2">
      <t>ジテン</t>
    </rPh>
    <rPh sb="2" eb="3">
      <t>ベツ</t>
    </rPh>
    <rPh sb="4" eb="9">
      <t>ショユウカンケイベツ</t>
    </rPh>
    <rPh sb="10" eb="15">
      <t>セタイジンインベツ</t>
    </rPh>
    <rPh sb="16" eb="18">
      <t>ユウドウ</t>
    </rPh>
    <rPh sb="18" eb="20">
      <t>キョジュウ</t>
    </rPh>
    <rPh sb="20" eb="22">
      <t>メンセキ</t>
    </rPh>
    <rPh sb="22" eb="24">
      <t>スイジュン</t>
    </rPh>
    <rPh sb="25" eb="26">
      <t>ミ</t>
    </rPh>
    <rPh sb="28" eb="31">
      <t>セタイスウ</t>
    </rPh>
    <phoneticPr fontId="5"/>
  </si>
  <si>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5"/>
  </si>
  <si>
    <t>市区町村における時点別、所有関係別、面積水準の達成状況の推計</t>
    <rPh sb="0" eb="4">
      <t>シクチョウソン</t>
    </rPh>
    <rPh sb="28" eb="30">
      <t>スイケイ</t>
    </rPh>
    <phoneticPr fontId="1"/>
  </si>
  <si>
    <t>その他の親族のみ</t>
  </si>
  <si>
    <t>その他の親族のみ</t>
    <phoneticPr fontId="1"/>
  </si>
  <si>
    <t>非親族を含む</t>
  </si>
  <si>
    <t>非親族を含む</t>
    <phoneticPr fontId="1"/>
  </si>
  <si>
    <t>不詳</t>
  </si>
  <si>
    <t>不詳</t>
    <phoneticPr fontId="1"/>
  </si>
  <si>
    <t>夫婦と子</t>
    <rPh sb="0" eb="2">
      <t>フウフ</t>
    </rPh>
    <rPh sb="3" eb="4">
      <t>コ</t>
    </rPh>
    <phoneticPr fontId="5"/>
  </si>
  <si>
    <t>男親と子</t>
    <rPh sb="0" eb="2">
      <t>オトコオヤ</t>
    </rPh>
    <rPh sb="3" eb="4">
      <t>コ</t>
    </rPh>
    <phoneticPr fontId="5"/>
  </si>
  <si>
    <t>女親と子</t>
    <rPh sb="0" eb="1">
      <t>オンナ</t>
    </rPh>
    <rPh sb="1" eb="2">
      <t>オヤ</t>
    </rPh>
    <rPh sb="3" eb="4">
      <t>コ</t>
    </rPh>
    <phoneticPr fontId="5"/>
  </si>
  <si>
    <t>公営の借家</t>
  </si>
  <si>
    <t>公団・公社の借家</t>
    <rPh sb="0" eb="2">
      <t>コウダン</t>
    </rPh>
    <rPh sb="3" eb="5">
      <t>コウシャ</t>
    </rPh>
    <rPh sb="6" eb="8">
      <t>シャクヤ</t>
    </rPh>
    <phoneticPr fontId="19"/>
  </si>
  <si>
    <t>夫婦と
子どもから成る世帯</t>
    <rPh sb="0" eb="2">
      <t>フウフ</t>
    </rPh>
    <rPh sb="4" eb="5">
      <t>コ</t>
    </rPh>
    <rPh sb="9" eb="10">
      <t>ナ</t>
    </rPh>
    <rPh sb="11" eb="13">
      <t>セタイ</t>
    </rPh>
    <phoneticPr fontId="5"/>
  </si>
  <si>
    <t>2人</t>
    <phoneticPr fontId="1"/>
  </si>
  <si>
    <t>住宅の所有関係</t>
    <phoneticPr fontId="13"/>
  </si>
  <si>
    <t>市区町村</t>
    <rPh sb="0" eb="4">
      <t>シクチョウ</t>
    </rPh>
    <phoneticPr fontId="13"/>
  </si>
  <si>
    <t>較差</t>
    <rPh sb="0" eb="2">
      <t>カクサ</t>
    </rPh>
    <phoneticPr fontId="1"/>
  </si>
  <si>
    <t>市町村値の算出</t>
    <rPh sb="0" eb="2">
      <t>シチョウソン</t>
    </rPh>
    <rPh sb="2" eb="3">
      <t>チ</t>
    </rPh>
    <rPh sb="4" eb="6">
      <t>サンシュツ</t>
    </rPh>
    <phoneticPr fontId="1"/>
  </si>
  <si>
    <t>夫婦と
子</t>
    <rPh sb="0" eb="2">
      <t>フウフ</t>
    </rPh>
    <rPh sb="4" eb="5">
      <t>コ</t>
    </rPh>
    <phoneticPr fontId="5"/>
  </si>
  <si>
    <t>合計</t>
    <rPh sb="0" eb="2">
      <t>ゴウケイ</t>
    </rPh>
    <phoneticPr fontId="13"/>
  </si>
  <si>
    <t>総数_差</t>
    <rPh sb="0" eb="2">
      <t>ソウスウ</t>
    </rPh>
    <rPh sb="3" eb="4">
      <t>サ</t>
    </rPh>
    <phoneticPr fontId="13"/>
  </si>
  <si>
    <t>総数_比率</t>
    <rPh sb="0" eb="2">
      <t>ソウスウ</t>
    </rPh>
    <rPh sb="3" eb="5">
      <t>ヒリツ</t>
    </rPh>
    <phoneticPr fontId="13"/>
  </si>
  <si>
    <t>夫婦と子</t>
    <phoneticPr fontId="1"/>
  </si>
  <si>
    <t>男親と子</t>
    <phoneticPr fontId="1"/>
  </si>
  <si>
    <t>女親と子</t>
    <phoneticPr fontId="1"/>
  </si>
  <si>
    <t>非表示とする</t>
    <rPh sb="0" eb="3">
      <t>ヒヒョウジ</t>
    </rPh>
    <phoneticPr fontId="1"/>
  </si>
  <si>
    <t>合計を一致させる（項目合計を優先する）</t>
    <rPh sb="0" eb="1">
      <t>ゴウケイ</t>
    </rPh>
    <rPh sb="2" eb="4">
      <t>イッチ</t>
    </rPh>
    <rPh sb="9" eb="11">
      <t>コウモク</t>
    </rPh>
    <rPh sb="11" eb="13">
      <t>ゴウケイ</t>
    </rPh>
    <rPh sb="14" eb="16">
      <t>ユウセン</t>
    </rPh>
    <phoneticPr fontId="1"/>
  </si>
  <si>
    <t>時点別、所有関係別、世帯人員別、外国人世帯のいる世帯の種類別世帯数（都道府県）</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rPh sb="34" eb="38">
      <t>トドウフケン</t>
    </rPh>
    <phoneticPr fontId="5"/>
  </si>
  <si>
    <t>都道府県</t>
    <rPh sb="0" eb="4">
      <t>トドウフケン</t>
    </rPh>
    <phoneticPr fontId="1"/>
  </si>
  <si>
    <t>市区町村</t>
    <rPh sb="0" eb="4">
      <t>シクチョウソン</t>
    </rPh>
    <phoneticPr fontId="1"/>
  </si>
  <si>
    <t>時点別、所有関係別、世帯人員別世帯数（市区町村）</t>
    <rPh sb="0" eb="2">
      <t>ジテン</t>
    </rPh>
    <rPh sb="2" eb="3">
      <t>ベツ</t>
    </rPh>
    <rPh sb="4" eb="6">
      <t>ショユウ</t>
    </rPh>
    <rPh sb="6" eb="8">
      <t>カンケイ</t>
    </rPh>
    <rPh sb="8" eb="9">
      <t>ベツ</t>
    </rPh>
    <rPh sb="10" eb="15">
      <t>セタイジンインベツ</t>
    </rPh>
    <rPh sb="15" eb="18">
      <t>セタイスウ</t>
    </rPh>
    <rPh sb="19" eb="23">
      <t>シクチョウソン</t>
    </rPh>
    <phoneticPr fontId="12"/>
  </si>
  <si>
    <t>（１）時点別、所有関係別、世帯人員別、最低居住面積水準を満たす世帯の割合（都道府県）</t>
    <rPh sb="3" eb="5">
      <t>ジテン</t>
    </rPh>
    <rPh sb="5" eb="6">
      <t>ベツ</t>
    </rPh>
    <rPh sb="7" eb="12">
      <t>ショユウカンケイベツ</t>
    </rPh>
    <rPh sb="13" eb="15">
      <t>セタイ</t>
    </rPh>
    <rPh sb="15" eb="17">
      <t>ジンイン</t>
    </rPh>
    <rPh sb="17" eb="18">
      <t>ベツ</t>
    </rPh>
    <rPh sb="19" eb="21">
      <t>サイテイ</t>
    </rPh>
    <rPh sb="21" eb="23">
      <t>キョジュウ</t>
    </rPh>
    <rPh sb="23" eb="25">
      <t>メンセキ</t>
    </rPh>
    <rPh sb="25" eb="27">
      <t>スイジュン</t>
    </rPh>
    <rPh sb="28" eb="29">
      <t>ミ</t>
    </rPh>
    <rPh sb="31" eb="33">
      <t>セタイ</t>
    </rPh>
    <rPh sb="34" eb="36">
      <t>ワリアイ</t>
    </rPh>
    <rPh sb="37" eb="41">
      <t>トドウフケン</t>
    </rPh>
    <phoneticPr fontId="11"/>
  </si>
  <si>
    <t>011_13_統計データ_世帯</t>
  </si>
  <si>
    <t>借家</t>
  </si>
  <si>
    <t>誘導居住面積水準以上</t>
    <rPh sb="0" eb="2">
      <t>ユウドウ</t>
    </rPh>
    <rPh sb="2" eb="4">
      <t>キョジュウ</t>
    </rPh>
    <rPh sb="4" eb="6">
      <t>メンセキ</t>
    </rPh>
    <rPh sb="6" eb="8">
      <t>スイジュン</t>
    </rPh>
    <rPh sb="8" eb="10">
      <t>イジョウ</t>
    </rPh>
    <phoneticPr fontId="12"/>
  </si>
  <si>
    <t>誘導居住面積水準未満</t>
    <rPh sb="0" eb="2">
      <t>ユウドウ</t>
    </rPh>
    <rPh sb="2" eb="4">
      <t>キョジュウ</t>
    </rPh>
    <rPh sb="4" eb="6">
      <t>メンセキ</t>
    </rPh>
    <rPh sb="6" eb="8">
      <t>スイジュン</t>
    </rPh>
    <rPh sb="8" eb="10">
      <t>ミマン</t>
    </rPh>
    <phoneticPr fontId="12"/>
  </si>
  <si>
    <t>共同住宅</t>
  </si>
  <si>
    <t>共同住宅以外</t>
    <rPh sb="0" eb="4">
      <t>キョウドウジュウタク</t>
    </rPh>
    <rPh sb="4" eb="6">
      <t>イガイ</t>
    </rPh>
    <phoneticPr fontId="1"/>
  </si>
  <si>
    <t>時点別、子の年齢別、子育て世帯数（市区町村）</t>
    <rPh sb="0" eb="2">
      <t>ジテン</t>
    </rPh>
    <rPh sb="2" eb="3">
      <t>ベツ</t>
    </rPh>
    <rPh sb="4" eb="5">
      <t>コ</t>
    </rPh>
    <rPh sb="6" eb="8">
      <t>ネンレイ</t>
    </rPh>
    <rPh sb="8" eb="9">
      <t>ベツ</t>
    </rPh>
    <rPh sb="10" eb="12">
      <t>コソダ</t>
    </rPh>
    <rPh sb="13" eb="16">
      <t>セタイスウ</t>
    </rPh>
    <rPh sb="17" eb="21">
      <t>シクチョウソン</t>
    </rPh>
    <phoneticPr fontId="12"/>
  </si>
  <si>
    <t>data_I_72</t>
    <phoneticPr fontId="13"/>
  </si>
  <si>
    <t>data_I_71</t>
    <phoneticPr fontId="13"/>
  </si>
  <si>
    <t>[tdfk]時点別、子の年齢別、所有関係別、世帯人員別、家族類型別、子育て世帯数</t>
    <rPh sb="6" eb="9">
      <t>ジテンベツ</t>
    </rPh>
    <rPh sb="10" eb="11">
      <t>コ</t>
    </rPh>
    <rPh sb="12" eb="15">
      <t>ネンレイベツ</t>
    </rPh>
    <rPh sb="16" eb="21">
      <t>ショユウカンケイベツ</t>
    </rPh>
    <rPh sb="22" eb="27">
      <t>セタイジンインベツ</t>
    </rPh>
    <rPh sb="28" eb="33">
      <t>カゾクルイケイベツ</t>
    </rPh>
    <rPh sb="34" eb="36">
      <t>コソダ</t>
    </rPh>
    <rPh sb="37" eb="40">
      <t>セタイスウ</t>
    </rPh>
    <phoneticPr fontId="5"/>
  </si>
  <si>
    <t>data_I_25</t>
  </si>
  <si>
    <t>data_I_26</t>
  </si>
  <si>
    <t>data_I_31</t>
  </si>
  <si>
    <t>data_I_82</t>
  </si>
  <si>
    <t>data_I_32</t>
  </si>
  <si>
    <t>2013年</t>
    <rPh sb="4" eb="5">
      <t>ネン</t>
    </rPh>
    <phoneticPr fontId="1"/>
  </si>
  <si>
    <t>500～700</t>
  </si>
  <si>
    <t>700～1000</t>
  </si>
  <si>
    <t>1000～1500</t>
  </si>
  <si>
    <t>100万円未満</t>
  </si>
  <si>
    <t>100～200</t>
  </si>
  <si>
    <t>200～300</t>
  </si>
  <si>
    <t>300～400</t>
  </si>
  <si>
    <t>400～500</t>
  </si>
  <si>
    <t>配分</t>
    <rPh sb="0" eb="1">
      <t>ハイブン</t>
    </rPh>
    <phoneticPr fontId="1"/>
  </si>
  <si>
    <t>総数</t>
    <rPh sb="0" eb="2">
      <t>ソウスウ</t>
    </rPh>
    <phoneticPr fontId="1"/>
  </si>
  <si>
    <t>2003年</t>
    <rPh sb="4" eb="5">
      <t>ネン</t>
    </rPh>
    <phoneticPr fontId="1"/>
  </si>
  <si>
    <t>2008年</t>
    <rPh sb="4" eb="5">
      <t>ネン</t>
    </rPh>
    <phoneticPr fontId="1"/>
  </si>
  <si>
    <t>2018年</t>
    <rPh sb="4" eb="5">
      <t>ネン</t>
    </rPh>
    <phoneticPr fontId="1"/>
  </si>
  <si>
    <t>2023年</t>
    <rPh sb="4" eb="5">
      <t>ネン</t>
    </rPh>
    <phoneticPr fontId="1"/>
  </si>
  <si>
    <t>2000年</t>
    <rPh sb="4" eb="5">
      <t>ネン</t>
    </rPh>
    <phoneticPr fontId="1"/>
  </si>
  <si>
    <t>2005年</t>
    <rPh sb="4" eb="5">
      <t>ネン</t>
    </rPh>
    <phoneticPr fontId="1"/>
  </si>
  <si>
    <t>都道府県</t>
    <rPh sb="0" eb="4">
      <t>トドウフケン</t>
    </rPh>
    <phoneticPr fontId="1"/>
  </si>
  <si>
    <t>011_15_統計データ_家賃</t>
    <phoneticPr fontId="13"/>
  </si>
  <si>
    <t>011_14_統計データ_面積水準</t>
    <phoneticPr fontId="13"/>
  </si>
  <si>
    <t>034_15_統計データ_家賃_42b</t>
  </si>
  <si>
    <t>034_14-4_統計データ_面積水準_32b</t>
  </si>
  <si>
    <t>034_14-3_統計データ_面積水準_31b</t>
  </si>
  <si>
    <t>034_13-2_統計データ_世帯_26b</t>
  </si>
  <si>
    <t>034_13_統計データ_世帯_25b</t>
  </si>
  <si>
    <t>data_I_42</t>
  </si>
  <si>
    <t>住宅の所有の関係(5区分),
世帯の年間収入階級(9区分)</t>
  </si>
  <si>
    <t>１ヶ月当たり家賃（19区分）</t>
    <phoneticPr fontId="13"/>
  </si>
  <si>
    <t>１ヶ月当たり家賃</t>
    <phoneticPr fontId="13"/>
  </si>
  <si>
    <t>住宅の所有の関係(5区分),
世帯の年間収入階級(13区分)</t>
  </si>
  <si>
    <t>住宅の所有の関係(5区分),
世帯の年間収入階級(10区分)</t>
  </si>
  <si>
    <t>住宅の所有の関係(5区分),
世帯の年間収入階級(11区分)</t>
  </si>
  <si>
    <t>50円未満</t>
    <rPh sb="3" eb="5">
      <t>ミマン</t>
    </rPh>
    <phoneticPr fontId="13"/>
  </si>
  <si>
    <t>50
～4999円</t>
    <rPh sb="8" eb="9">
      <t>エン</t>
    </rPh>
    <phoneticPr fontId="13"/>
  </si>
  <si>
    <t>5,000
～9,999</t>
    <phoneticPr fontId="13"/>
  </si>
  <si>
    <t>10,000
～14,999</t>
    <phoneticPr fontId="13"/>
  </si>
  <si>
    <t>15,000
～19,999</t>
    <phoneticPr fontId="13"/>
  </si>
  <si>
    <t>20,000
～24,999</t>
    <phoneticPr fontId="13"/>
  </si>
  <si>
    <t>25,000
～29,999</t>
    <phoneticPr fontId="13"/>
  </si>
  <si>
    <t>30,000
～39,999</t>
    <phoneticPr fontId="13"/>
  </si>
  <si>
    <t>40,000
～49,999</t>
    <phoneticPr fontId="13"/>
  </si>
  <si>
    <t>50,000
～59,999</t>
    <phoneticPr fontId="13"/>
  </si>
  <si>
    <t>60,000
～69,999</t>
    <phoneticPr fontId="13"/>
  </si>
  <si>
    <t>70,000
～79,999</t>
    <phoneticPr fontId="13"/>
  </si>
  <si>
    <t>80,000
～89,999</t>
    <phoneticPr fontId="13"/>
  </si>
  <si>
    <t>90,000
～99,999</t>
    <phoneticPr fontId="13"/>
  </si>
  <si>
    <t>100,000
～109,999</t>
    <phoneticPr fontId="13"/>
  </si>
  <si>
    <t>110,000
～119,999</t>
    <phoneticPr fontId="13"/>
  </si>
  <si>
    <t>120,000
～149,999</t>
    <phoneticPr fontId="13"/>
  </si>
  <si>
    <t>150,000
～199,999</t>
    <phoneticPr fontId="13"/>
  </si>
  <si>
    <t>200,000
～</t>
    <phoneticPr fontId="13"/>
  </si>
  <si>
    <t>家賃50円未満を含む</t>
    <rPh sb="5" eb="7">
      <t>ミマン</t>
    </rPh>
    <rPh sb="8" eb="9">
      <t>フク</t>
    </rPh>
    <phoneticPr fontId="13"/>
  </si>
  <si>
    <t>家賃50円未満を含まない</t>
    <rPh sb="5" eb="7">
      <t>ミマン</t>
    </rPh>
    <rPh sb="8" eb="9">
      <t>フク</t>
    </rPh>
    <phoneticPr fontId="13"/>
  </si>
  <si>
    <t>家賃50円未満を含む</t>
    <rPh sb="8" eb="9">
      <t>フク</t>
    </rPh>
    <phoneticPr fontId="13"/>
  </si>
  <si>
    <t>家賃50円未満を含まない</t>
    <rPh sb="8" eb="9">
      <t>フク</t>
    </rPh>
    <phoneticPr fontId="13"/>
  </si>
  <si>
    <t>0円</t>
    <phoneticPr fontId="13"/>
  </si>
  <si>
    <t>家賃0円を
含む</t>
    <rPh sb="6" eb="7">
      <t>フク</t>
    </rPh>
    <phoneticPr fontId="13"/>
  </si>
  <si>
    <t>家賃0円を
含まない</t>
    <rPh sb="6" eb="7">
      <t>フク</t>
    </rPh>
    <phoneticPr fontId="13"/>
  </si>
  <si>
    <t>1
～4999円</t>
    <rPh sb="7" eb="8">
      <t>エン</t>
    </rPh>
    <phoneticPr fontId="13"/>
  </si>
  <si>
    <t>借家総数</t>
    <rPh sb="0" eb="2">
      <t>シャクヤ</t>
    </rPh>
    <rPh sb="2" eb="4">
      <t>ソウスウ</t>
    </rPh>
    <phoneticPr fontId="13"/>
  </si>
  <si>
    <t>200万円未満</t>
    <rPh sb="3" eb="5">
      <t>マンエン</t>
    </rPh>
    <rPh sb="5" eb="7">
      <t>ミマン</t>
    </rPh>
    <phoneticPr fontId="13"/>
  </si>
  <si>
    <t>100万円未満</t>
    <rPh sb="3" eb="5">
      <t>マンエン</t>
    </rPh>
    <rPh sb="5" eb="7">
      <t>ミマン</t>
    </rPh>
    <phoneticPr fontId="13"/>
  </si>
  <si>
    <t>100～150万円未満</t>
  </si>
  <si>
    <t>150～200万円未満</t>
  </si>
  <si>
    <t>200～300万円未満</t>
  </si>
  <si>
    <t>300～400万円未満</t>
  </si>
  <si>
    <t>500～600</t>
  </si>
  <si>
    <t>400～500万円未満</t>
  </si>
  <si>
    <t>600～700</t>
  </si>
  <si>
    <t>500～700万円未満</t>
  </si>
  <si>
    <t>1500～2000</t>
  </si>
  <si>
    <t>700～800</t>
  </si>
  <si>
    <t>700～1000万円未満</t>
  </si>
  <si>
    <t>2000万円以上</t>
    <rPh sb="4" eb="5">
      <t>マン</t>
    </rPh>
    <rPh sb="5" eb="8">
      <t>エンイジョウ</t>
    </rPh>
    <phoneticPr fontId="13"/>
  </si>
  <si>
    <t>800～900</t>
  </si>
  <si>
    <t>1000～1500万円未満</t>
  </si>
  <si>
    <t>不詳</t>
    <rPh sb="0" eb="2">
      <t>フショウ</t>
    </rPh>
    <phoneticPr fontId="13"/>
  </si>
  <si>
    <t>900～1000</t>
  </si>
  <si>
    <t>2000万円以上</t>
    <rPh sb="5" eb="6">
      <t>エン</t>
    </rPh>
    <rPh sb="6" eb="7">
      <t>イ</t>
    </rPh>
    <rPh sb="7" eb="8">
      <t>ウエ</t>
    </rPh>
    <phoneticPr fontId="4"/>
  </si>
  <si>
    <t>1500～2000万円未満</t>
  </si>
  <si>
    <t>都市再生機構(UR)・公社の借家</t>
    <rPh sb="11" eb="13">
      <t>コウシャ</t>
    </rPh>
    <rPh sb="14" eb="16">
      <t>シャクヤ</t>
    </rPh>
    <phoneticPr fontId="17"/>
  </si>
  <si>
    <t>民営借家（木造）</t>
    <rPh sb="0" eb="2">
      <t>ミンエイ</t>
    </rPh>
    <rPh sb="2" eb="4">
      <t>シャクヤ</t>
    </rPh>
    <rPh sb="5" eb="7">
      <t>モクゾウ</t>
    </rPh>
    <phoneticPr fontId="13"/>
  </si>
  <si>
    <t>民営借家（非木造）</t>
    <rPh sb="0" eb="2">
      <t>ミンエイ</t>
    </rPh>
    <rPh sb="2" eb="4">
      <t>シャクヤ</t>
    </rPh>
    <rPh sb="5" eb="6">
      <t>ヒ</t>
    </rPh>
    <rPh sb="6" eb="8">
      <t>モクゾウ</t>
    </rPh>
    <phoneticPr fontId="13"/>
  </si>
  <si>
    <t>1～10,000円未満</t>
    <rPh sb="8" eb="9">
      <t>エン</t>
    </rPh>
    <rPh sb="9" eb="11">
      <t>ミマン</t>
    </rPh>
    <phoneticPr fontId="13"/>
  </si>
  <si>
    <t>10,000～20,000</t>
  </si>
  <si>
    <t>20,000～40,000</t>
  </si>
  <si>
    <t>40,000～60,000</t>
  </si>
  <si>
    <t>60,000～80,000</t>
  </si>
  <si>
    <t>80,000～100,000</t>
  </si>
  <si>
    <t>100,000～150,000</t>
  </si>
  <si>
    <t>150,000～200,000</t>
  </si>
  <si>
    <t>200,000円以上</t>
  </si>
  <si>
    <t>2000万円以上</t>
    <rPh sb="5" eb="6">
      <t>エン</t>
    </rPh>
    <rPh sb="6" eb="7">
      <t>イ</t>
    </rPh>
    <rPh sb="7" eb="8">
      <t>ウエ</t>
    </rPh>
    <phoneticPr fontId="2"/>
  </si>
  <si>
    <t>data_I_61</t>
    <phoneticPr fontId="13"/>
  </si>
  <si>
    <t>[tdfk]時点別、所有関係別、1カ月あたり家賃別、年収階級別、借家数および1カ月当たり家賃</t>
    <rPh sb="10" eb="12">
      <t>ショユウ</t>
    </rPh>
    <rPh sb="12" eb="14">
      <t>カンケイ</t>
    </rPh>
    <rPh sb="14" eb="15">
      <t>ベツ</t>
    </rPh>
    <rPh sb="18" eb="19">
      <t>ゲツ</t>
    </rPh>
    <rPh sb="22" eb="25">
      <t>ヤチンベツ</t>
    </rPh>
    <rPh sb="26" eb="30">
      <t>ネンシュウカイキュウ</t>
    </rPh>
    <rPh sb="30" eb="31">
      <t>ベツ</t>
    </rPh>
    <rPh sb="32" eb="34">
      <t>シャクヤ</t>
    </rPh>
    <rPh sb="34" eb="35">
      <t>スウ</t>
    </rPh>
    <rPh sb="40" eb="41">
      <t>ゲツ</t>
    </rPh>
    <rPh sb="41" eb="42">
      <t>ア</t>
    </rPh>
    <rPh sb="44" eb="46">
      <t>ヤチン</t>
    </rPh>
    <phoneticPr fontId="5"/>
  </si>
  <si>
    <t>[skcs]時点別、1カ月あたり家賃別、年収階級別、借家数および1カ月当たり家賃</t>
    <rPh sb="12" eb="13">
      <t>ゲツ</t>
    </rPh>
    <rPh sb="16" eb="19">
      <t>ヤチンベツ</t>
    </rPh>
    <rPh sb="20" eb="24">
      <t>ネンシュウカイキュウ</t>
    </rPh>
    <rPh sb="24" eb="25">
      <t>ベツ</t>
    </rPh>
    <rPh sb="26" eb="28">
      <t>シャクヤ</t>
    </rPh>
    <rPh sb="28" eb="29">
      <t>スウ</t>
    </rPh>
    <rPh sb="34" eb="35">
      <t>ゲツ</t>
    </rPh>
    <rPh sb="35" eb="36">
      <t>ア</t>
    </rPh>
    <rPh sb="38" eb="40">
      <t>ヤチン</t>
    </rPh>
    <phoneticPr fontId="5"/>
  </si>
  <si>
    <t>（１）時点別、所有関係別、1カ月あたり家賃別、年収階級別、借家数および1カ月当たり家賃</t>
    <rPh sb="3" eb="5">
      <t>ジテン</t>
    </rPh>
    <rPh sb="5" eb="6">
      <t>ベツ</t>
    </rPh>
    <rPh sb="7" eb="9">
      <t>ショユウ</t>
    </rPh>
    <rPh sb="9" eb="11">
      <t>カンケイ</t>
    </rPh>
    <rPh sb="11" eb="12">
      <t>ベツ</t>
    </rPh>
    <rPh sb="15" eb="16">
      <t>ゲツ</t>
    </rPh>
    <rPh sb="19" eb="21">
      <t>ヤチン</t>
    </rPh>
    <rPh sb="21" eb="22">
      <t>ベツ</t>
    </rPh>
    <rPh sb="23" eb="25">
      <t>ネンシュウ</t>
    </rPh>
    <rPh sb="25" eb="27">
      <t>カイキュウ</t>
    </rPh>
    <rPh sb="27" eb="28">
      <t>ベツ</t>
    </rPh>
    <rPh sb="29" eb="31">
      <t>シャクヤ</t>
    </rPh>
    <rPh sb="31" eb="32">
      <t>カズ</t>
    </rPh>
    <rPh sb="37" eb="38">
      <t>ゲツ</t>
    </rPh>
    <rPh sb="38" eb="39">
      <t>ア</t>
    </rPh>
    <rPh sb="41" eb="43">
      <t>ヤチン</t>
    </rPh>
    <phoneticPr fontId="11"/>
  </si>
  <si>
    <t>-</t>
    <phoneticPr fontId="1"/>
  </si>
  <si>
    <t>500～600</t>
    <phoneticPr fontId="13"/>
  </si>
  <si>
    <t>600～700</t>
    <phoneticPr fontId="13"/>
  </si>
  <si>
    <t>700～800</t>
    <phoneticPr fontId="13"/>
  </si>
  <si>
    <t>800～900</t>
    <phoneticPr fontId="13"/>
  </si>
  <si>
    <t>900～1000</t>
    <phoneticPr fontId="13"/>
  </si>
  <si>
    <t>18歳未満に占める15歳未満の割合</t>
    <rPh sb="2" eb="5">
      <t>サイミマン</t>
    </rPh>
    <rPh sb="6" eb="7">
      <t>シ</t>
    </rPh>
    <rPh sb="11" eb="14">
      <t>サイミマン</t>
    </rPh>
    <rPh sb="15" eb="17">
      <t>ワリアイ</t>
    </rPh>
    <phoneticPr fontId="5"/>
  </si>
  <si>
    <t>18歳未満に占める12歳未満の割合</t>
    <rPh sb="2" eb="5">
      <t>サイミマン</t>
    </rPh>
    <rPh sb="6" eb="7">
      <t>シ</t>
    </rPh>
    <rPh sb="11" eb="14">
      <t>サイミマン</t>
    </rPh>
    <rPh sb="15" eb="17">
      <t>ワリアイ</t>
    </rPh>
    <phoneticPr fontId="5"/>
  </si>
  <si>
    <t>民営借家</t>
    <rPh sb="0" eb="4">
      <t>ミンエイシャクヤ</t>
    </rPh>
    <phoneticPr fontId="1"/>
  </si>
  <si>
    <t>（１）時点別、所有関係別、建て方別世帯数（市区町村）</t>
    <rPh sb="3" eb="5">
      <t>ジテン</t>
    </rPh>
    <rPh sb="5" eb="6">
      <t>ベツ</t>
    </rPh>
    <rPh sb="7" eb="9">
      <t>ショユウ</t>
    </rPh>
    <rPh sb="9" eb="11">
      <t>カンケイ</t>
    </rPh>
    <rPh sb="11" eb="12">
      <t>ベツ</t>
    </rPh>
    <rPh sb="13" eb="14">
      <t>タ</t>
    </rPh>
    <rPh sb="15" eb="16">
      <t>カタ</t>
    </rPh>
    <rPh sb="16" eb="17">
      <t>ベツ</t>
    </rPh>
    <rPh sb="17" eb="20">
      <t>セタイスウ</t>
    </rPh>
    <rPh sb="21" eb="23">
      <t>シク</t>
    </rPh>
    <rPh sb="23" eb="25">
      <t>チョウソン</t>
    </rPh>
    <phoneticPr fontId="11"/>
  </si>
  <si>
    <t>時点別、所有関係別、建て方別世帯数（市区町村）</t>
    <phoneticPr fontId="1"/>
  </si>
  <si>
    <t>50円未満</t>
    <rPh sb="2" eb="5">
      <t>エンミマン</t>
    </rPh>
    <phoneticPr fontId="13"/>
  </si>
  <si>
    <t>借家(専用住宅)総数</t>
    <rPh sb="8" eb="9">
      <t>フサ</t>
    </rPh>
    <rPh sb="9" eb="10">
      <t>カズ</t>
    </rPh>
    <phoneticPr fontId="2"/>
  </si>
  <si>
    <t>1500万円以上</t>
    <rPh sb="4" eb="8">
      <t>マンエンイジョウ</t>
    </rPh>
    <phoneticPr fontId="13"/>
  </si>
  <si>
    <t>100～150</t>
    <phoneticPr fontId="13"/>
  </si>
  <si>
    <t>150～200</t>
    <phoneticPr fontId="13"/>
  </si>
  <si>
    <t>2000万円以上</t>
  </si>
  <si>
    <t>（１）2000年、2005年における時点別、子の年齢別（12歳未満、15歳未満）、子育て世帯数の推計</t>
    <rPh sb="7" eb="8">
      <t>ネン</t>
    </rPh>
    <rPh sb="13" eb="14">
      <t>ネン</t>
    </rPh>
    <rPh sb="18" eb="20">
      <t>ジテン</t>
    </rPh>
    <rPh sb="20" eb="21">
      <t>ベツ</t>
    </rPh>
    <rPh sb="30" eb="33">
      <t>サイミマン</t>
    </rPh>
    <rPh sb="36" eb="39">
      <t>サイミマン</t>
    </rPh>
    <rPh sb="41" eb="43">
      <t>コソダ</t>
    </rPh>
    <rPh sb="44" eb="47">
      <t>セタイスウ</t>
    </rPh>
    <rPh sb="48" eb="50">
      <t>スイケイ</t>
    </rPh>
    <phoneticPr fontId="11"/>
  </si>
  <si>
    <t>時点別、子の年齢別、家族類型別、総世帯に占める子育て世帯割合（市区町村）</t>
    <rPh sb="16" eb="19">
      <t>ソウセタイ</t>
    </rPh>
    <rPh sb="20" eb="21">
      <t>シ</t>
    </rPh>
    <rPh sb="31" eb="35">
      <t>シクチョウソン</t>
    </rPh>
    <phoneticPr fontId="1"/>
  </si>
  <si>
    <t>（2）時点別、所有関係別、世帯人員別、子の年齢別子育て世帯数が家族類型別世帯数に占める割合（都道府県）</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トドウフケン</t>
    </rPh>
    <phoneticPr fontId="11"/>
  </si>
  <si>
    <t>（3）子の年齢別、家族類型別世帯数に占める割合（都道府県、市区町村）</t>
    <rPh sb="3" eb="4">
      <t>コ</t>
    </rPh>
    <rPh sb="5" eb="8">
      <t>ネンレイベツ</t>
    </rPh>
    <rPh sb="14" eb="17">
      <t>セタイスウ</t>
    </rPh>
    <rPh sb="18" eb="19">
      <t>シ</t>
    </rPh>
    <rPh sb="21" eb="23">
      <t>ワリアイ</t>
    </rPh>
    <rPh sb="24" eb="28">
      <t>トドウフケン</t>
    </rPh>
    <rPh sb="29" eb="33">
      <t>シクチョウソン</t>
    </rPh>
    <phoneticPr fontId="1"/>
  </si>
  <si>
    <t>（4）子の年齢別、家族類型別世帯数に占める割合の都道府県と市区町村における相対的較差</t>
    <rPh sb="3" eb="4">
      <t>コ</t>
    </rPh>
    <rPh sb="5" eb="8">
      <t>ネンレイベツ</t>
    </rPh>
    <rPh sb="14" eb="17">
      <t>セタイスウ</t>
    </rPh>
    <rPh sb="18" eb="19">
      <t>シ</t>
    </rPh>
    <rPh sb="21" eb="23">
      <t>ワリアイ</t>
    </rPh>
    <rPh sb="24" eb="28">
      <t>トドウフケン</t>
    </rPh>
    <rPh sb="29" eb="33">
      <t>シク</t>
    </rPh>
    <rPh sb="37" eb="40">
      <t>ソウタイテキ</t>
    </rPh>
    <rPh sb="40" eb="42">
      <t>カクサ</t>
    </rPh>
    <phoneticPr fontId="1"/>
  </si>
  <si>
    <t>（5）時点別、所有関係別、世帯人員別、子の年齢別子育て世帯数が家族類型別世帯数に占める割合（市区町村）</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シクチョウソン</t>
    </rPh>
    <phoneticPr fontId="11"/>
  </si>
  <si>
    <t>data_I_22b</t>
    <phoneticPr fontId="1"/>
  </si>
  <si>
    <t>SD04I_13-3_統計データ_世帯_22b</t>
  </si>
  <si>
    <t>011_13-2_統計データ_世帯2_sei</t>
  </si>
  <si>
    <t>外国人数</t>
    <rPh sb="0" eb="3">
      <t>ガイコクジン</t>
    </rPh>
    <rPh sb="3" eb="4">
      <t>スウ</t>
    </rPh>
    <phoneticPr fontId="13"/>
  </si>
  <si>
    <t>data_I_75</t>
    <phoneticPr fontId="1"/>
  </si>
  <si>
    <t>都道府県</t>
    <rPh sb="0" eb="4">
      <t>トドウフケン</t>
    </rPh>
    <phoneticPr fontId="13"/>
  </si>
  <si>
    <t>市町村</t>
    <rPh sb="0" eb="3">
      <t>シチョウソン</t>
    </rPh>
    <phoneticPr fontId="13"/>
  </si>
  <si>
    <t>都道府県・市区町村</t>
    <rPh sb="0" eb="4">
      <t>トドウフケン</t>
    </rPh>
    <rPh sb="5" eb="9">
      <t>シクチョウソン</t>
    </rPh>
    <phoneticPr fontId="13"/>
  </si>
  <si>
    <t>data_I_76</t>
    <phoneticPr fontId="1"/>
  </si>
  <si>
    <t>（１）時点別、市区町村の都道府県に対する外国人人口割合</t>
    <rPh sb="3" eb="5">
      <t>ジテン</t>
    </rPh>
    <rPh sb="5" eb="6">
      <t>ベツ</t>
    </rPh>
    <rPh sb="7" eb="11">
      <t>シクチョウソン</t>
    </rPh>
    <rPh sb="12" eb="16">
      <t>トドウフケン</t>
    </rPh>
    <rPh sb="17" eb="18">
      <t>タイ</t>
    </rPh>
    <rPh sb="20" eb="23">
      <t>ガイコクジン</t>
    </rPh>
    <rPh sb="23" eb="25">
      <t>ジンコウ</t>
    </rPh>
    <rPh sb="25" eb="27">
      <t>ワリアイ</t>
    </rPh>
    <phoneticPr fontId="11"/>
  </si>
  <si>
    <t>市区町村の都道府県に対する外国人人口割合</t>
  </si>
  <si>
    <t>割合</t>
    <rPh sb="0" eb="2">
      <t>ワリアイ</t>
    </rPh>
    <phoneticPr fontId="1"/>
  </si>
  <si>
    <t>（２）時点別、所有関係別、市区町村の都道府県に対する人口割合</t>
    <rPh sb="3" eb="5">
      <t>ジテン</t>
    </rPh>
    <rPh sb="5" eb="6">
      <t>ベツ</t>
    </rPh>
    <rPh sb="7" eb="9">
      <t>ショユウ</t>
    </rPh>
    <rPh sb="9" eb="11">
      <t>カンケイ</t>
    </rPh>
    <rPh sb="11" eb="12">
      <t>ベツ</t>
    </rPh>
    <rPh sb="26" eb="28">
      <t>ジンコウ</t>
    </rPh>
    <rPh sb="28" eb="30">
      <t>ワリアイ</t>
    </rPh>
    <phoneticPr fontId="1"/>
  </si>
  <si>
    <t>時点別、外国人人口（都道府県、市区町村）</t>
    <rPh sb="0" eb="2">
      <t>ジテン</t>
    </rPh>
    <rPh sb="2" eb="3">
      <t>ベツ</t>
    </rPh>
    <rPh sb="4" eb="6">
      <t>ガイコク</t>
    </rPh>
    <rPh sb="6" eb="7">
      <t>ジン</t>
    </rPh>
    <rPh sb="7" eb="9">
      <t>ジンコウ</t>
    </rPh>
    <rPh sb="15" eb="19">
      <t>シクチョウソン</t>
    </rPh>
    <phoneticPr fontId="12"/>
  </si>
  <si>
    <t>時点別、所有関係別、人口（都道府県、市区町村）</t>
    <rPh sb="0" eb="2">
      <t>ジテン</t>
    </rPh>
    <rPh sb="2" eb="3">
      <t>ベツ</t>
    </rPh>
    <rPh sb="4" eb="6">
      <t>ショユウ</t>
    </rPh>
    <rPh sb="6" eb="8">
      <t>カンケイ</t>
    </rPh>
    <rPh sb="8" eb="9">
      <t>ベツ</t>
    </rPh>
    <rPh sb="10" eb="12">
      <t>ジンコウ</t>
    </rPh>
    <rPh sb="13" eb="17">
      <t>トドウフケン</t>
    </rPh>
    <rPh sb="18" eb="22">
      <t>シクチョウソン</t>
    </rPh>
    <phoneticPr fontId="12"/>
  </si>
  <si>
    <t>所有関係別、市区町村の都道府県に対する人口割合</t>
    <rPh sb="19" eb="21">
      <t>ジンコウ</t>
    </rPh>
    <phoneticPr fontId="1"/>
  </si>
  <si>
    <t>所有関係別、世帯人員別、市区町村の都道府県に対する世帯数割合</t>
    <rPh sb="6" eb="8">
      <t>セタイ</t>
    </rPh>
    <rPh sb="8" eb="10">
      <t>ジンイン</t>
    </rPh>
    <rPh sb="10" eb="11">
      <t>ベツ</t>
    </rPh>
    <phoneticPr fontId="1"/>
  </si>
  <si>
    <t>（３）時点別、所有関係別、世帯人員別、市区町村の都道府県に対する世帯数割合</t>
    <rPh sb="3" eb="5">
      <t>ジテン</t>
    </rPh>
    <rPh sb="5" eb="6">
      <t>ベツ</t>
    </rPh>
    <rPh sb="7" eb="9">
      <t>ショユウ</t>
    </rPh>
    <rPh sb="9" eb="11">
      <t>カンケイ</t>
    </rPh>
    <rPh sb="11" eb="12">
      <t>ベツ</t>
    </rPh>
    <rPh sb="13" eb="15">
      <t>セタイ</t>
    </rPh>
    <rPh sb="15" eb="17">
      <t>ジンイン</t>
    </rPh>
    <rPh sb="17" eb="18">
      <t>ベツ</t>
    </rPh>
    <rPh sb="32" eb="35">
      <t>セタイスウ</t>
    </rPh>
    <phoneticPr fontId="1"/>
  </si>
  <si>
    <t>（４）時点別、所有関係別、世帯人員別、外国人世帯のいる世帯の種類別世帯数（市区町村）</t>
    <rPh sb="3" eb="5">
      <t>ジテン</t>
    </rPh>
    <rPh sb="5" eb="6">
      <t>ベツ</t>
    </rPh>
    <rPh sb="7" eb="9">
      <t>ショユウ</t>
    </rPh>
    <rPh sb="9" eb="11">
      <t>カンケイ</t>
    </rPh>
    <rPh sb="11" eb="12">
      <t>ベツ</t>
    </rPh>
    <rPh sb="13" eb="15">
      <t>セタイ</t>
    </rPh>
    <rPh sb="15" eb="17">
      <t>ジンイン</t>
    </rPh>
    <rPh sb="17" eb="18">
      <t>ベツ</t>
    </rPh>
    <rPh sb="19" eb="21">
      <t>ガイコク</t>
    </rPh>
    <rPh sb="21" eb="22">
      <t>ジン</t>
    </rPh>
    <rPh sb="22" eb="24">
      <t>セタイ</t>
    </rPh>
    <rPh sb="27" eb="29">
      <t>セタイ</t>
    </rPh>
    <rPh sb="30" eb="32">
      <t>シュルイ</t>
    </rPh>
    <rPh sb="32" eb="33">
      <t>ベツ</t>
    </rPh>
    <rPh sb="33" eb="36">
      <t>セタイスウ</t>
    </rPh>
    <rPh sb="37" eb="39">
      <t>シク</t>
    </rPh>
    <rPh sb="39" eb="41">
      <t>チョウソン</t>
    </rPh>
    <phoneticPr fontId="1"/>
  </si>
  <si>
    <t>公営・公団・公社の借家</t>
    <phoneticPr fontId="13"/>
  </si>
  <si>
    <t>data_I_84</t>
    <phoneticPr fontId="1"/>
  </si>
  <si>
    <t>[tdfk]時点別、所有関係別、世帯人員別、誘導居住面積水準を満たす世帯割合</t>
    <rPh sb="36" eb="38">
      <t>ワリアイ</t>
    </rPh>
    <phoneticPr fontId="1"/>
  </si>
  <si>
    <t>（２）所有関係別、世帯人員別、誘導居住面積水準を満たす世帯割合（都道府県）</t>
    <rPh sb="3" eb="5">
      <t>ショユウ</t>
    </rPh>
    <rPh sb="5" eb="7">
      <t>カンケイ</t>
    </rPh>
    <rPh sb="7" eb="8">
      <t>ベツ</t>
    </rPh>
    <rPh sb="9" eb="11">
      <t>セタイ</t>
    </rPh>
    <rPh sb="11" eb="13">
      <t>ジンイン</t>
    </rPh>
    <rPh sb="13" eb="14">
      <t>ベツ</t>
    </rPh>
    <rPh sb="15" eb="17">
      <t>ユウドウ</t>
    </rPh>
    <rPh sb="17" eb="19">
      <t>キョジュウ</t>
    </rPh>
    <rPh sb="19" eb="21">
      <t>メンセキ</t>
    </rPh>
    <rPh sb="21" eb="23">
      <t>スイジュン</t>
    </rPh>
    <rPh sb="24" eb="25">
      <t>ミ</t>
    </rPh>
    <rPh sb="27" eb="29">
      <t>セタイ</t>
    </rPh>
    <rPh sb="29" eb="31">
      <t>ワリアイ</t>
    </rPh>
    <rPh sb="32" eb="36">
      <t>トドウフケン</t>
    </rPh>
    <phoneticPr fontId="11"/>
  </si>
  <si>
    <t>[tdfk]時点別、所有関係別、世帯人員別、建て方別、面積水準の達成状況別、世帯数</t>
    <rPh sb="6" eb="8">
      <t>ジテン</t>
    </rPh>
    <rPh sb="8" eb="9">
      <t>ベツ</t>
    </rPh>
    <rPh sb="10" eb="12">
      <t>ショユウ</t>
    </rPh>
    <rPh sb="12" eb="14">
      <t>カンケイ</t>
    </rPh>
    <rPh sb="14" eb="15">
      <t>ベツ</t>
    </rPh>
    <rPh sb="16" eb="18">
      <t>セタイ</t>
    </rPh>
    <rPh sb="18" eb="20">
      <t>ジンイン</t>
    </rPh>
    <rPh sb="20" eb="21">
      <t>ベツ</t>
    </rPh>
    <rPh sb="22" eb="23">
      <t>タ</t>
    </rPh>
    <rPh sb="24" eb="25">
      <t>カタ</t>
    </rPh>
    <rPh sb="25" eb="26">
      <t>ベツ</t>
    </rPh>
    <rPh sb="27" eb="29">
      <t>メンセキ</t>
    </rPh>
    <rPh sb="29" eb="31">
      <t>スイジュン</t>
    </rPh>
    <rPh sb="32" eb="34">
      <t>タッセイ</t>
    </rPh>
    <rPh sb="34" eb="36">
      <t>ジョウキョウ</t>
    </rPh>
    <rPh sb="36" eb="37">
      <t>ベツ</t>
    </rPh>
    <rPh sb="38" eb="41">
      <t>セタイスウ</t>
    </rPh>
    <phoneticPr fontId="12"/>
  </si>
  <si>
    <t>（４）[tdfk]時点別、所有関係別、世帯人員別、建て方別、面積水準の達成状況別、世帯数</t>
    <rPh sb="9" eb="11">
      <t>ジテン</t>
    </rPh>
    <rPh sb="11" eb="12">
      <t>ベツ</t>
    </rPh>
    <rPh sb="13" eb="15">
      <t>ショユウ</t>
    </rPh>
    <rPh sb="15" eb="17">
      <t>カンケイ</t>
    </rPh>
    <rPh sb="17" eb="18">
      <t>ベツ</t>
    </rPh>
    <rPh sb="19" eb="21">
      <t>セタイ</t>
    </rPh>
    <rPh sb="21" eb="23">
      <t>ジンイン</t>
    </rPh>
    <rPh sb="23" eb="24">
      <t>ベツ</t>
    </rPh>
    <rPh sb="25" eb="26">
      <t>タ</t>
    </rPh>
    <rPh sb="27" eb="28">
      <t>カタ</t>
    </rPh>
    <rPh sb="28" eb="29">
      <t>ベツ</t>
    </rPh>
    <rPh sb="30" eb="32">
      <t>メンセキ</t>
    </rPh>
    <rPh sb="32" eb="34">
      <t>スイジュン</t>
    </rPh>
    <rPh sb="35" eb="37">
      <t>タッセイ</t>
    </rPh>
    <rPh sb="37" eb="39">
      <t>ジョウキョウ</t>
    </rPh>
    <rPh sb="39" eb="40">
      <t>ベツ</t>
    </rPh>
    <rPh sb="41" eb="44">
      <t>セタイスウ</t>
    </rPh>
    <phoneticPr fontId="12"/>
  </si>
  <si>
    <t>（３）[tdfk]時点別、所有関係別、世帯人員別、建て方別、面積水準の達成状況別、世帯数</t>
    <rPh sb="9" eb="11">
      <t>ジテン</t>
    </rPh>
    <rPh sb="11" eb="12">
      <t>ベツ</t>
    </rPh>
    <rPh sb="13" eb="15">
      <t>ショユウ</t>
    </rPh>
    <rPh sb="15" eb="17">
      <t>カンケイ</t>
    </rPh>
    <rPh sb="17" eb="18">
      <t>ベツ</t>
    </rPh>
    <rPh sb="19" eb="21">
      <t>セタイ</t>
    </rPh>
    <rPh sb="21" eb="23">
      <t>ジンイン</t>
    </rPh>
    <rPh sb="23" eb="24">
      <t>ベツ</t>
    </rPh>
    <rPh sb="25" eb="26">
      <t>タ</t>
    </rPh>
    <rPh sb="27" eb="28">
      <t>カタ</t>
    </rPh>
    <rPh sb="28" eb="29">
      <t>ベツ</t>
    </rPh>
    <rPh sb="30" eb="32">
      <t>メンセキ</t>
    </rPh>
    <rPh sb="32" eb="34">
      <t>スイジュン</t>
    </rPh>
    <rPh sb="35" eb="37">
      <t>タッセイ</t>
    </rPh>
    <rPh sb="37" eb="39">
      <t>ジョウキョウ</t>
    </rPh>
    <rPh sb="39" eb="40">
      <t>ベツ</t>
    </rPh>
    <rPh sb="41" eb="44">
      <t>セタイスウ</t>
    </rPh>
    <phoneticPr fontId="12"/>
  </si>
  <si>
    <t>都道府県割合に基づき配分</t>
    <rPh sb="0" eb="3">
      <t>トドウフケン</t>
    </rPh>
    <rPh sb="3" eb="5">
      <t>ワリアイ</t>
    </rPh>
    <rPh sb="6" eb="7">
      <t>モト</t>
    </rPh>
    <rPh sb="9" eb="11">
      <t>ハイブン</t>
    </rPh>
    <phoneticPr fontId="1"/>
  </si>
  <si>
    <t>上限数に合わせた修正</t>
    <rPh sb="0" eb="2">
      <t>ジョウゲンスウ</t>
    </rPh>
    <rPh sb="3" eb="4">
      <t>ア</t>
    </rPh>
    <rPh sb="7" eb="9">
      <t>シュウセイ</t>
    </rPh>
    <phoneticPr fontId="1"/>
  </si>
  <si>
    <t>（２）時点別、世帯人員別、所有関係別、最低居住面積水準を満たす世帯数（市区町村）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19" eb="21">
      <t>サイテイ</t>
    </rPh>
    <rPh sb="21" eb="23">
      <t>キョジュウ</t>
    </rPh>
    <rPh sb="23" eb="25">
      <t>メンセキ</t>
    </rPh>
    <rPh sb="25" eb="27">
      <t>スイジュン</t>
    </rPh>
    <rPh sb="28" eb="29">
      <t>ミ</t>
    </rPh>
    <rPh sb="31" eb="34">
      <t>セタイスウ</t>
    </rPh>
    <rPh sb="33" eb="34">
      <t>スウ</t>
    </rPh>
    <rPh sb="35" eb="39">
      <t>シクチョウソン</t>
    </rPh>
    <phoneticPr fontId="11"/>
  </si>
  <si>
    <t>（３）時点別、世帯人員別、所有関係別、最低居住面積水準を満たす世帯数（市区町村）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19" eb="21">
      <t>サイテイ</t>
    </rPh>
    <rPh sb="21" eb="23">
      <t>キョジュウ</t>
    </rPh>
    <rPh sb="23" eb="25">
      <t>メンセキ</t>
    </rPh>
    <rPh sb="25" eb="27">
      <t>スイジュン</t>
    </rPh>
    <rPh sb="28" eb="29">
      <t>ミ</t>
    </rPh>
    <rPh sb="31" eb="34">
      <t>セタイスウ</t>
    </rPh>
    <rPh sb="33" eb="34">
      <t>スウ</t>
    </rPh>
    <rPh sb="35" eb="39">
      <t>シクチョウソン</t>
    </rPh>
    <phoneticPr fontId="11"/>
  </si>
  <si>
    <t>SD04I_13-3_統計データ_世帯_22c</t>
  </si>
  <si>
    <t>data_I_22</t>
  </si>
  <si>
    <t>[tdfk]時点別、世帯人員別、所有関係別、年収階級別、世帯数</t>
    <rPh sb="6" eb="8">
      <t>ジテン</t>
    </rPh>
    <rPh sb="8" eb="9">
      <t>ベツ</t>
    </rPh>
    <rPh sb="10" eb="12">
      <t>セタイ</t>
    </rPh>
    <rPh sb="12" eb="14">
      <t>ジンイン</t>
    </rPh>
    <rPh sb="14" eb="15">
      <t>ベツ</t>
    </rPh>
    <rPh sb="16" eb="18">
      <t>ショユウ</t>
    </rPh>
    <rPh sb="18" eb="20">
      <t>カンケイ</t>
    </rPh>
    <rPh sb="20" eb="21">
      <t>ベツ</t>
    </rPh>
    <rPh sb="22" eb="24">
      <t>ネンシュウ</t>
    </rPh>
    <rPh sb="24" eb="26">
      <t>カイキュウ</t>
    </rPh>
    <rPh sb="26" eb="27">
      <t>ベツ</t>
    </rPh>
    <rPh sb="28" eb="31">
      <t>セタイスウ</t>
    </rPh>
    <phoneticPr fontId="5"/>
  </si>
  <si>
    <t>町村における時点別、世帯人員別、所有関係別、年収階級別、世帯数の推計</t>
    <rPh sb="0" eb="2">
      <t>チョウソン</t>
    </rPh>
    <rPh sb="32" eb="34">
      <t>スイケイ</t>
    </rPh>
    <phoneticPr fontId="1"/>
  </si>
  <si>
    <t>data_I_91</t>
    <phoneticPr fontId="13"/>
  </si>
  <si>
    <t>[skcs]時点別、主世帯数</t>
    <phoneticPr fontId="13"/>
  </si>
  <si>
    <t>011_13-4_統計データ_世帯4_cs</t>
  </si>
  <si>
    <t>主世帯総数</t>
    <rPh sb="0" eb="1">
      <t>シュ</t>
    </rPh>
    <rPh sb="1" eb="2">
      <t>ヨ</t>
    </rPh>
    <rPh sb="2" eb="3">
      <t>オビ</t>
    </rPh>
    <rPh sb="3" eb="4">
      <t>フサ</t>
    </rPh>
    <rPh sb="4" eb="5">
      <t>カズ</t>
    </rPh>
    <phoneticPr fontId="12"/>
  </si>
  <si>
    <t>世帯人員(7区分),
住宅の所有の関係(6区分)</t>
  </si>
  <si>
    <t>総数</t>
    <rPh sb="0" eb="1">
      <t>フサ</t>
    </rPh>
    <rPh sb="1" eb="2">
      <t>カズ</t>
    </rPh>
    <phoneticPr fontId="17"/>
  </si>
  <si>
    <t>世帯の年間収入階級（9区分）</t>
    <rPh sb="11" eb="13">
      <t>クブン</t>
    </rPh>
    <phoneticPr fontId="13"/>
  </si>
  <si>
    <t>世帯の年間収入階級（13区分）</t>
    <rPh sb="0" eb="2">
      <t>セタイ</t>
    </rPh>
    <rPh sb="3" eb="5">
      <t>ネンカン</t>
    </rPh>
    <rPh sb="5" eb="7">
      <t>シュウニュウ</t>
    </rPh>
    <rPh sb="7" eb="9">
      <t>カイキュウ</t>
    </rPh>
    <rPh sb="12" eb="14">
      <t>クブン</t>
    </rPh>
    <phoneticPr fontId="17"/>
  </si>
  <si>
    <t>世帯の年間収入階級（10区分）</t>
    <rPh sb="0" eb="2">
      <t>セタイ</t>
    </rPh>
    <rPh sb="3" eb="5">
      <t>ネンカン</t>
    </rPh>
    <rPh sb="5" eb="7">
      <t>シュウニュウ</t>
    </rPh>
    <rPh sb="7" eb="9">
      <t>カイキュウ</t>
    </rPh>
    <rPh sb="12" eb="14">
      <t>クブン</t>
    </rPh>
    <phoneticPr fontId="17"/>
  </si>
  <si>
    <t>世帯の種類（3区分）</t>
  </si>
  <si>
    <t>住宅の所有の関係(6区分)</t>
    <phoneticPr fontId="1"/>
  </si>
  <si>
    <t>世帯の年間収入階級(10区分)</t>
  </si>
  <si>
    <t>世帯人員（7区分）</t>
    <rPh sb="0" eb="2">
      <t>セタイ</t>
    </rPh>
    <rPh sb="2" eb="4">
      <t>ジンイン</t>
    </rPh>
    <rPh sb="6" eb="8">
      <t>クブン</t>
    </rPh>
    <phoneticPr fontId="13"/>
  </si>
  <si>
    <t>世帯の年間収入階級(11区分)</t>
  </si>
  <si>
    <t>200万円
未満</t>
    <rPh sb="3" eb="4">
      <t>マン</t>
    </rPh>
    <rPh sb="4" eb="5">
      <t>エン</t>
    </rPh>
    <rPh sb="6" eb="8">
      <t>ミマン</t>
    </rPh>
    <phoneticPr fontId="17"/>
  </si>
  <si>
    <t>200～
300</t>
    <phoneticPr fontId="13"/>
  </si>
  <si>
    <t>300～
400</t>
    <phoneticPr fontId="13"/>
  </si>
  <si>
    <t>400～
500</t>
    <phoneticPr fontId="13"/>
  </si>
  <si>
    <t>500～
700</t>
    <phoneticPr fontId="13"/>
  </si>
  <si>
    <t>700～
1000</t>
    <phoneticPr fontId="13"/>
  </si>
  <si>
    <t>1000～
1500</t>
    <phoneticPr fontId="13"/>
  </si>
  <si>
    <t>1500～
2000</t>
    <phoneticPr fontId="13"/>
  </si>
  <si>
    <t>2000万円
以上</t>
    <rPh sb="4" eb="6">
      <t>マンエン</t>
    </rPh>
    <rPh sb="7" eb="9">
      <t>イジョウ</t>
    </rPh>
    <phoneticPr fontId="17"/>
  </si>
  <si>
    <t>不詳</t>
    <rPh sb="0" eb="1">
      <t>フ</t>
    </rPh>
    <rPh sb="1" eb="2">
      <t>ショウ</t>
    </rPh>
    <phoneticPr fontId="17"/>
  </si>
  <si>
    <t>100万円
未満</t>
    <rPh sb="3" eb="4">
      <t>マン</t>
    </rPh>
    <rPh sb="4" eb="5">
      <t>エン</t>
    </rPh>
    <rPh sb="6" eb="8">
      <t>ミマン</t>
    </rPh>
    <phoneticPr fontId="17"/>
  </si>
  <si>
    <t>100～
200</t>
    <phoneticPr fontId="13"/>
  </si>
  <si>
    <t>500～
600</t>
    <phoneticPr fontId="13"/>
  </si>
  <si>
    <t>600～
700</t>
    <phoneticPr fontId="13"/>
  </si>
  <si>
    <t>700～
800</t>
    <phoneticPr fontId="13"/>
  </si>
  <si>
    <t>800～
900</t>
    <phoneticPr fontId="13"/>
  </si>
  <si>
    <t>900～
1000</t>
    <phoneticPr fontId="13"/>
  </si>
  <si>
    <t>１人</t>
    <rPh sb="1" eb="2">
      <t>ヒト</t>
    </rPh>
    <phoneticPr fontId="17"/>
  </si>
  <si>
    <t>２人</t>
    <rPh sb="1" eb="2">
      <t>ヒト</t>
    </rPh>
    <phoneticPr fontId="17"/>
  </si>
  <si>
    <t>３人</t>
    <rPh sb="1" eb="2">
      <t>ヒト</t>
    </rPh>
    <phoneticPr fontId="17"/>
  </si>
  <si>
    <t>４人</t>
    <rPh sb="1" eb="2">
      <t>ヒト</t>
    </rPh>
    <phoneticPr fontId="17"/>
  </si>
  <si>
    <t>５人</t>
    <rPh sb="1" eb="2">
      <t>ヒト</t>
    </rPh>
    <phoneticPr fontId="17"/>
  </si>
  <si>
    <t>６人</t>
    <rPh sb="1" eb="2">
      <t>ヒト</t>
    </rPh>
    <phoneticPr fontId="17"/>
  </si>
  <si>
    <t>７人以上</t>
    <rPh sb="1" eb="2">
      <t>ニン</t>
    </rPh>
    <rPh sb="2" eb="3">
      <t>イ</t>
    </rPh>
    <rPh sb="3" eb="4">
      <t>ウエ</t>
    </rPh>
    <phoneticPr fontId="17"/>
  </si>
  <si>
    <t>主世帯総数</t>
    <rPh sb="0" eb="1">
      <t>シュ</t>
    </rPh>
    <phoneticPr fontId="17"/>
  </si>
  <si>
    <t>1_主世帯</t>
  </si>
  <si>
    <t>0_総数</t>
  </si>
  <si>
    <t>00_総数</t>
  </si>
  <si>
    <t>01_100万円未満</t>
  </si>
  <si>
    <t>02_100～200万円未満</t>
  </si>
  <si>
    <t>02_100～150万円未満</t>
  </si>
  <si>
    <t>03_200～300万円未満</t>
  </si>
  <si>
    <t>03_150～200万円未満</t>
  </si>
  <si>
    <t>04_300～400万円未満</t>
  </si>
  <si>
    <t>04_200～300万円未満</t>
  </si>
  <si>
    <t>05_400～500万円未満</t>
  </si>
  <si>
    <t>05_300～400万円未満</t>
  </si>
  <si>
    <t>06_500～700万円未満</t>
  </si>
  <si>
    <t>06_400～500万円未満</t>
  </si>
  <si>
    <t>07_700～1000万円未満</t>
  </si>
  <si>
    <t>07_500～700万円未満</t>
  </si>
  <si>
    <t>持ち家</t>
  </si>
  <si>
    <t>08_1000～1500万円未満</t>
  </si>
  <si>
    <t>08_700～1000万円未満</t>
  </si>
  <si>
    <t>09_1500～2000万円未満</t>
  </si>
  <si>
    <t>09_1000～1500万円未満</t>
  </si>
  <si>
    <t>10_2000万円以上</t>
  </si>
  <si>
    <t>10_1500～2000万円未満</t>
  </si>
  <si>
    <t>99_不詳</t>
  </si>
  <si>
    <t>11_2000万円以上</t>
  </si>
  <si>
    <t>1_持ち家</t>
  </si>
  <si>
    <t>公営の借家</t>
    <rPh sb="3" eb="5">
      <t>シャクヤ</t>
    </rPh>
    <phoneticPr fontId="17"/>
  </si>
  <si>
    <t>2_借家</t>
  </si>
  <si>
    <t>都市再生機構(UR)・</t>
    <rPh sb="0" eb="1">
      <t>ミヤコ</t>
    </rPh>
    <rPh sb="1" eb="2">
      <t>シ</t>
    </rPh>
    <rPh sb="2" eb="3">
      <t>サイ</t>
    </rPh>
    <rPh sb="3" eb="4">
      <t>セイ</t>
    </rPh>
    <rPh sb="4" eb="5">
      <t>キ</t>
    </rPh>
    <rPh sb="5" eb="6">
      <t>カマエ</t>
    </rPh>
    <phoneticPr fontId="17"/>
  </si>
  <si>
    <t>公社の借家</t>
    <rPh sb="0" eb="2">
      <t>コウシャ</t>
    </rPh>
    <rPh sb="3" eb="5">
      <t>シャクヤ</t>
    </rPh>
    <phoneticPr fontId="13"/>
  </si>
  <si>
    <t>210_公営の借家</t>
  </si>
  <si>
    <t>民営借家(木造)</t>
  </si>
  <si>
    <t>民営借家（非木造)</t>
    <rPh sb="0" eb="2">
      <t>ミンエイ</t>
    </rPh>
    <rPh sb="2" eb="4">
      <t>シャクヤ</t>
    </rPh>
    <phoneticPr fontId="17"/>
  </si>
  <si>
    <t>220_都市再生機構(UR)・公社の借家</t>
  </si>
  <si>
    <t>230_民営借家</t>
  </si>
  <si>
    <t>231_民営借家（木造）</t>
  </si>
  <si>
    <t>232_民営借家（非木造）</t>
  </si>
  <si>
    <t>240_給与住宅</t>
  </si>
  <si>
    <t>按分</t>
    <rPh sb="0" eb="1">
      <t>アンブン</t>
    </rPh>
    <phoneticPr fontId="1"/>
  </si>
  <si>
    <t>割合の推計</t>
    <rPh sb="0" eb="1">
      <t>ワリアイ</t>
    </rPh>
    <rPh sb="2" eb="4">
      <t>スイケイ</t>
    </rPh>
    <phoneticPr fontId="1"/>
  </si>
  <si>
    <t>034_13-2_統計データ_世帯_28b</t>
    <phoneticPr fontId="1"/>
  </si>
  <si>
    <t>data_I_28</t>
    <phoneticPr fontId="1"/>
  </si>
  <si>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</si>
  <si>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居住面積</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</si>
  <si>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</si>
  <si>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</si>
  <si>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</si>
  <si>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</si>
  <si>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</si>
  <si>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</si>
  <si>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</si>
  <si>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</si>
  <si>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</si>
  <si>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</si>
  <si>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</si>
  <si>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</si>
  <si>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</si>
  <si>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</si>
  <si>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</si>
  <si>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</si>
  <si>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</si>
  <si>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</si>
  <si>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</si>
  <si>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</si>
  <si>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data_I_84</t>
    <phoneticPr fontId="13"/>
  </si>
  <si>
    <t>011_14-2_統計データ_面積水準2_sk</t>
  </si>
  <si>
    <t>data_I_28b</t>
    <phoneticPr fontId="1"/>
  </si>
  <si>
    <t>1_29ｍ2以下</t>
  </si>
  <si>
    <t>2_30～49ｍ2</t>
  </si>
  <si>
    <t>3_50～69ｍ2</t>
  </si>
  <si>
    <t>4_70～99ｍ2</t>
  </si>
  <si>
    <t>5_100～149ｍ2</t>
  </si>
  <si>
    <t>6_150ｍ2以上</t>
  </si>
  <si>
    <t>1_専用住宅</t>
  </si>
  <si>
    <t>23_民営借家</t>
  </si>
  <si>
    <t>03_1970年以前</t>
  </si>
  <si>
    <t>04_1971～1980年</t>
  </si>
  <si>
    <t>05_1981～1990年</t>
  </si>
  <si>
    <t>06_1991～2000年</t>
  </si>
  <si>
    <t>07_2001～2005年</t>
  </si>
  <si>
    <t>08_2006～2010年</t>
  </si>
  <si>
    <t>09_2011～2015年</t>
  </si>
  <si>
    <t>10_2016～2020年</t>
  </si>
  <si>
    <t>11_2021～2023年9月</t>
  </si>
  <si>
    <t>data_I_55</t>
    <phoneticPr fontId="13"/>
  </si>
  <si>
    <t>民営借家数</t>
    <rPh sb="0" eb="2">
      <t>ミンエイ</t>
    </rPh>
    <rPh sb="2" eb="4">
      <t>シャクヤ</t>
    </rPh>
    <rPh sb="4" eb="5">
      <t>スウ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</si>
</sst>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quot;#,###,###,###,##0"/>
    <numFmt numFmtId="177" formatCode="#,##0_);[Red]\(#,##0\)"/>
    <numFmt numFmtId="178" formatCode="#,##0_ "/>
    <numFmt numFmtId="179" formatCode="0.000"/>
    <numFmt numFmtId="180" formatCode="0.0%"/>
    <numFmt numFmtId="181" formatCode="##,###,##0;&quot;-&quot;#,###,##0"/>
    <numFmt numFmtId="182" formatCode="#,###,###,##0;&quot; -&quot;###,###,##0"/>
    <numFmt numFmtId="183" formatCode="##,###,###,##0;&quot;-&quot;#,###,###,##0"/>
    <numFmt numFmtId="184" formatCode="###,###,###,###,##0;&quot;-&quot;##,###,###,###,##0"/>
    <numFmt numFmtId="185" formatCode="##,###,###,###,##0.000;&quot;-&quot;#,###,###,###,##0.000"/>
  </numFmts>
  <fonts count="23">
    <font>
      <sz val="11"/>
      <color theme="1"/>
      <name val="游ゴシック"/>
      <family val="2"/>
      <charset val="128"/>
      <scheme val="minor"/>
    </font>
    <font>
      <sz val="6"/>
      <name val="游ゴシック"/>
      <family val="2"/>
      <charset val="128"/>
      <scheme val="minor"/>
    </font>
    <font>
      <sz val="9"/>
      <name val="ＭＳ 明朝"/>
      <family val="1"/>
      <charset val="128"/>
    </font>
    <font>
      <sz val="11"/>
      <name val="ＭＳ Ｐゴシック"/>
      <family val="3"/>
      <charset val="128"/>
    </font>
    <font>
      <sz val="10"/>
      <name val="ＭＳ 明朝"/>
      <family val="1"/>
      <charset val="128"/>
    </font>
    <font>
      <sz val="11"/>
      <color theme="1"/>
      <name val="游ゴシック"/>
      <family val="3"/>
      <charset val="128"/>
      <scheme val="minor"/>
    </font>
    <font>
      <sz val="11"/>
      <name val="明朝"/>
      <family val="1"/>
      <charset val="128"/>
    </font>
    <font>
      <sz val="11"/>
      <name val="游ゴシック"/>
      <family val="3"/>
      <charset val="128"/>
      <scheme val="minor"/>
    </font>
    <font>
      <b/>
      <sz val="11"/>
      <color theme="1"/>
      <name val="游ゴシック"/>
      <family val="3"/>
      <charset val="128"/>
      <scheme val="minor"/>
    </font>
    <font>
      <b/>
      <sz val="11"/>
      <color indexed="8"/>
      <name val="游ゴシック"/>
      <family val="3"/>
      <charset val="128"/>
      <scheme val="minor"/>
    </font>
    <font>
      <b/>
      <sz val="11"/>
      <name val="游ゴシック"/>
      <family val="3"/>
      <charset val="128"/>
      <scheme val="minor"/>
    </font>
    <font>
      <sz val="11"/>
      <color theme="4"/>
      <name val="游ゴシック"/>
      <family val="3"/>
      <charset val="128"/>
      <scheme val="minor"/>
    </font>
    <font>
      <sz val="11"/>
      <color theme="1"/>
      <name val="游ゴシック"/>
      <family val="2"/>
      <charset val="128"/>
      <scheme val="minor"/>
    </font>
    <font>
      <sz val="6"/>
      <name val="ＭＳ 明朝"/>
      <family val="1"/>
      <charset val="128"/>
    </font>
    <font>
      <sz val="11"/>
      <color rgb="FFFF0000"/>
      <name val="游ゴシック"/>
      <family val="3"/>
      <charset val="128"/>
      <scheme val="minor"/>
    </font>
    <font>
      <sz val="10"/>
      <name val="細明朝体"/>
      <family val="3"/>
      <charset val="128"/>
    </font>
    <font>
      <b/>
      <sz val="11"/>
      <color rgb="FFFF0000"/>
      <name val="游ゴシック"/>
      <family val="3"/>
      <charset val="128"/>
      <scheme val="minor"/>
    </font>
    <font>
      <sz val="6"/>
      <name val="ＭＳ Ｐゴシック"/>
      <family val="3"/>
      <charset val="128"/>
    </font>
    <font>
      <sz val="11"/>
      <color indexed="8"/>
      <name val="游ゴシック"/>
      <family val="3"/>
      <charset val="128"/>
      <scheme val="minor"/>
    </font>
    <font>
      <sz val="9"/>
      <color theme="1"/>
      <name val="Meiryo UI"/>
      <family val="2"/>
      <charset val="128"/>
    </font>
    <font>
      <sz val="11"/>
      <name val="游ゴシック"/>
      <family val="3"/>
      <charset val="128"/>
    </font>
    <font>
      <b/>
      <sz val="11"/>
      <name val="游ゴシック"/>
      <family val="3"/>
      <charset val="128"/>
    </font>
    <font>
      <u/>
      <sz val="9"/>
      <color indexed="12"/>
      <name val="ＭＳ 明朝"/>
      <family val="1"/>
      <charset val="128"/>
    </font>
  </fonts>
  <fills count="9">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0.249977111117893"/>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right/>
      <top style="thin">
        <color indexed="64"/>
      </top>
      <bottom/>
      <diagonal/>
    </border>
    <border>
      <left/>
      <right style="thin">
        <color auto="1"/>
      </right>
      <top style="thin">
        <color auto="1"/>
      </top>
      <bottom/>
      <diagonal/>
    </border>
    <border>
      <left/>
      <right/>
      <top/>
      <bottom style="thin">
        <color indexed="64"/>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s>
  <cellStyleXfs count="18">
    <xf numFmtId="0" fontId="0" fillId="0" borderId="0">
      <alignment vertical="center"/>
    </xf>
    <xf numFmtId="0" fontId="2" fillId="0" borderId="0"/>
    <xf numFmtId="0" fontId="3" fillId="0" borderId="0"/>
    <xf numFmtId="0" fontId="4"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6" fillId="0" borderId="0"/>
    <xf numFmtId="0" fontId="5" fillId="0" borderId="0">
      <alignment vertical="center"/>
    </xf>
    <xf numFmtId="0" fontId="5"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4" fillId="0" borderId="0">
      <alignment vertical="center"/>
    </xf>
    <xf numFmtId="0" fontId="2" fillId="0" borderId="0"/>
    <xf numFmtId="38" fontId="12" fillId="0" borderId="0" applyFont="0" applyFill="0" applyBorder="0" applyAlignment="0" applyProtection="0">
      <alignment vertical="center"/>
    </xf>
    <xf numFmtId="0" fontId="3" fillId="0" borderId="0">
      <alignment vertical="center"/>
    </xf>
    <xf numFmtId="0" fontId="15" fillId="0" borderId="0"/>
    <xf numFmtId="9" fontId="12" fillId="0" borderId="0" applyFont="0" applyFill="0" applyBorder="0" applyAlignment="0" applyProtection="0">
      <alignment vertical="center"/>
    </xf>
    <xf numFmtId="0" fontId="22" fillId="0" borderId="0" applyNumberFormat="0" applyFill="0" applyBorder="0" applyAlignment="0" applyProtection="0">
      <alignment vertical="top"/>
      <protection locked="0"/>
    </xf>
  </cellStyleXfs>
  <cellXfs count="939">
    <xf numFmtId="0" fontId="0" fillId="0" borderId="0" xfId="0">
      <alignment vertical="center"/>
    </xf>
    <xf numFmtId="0" fontId="7" fillId="0" borderId="0" xfId="1" applyFont="1" applyAlignment="1">
      <alignment vertical="center"/>
    </xf>
    <xf numFmtId="38" fontId="5" fillId="0" borderId="0" xfId="9" applyFont="1" applyAlignment="1">
      <alignment vertical="center"/>
    </xf>
    <xf numFmtId="0" fontId="7" fillId="0" borderId="0" xfId="6" quotePrefix="1" applyFont="1" applyAlignment="1">
      <alignment horizontal="left" vertical="center"/>
    </xf>
    <xf numFmtId="0" fontId="8" fillId="3" borderId="0" xfId="1" quotePrefix="1" applyFont="1" applyFill="1" applyAlignment="1">
      <alignment horizontal="left" vertical="center"/>
    </xf>
    <xf numFmtId="49" fontId="7" fillId="0" borderId="3" xfId="1" applyNumberFormat="1" applyFont="1" applyBorder="1" applyAlignment="1">
      <alignment vertical="center"/>
    </xf>
    <xf numFmtId="0" fontId="5" fillId="0" borderId="3" xfId="1" quotePrefix="1" applyFont="1" applyBorder="1" applyAlignment="1">
      <alignment horizontal="left" vertical="center"/>
    </xf>
    <xf numFmtId="0" fontId="7" fillId="0" borderId="3" xfId="1" applyFont="1" applyBorder="1" applyAlignment="1">
      <alignment vertical="center"/>
    </xf>
    <xf numFmtId="0" fontId="7" fillId="0" borderId="1" xfId="1" applyFont="1" applyBorder="1" applyAlignment="1">
      <alignment vertical="center"/>
    </xf>
    <xf numFmtId="0" fontId="7" fillId="0" borderId="4" xfId="1" applyFont="1" applyBorder="1" applyAlignment="1">
      <alignment vertical="center"/>
    </xf>
    <xf numFmtId="49" fontId="7" fillId="0" borderId="0" xfId="2" applyNumberFormat="1" applyFont="1" applyAlignment="1">
      <alignment horizontal="left" vertical="center"/>
    </xf>
    <xf numFmtId="49" fontId="9" fillId="2" borderId="0" xfId="1" applyNumberFormat="1" applyFont="1" applyFill="1" applyAlignment="1">
      <alignment vertical="center"/>
    </xf>
    <xf numFmtId="49" fontId="9" fillId="4" borderId="0" xfId="1" applyNumberFormat="1" applyFont="1" applyFill="1" applyAlignment="1">
      <alignment vertical="center"/>
    </xf>
    <xf numFmtId="0" fontId="7" fillId="0" borderId="0" xfId="0" applyFont="1">
      <alignment vertical="center"/>
    </xf>
    <xf numFmtId="49" fontId="7" fillId="0" borderId="0" xfId="1" applyNumberFormat="1" applyFont="1" applyAlignment="1">
      <alignment vertical="center"/>
    </xf>
    <xf numFmtId="0" fontId="7" fillId="0" borderId="2" xfId="1" applyFont="1" applyBorder="1" applyAlignment="1">
      <alignment vertical="center"/>
    </xf>
    <xf numFmtId="38" fontId="5" fillId="0" borderId="1" xfId="9" applyFont="1" applyBorder="1" applyAlignment="1">
      <alignment vertical="center"/>
    </xf>
    <xf numFmtId="0" fontId="7" fillId="0" borderId="3" xfId="0" applyFont="1" applyBorder="1">
      <alignment vertical="center"/>
    </xf>
    <xf numFmtId="0" fontId="7" fillId="0" borderId="1" xfId="0" applyFont="1" applyBorder="1">
      <alignment vertical="center"/>
    </xf>
    <xf numFmtId="0" fontId="7" fillId="0" borderId="0" xfId="0" applyFont="1" applyAlignment="1"/>
    <xf numFmtId="0" fontId="10" fillId="0" borderId="0" xfId="0" applyFont="1">
      <alignment vertical="center"/>
    </xf>
    <xf numFmtId="0" fontId="7" fillId="0" borderId="2" xfId="0" applyFont="1" applyBorder="1">
      <alignment vertical="center"/>
    </xf>
    <xf numFmtId="38" fontId="7" fillId="3" borderId="7" xfId="9" applyFont="1" applyFill="1" applyBorder="1" applyAlignment="1"/>
    <xf numFmtId="38" fontId="7" fillId="3" borderId="8" xfId="9" applyFont="1" applyFill="1" applyBorder="1" applyAlignment="1"/>
    <xf numFmtId="38" fontId="7" fillId="3" borderId="10" xfId="9" applyFont="1" applyFill="1" applyBorder="1" applyAlignment="1"/>
    <xf numFmtId="38" fontId="7" fillId="3" borderId="11" xfId="9" applyFont="1" applyFill="1" applyBorder="1" applyAlignment="1"/>
    <xf numFmtId="0" fontId="10" fillId="0" borderId="0" xfId="0" applyFont="1" applyAlignment="1"/>
    <xf numFmtId="0" fontId="7" fillId="0" borderId="4" xfId="0" applyFont="1" applyBorder="1">
      <alignment vertical="center"/>
    </xf>
    <xf numFmtId="0" fontId="7" fillId="0" borderId="3" xfId="0" applyFont="1" applyBorder="1" applyAlignment="1"/>
    <xf numFmtId="0" fontId="7" fillId="0" borderId="2" xfId="0" applyFont="1" applyBorder="1" applyAlignment="1"/>
    <xf numFmtId="0" fontId="7" fillId="0" borderId="9" xfId="0" applyFont="1" applyBorder="1" applyAlignment="1"/>
    <xf numFmtId="0" fontId="7" fillId="0" borderId="12" xfId="0" applyFont="1" applyBorder="1" applyAlignment="1"/>
    <xf numFmtId="0" fontId="7" fillId="0" borderId="7" xfId="0" applyFont="1" applyBorder="1" applyAlignment="1"/>
    <xf numFmtId="0" fontId="7" fillId="0" borderId="10" xfId="0" applyFont="1" applyBorder="1" applyAlignment="1"/>
    <xf numFmtId="0" fontId="7" fillId="3" borderId="0" xfId="0" applyFont="1" applyFill="1" applyAlignment="1"/>
    <xf numFmtId="0" fontId="0" fillId="0" borderId="3" xfId="0" applyBorder="1">
      <alignment vertical="center"/>
    </xf>
    <xf numFmtId="0" fontId="8" fillId="0" borderId="0" xfId="0" applyFont="1">
      <alignment vertical="center"/>
    </xf>
    <xf numFmtId="38" fontId="7" fillId="3" borderId="13" xfId="9" applyFont="1" applyFill="1" applyBorder="1" applyAlignment="1"/>
    <xf numFmtId="38" fontId="7" fillId="3" borderId="14" xfId="9" applyFont="1" applyFill="1" applyBorder="1" applyAlignment="1"/>
    <xf numFmtId="38" fontId="7" fillId="3" borderId="0" xfId="9" applyFont="1" applyFill="1" applyBorder="1" applyAlignment="1"/>
    <xf numFmtId="38" fontId="7" fillId="3" borderId="15" xfId="9" applyFont="1" applyFill="1" applyBorder="1" applyAlignment="1"/>
    <xf numFmtId="0" fontId="14" fillId="0" borderId="0" xfId="0" applyFont="1">
      <alignment vertical="center"/>
    </xf>
    <xf numFmtId="0" fontId="7" fillId="3" borderId="7" xfId="0" applyFont="1" applyFill="1" applyBorder="1" applyAlignment="1"/>
    <xf numFmtId="0" fontId="7" fillId="3" borderId="15" xfId="0" applyFont="1" applyFill="1" applyBorder="1" applyAlignment="1"/>
    <xf numFmtId="0" fontId="7" fillId="3" borderId="10" xfId="0" applyFont="1" applyFill="1" applyBorder="1" applyAlignment="1"/>
    <xf numFmtId="0" fontId="5" fillId="0" borderId="0" xfId="1" quotePrefix="1" applyFont="1" applyAlignment="1">
      <alignment horizontal="left" vertical="center"/>
    </xf>
    <xf numFmtId="0" fontId="0" fillId="0" borderId="9" xfId="0" applyBorder="1">
      <alignment vertical="center"/>
    </xf>
    <xf numFmtId="0" fontId="0" fillId="0" borderId="12" xfId="0" applyBorder="1">
      <alignment vertical="center"/>
    </xf>
    <xf numFmtId="0" fontId="0" fillId="0" borderId="5" xfId="0" applyBorder="1">
      <alignment vertical="center"/>
    </xf>
    <xf numFmtId="38" fontId="0" fillId="4" borderId="0" xfId="13" applyFont="1" applyFill="1" applyBorder="1">
      <alignment vertical="center"/>
    </xf>
    <xf numFmtId="38" fontId="0" fillId="0" borderId="0" xfId="13" applyFont="1" applyFill="1" applyBorder="1">
      <alignment vertical="center"/>
    </xf>
    <xf numFmtId="38" fontId="0" fillId="0" borderId="8" xfId="13" applyFont="1" applyFill="1" applyBorder="1">
      <alignment vertical="center"/>
    </xf>
    <xf numFmtId="38" fontId="0" fillId="4" borderId="15" xfId="13" applyFont="1" applyFill="1" applyBorder="1">
      <alignment vertical="center"/>
    </xf>
    <xf numFmtId="38" fontId="0" fillId="0" borderId="15" xfId="13" applyFont="1" applyFill="1" applyBorder="1">
      <alignment vertical="center"/>
    </xf>
    <xf numFmtId="38" fontId="0" fillId="0" borderId="11" xfId="13" applyFont="1" applyFill="1" applyBorder="1">
      <alignment vertical="center"/>
    </xf>
    <xf numFmtId="38" fontId="7" fillId="3" borderId="6" xfId="9" applyFont="1" applyFill="1" applyBorder="1" applyAlignment="1"/>
    <xf numFmtId="38" fontId="7" fillId="0" borderId="10" xfId="9" applyFont="1" applyBorder="1" applyAlignment="1" applyProtection="1">
      <alignment horizontal="left" vertical="center"/>
    </xf>
    <xf numFmtId="38" fontId="7" fillId="0" borderId="7" xfId="9" applyFont="1" applyBorder="1" applyAlignment="1" applyProtection="1">
      <alignment horizontal="left" vertical="center"/>
    </xf>
    <xf numFmtId="38" fontId="7" fillId="0" borderId="4" xfId="9" applyFont="1" applyBorder="1" applyAlignment="1" applyProtection="1">
      <alignment horizontal="center" vertical="center" wrapText="1"/>
    </xf>
    <xf numFmtId="38" fontId="7" fillId="0" borderId="1" xfId="9" applyFont="1" applyBorder="1" applyAlignment="1" applyProtection="1">
      <alignment horizontal="center" vertical="center" wrapText="1"/>
    </xf>
    <xf numFmtId="38" fontId="7" fillId="0" borderId="2" xfId="9" applyFont="1" applyBorder="1" applyAlignment="1" applyProtection="1">
      <alignment horizontal="center" vertical="center" wrapText="1"/>
    </xf>
    <xf numFmtId="38" fontId="7" fillId="0" borderId="2" xfId="9" applyFont="1" applyBorder="1" applyAlignment="1" applyProtection="1">
      <alignment horizontal="center" vertical="center"/>
    </xf>
    <xf numFmtId="38" fontId="7" fillId="0" borderId="2" xfId="9" applyFont="1" applyBorder="1" applyAlignment="1" applyProtection="1">
      <alignment vertical="center"/>
    </xf>
    <xf numFmtId="0" fontId="8" fillId="0" borderId="0" xfId="8" applyFont="1">
      <alignment vertical="center"/>
    </xf>
    <xf numFmtId="0" fontId="7" fillId="0" borderId="1" xfId="0" applyFont="1" applyBorder="1" applyAlignment="1">
      <alignment wrapText="1"/>
    </xf>
    <xf numFmtId="38" fontId="7" fillId="0" borderId="0" xfId="9" applyFont="1" applyAlignment="1" applyProtection="1"/>
    <xf numFmtId="38" fontId="7" fillId="0" borderId="12" xfId="9" applyFont="1" applyBorder="1" applyAlignment="1" applyProtection="1">
      <alignment vertical="center"/>
    </xf>
    <xf numFmtId="38" fontId="7" fillId="0" borderId="9" xfId="9" applyFont="1" applyBorder="1" applyAlignment="1" applyProtection="1">
      <alignment vertical="center"/>
    </xf>
    <xf numFmtId="38" fontId="7" fillId="0" borderId="0" xfId="9" applyFont="1" applyFill="1" applyAlignment="1" applyProtection="1"/>
    <xf numFmtId="38" fontId="7" fillId="0" borderId="0" xfId="9" applyFont="1" applyBorder="1" applyAlignment="1" applyProtection="1"/>
    <xf numFmtId="38" fontId="7" fillId="0" borderId="3" xfId="9" applyFont="1" applyBorder="1" applyAlignment="1" applyProtection="1">
      <alignment vertical="center"/>
    </xf>
    <xf numFmtId="38" fontId="7" fillId="0" borderId="3" xfId="9" applyFont="1" applyBorder="1" applyAlignment="1" applyProtection="1">
      <alignment vertical="center" wrapText="1"/>
    </xf>
    <xf numFmtId="38" fontId="7" fillId="0" borderId="0" xfId="9" applyFont="1" applyFill="1" applyBorder="1" applyAlignment="1" applyProtection="1"/>
    <xf numFmtId="38" fontId="7" fillId="0" borderId="0" xfId="9" applyFont="1" applyFill="1" applyBorder="1" applyAlignment="1" applyProtection="1">
      <alignment horizontal="left" vertical="center"/>
    </xf>
    <xf numFmtId="38" fontId="7" fillId="3" borderId="11" xfId="9" applyFont="1" applyFill="1" applyBorder="1" applyAlignment="1" applyProtection="1">
      <alignment vertical="center"/>
    </xf>
    <xf numFmtId="38" fontId="7" fillId="3" borderId="15" xfId="9" applyFont="1" applyFill="1" applyBorder="1" applyAlignment="1" applyProtection="1">
      <alignment vertical="center"/>
    </xf>
    <xf numFmtId="38" fontId="7" fillId="3" borderId="10" xfId="9" applyFont="1" applyFill="1" applyBorder="1" applyAlignment="1" applyProtection="1">
      <alignment vertical="center"/>
    </xf>
    <xf numFmtId="38" fontId="7" fillId="3" borderId="12" xfId="9" applyFont="1" applyFill="1" applyBorder="1" applyAlignment="1" applyProtection="1">
      <alignment vertical="center"/>
    </xf>
    <xf numFmtId="38" fontId="7" fillId="3" borderId="8" xfId="9" applyFont="1" applyFill="1" applyBorder="1" applyAlignment="1" applyProtection="1">
      <alignment vertical="center"/>
    </xf>
    <xf numFmtId="38" fontId="7" fillId="3" borderId="0" xfId="9" applyFont="1" applyFill="1" applyBorder="1" applyAlignment="1" applyProtection="1">
      <alignment vertical="center"/>
    </xf>
    <xf numFmtId="38" fontId="7" fillId="3" borderId="7" xfId="9" applyFont="1" applyFill="1" applyBorder="1" applyAlignment="1" applyProtection="1">
      <alignment vertical="center"/>
    </xf>
    <xf numFmtId="38" fontId="7" fillId="3" borderId="9" xfId="9" applyFont="1" applyFill="1" applyBorder="1" applyAlignment="1" applyProtection="1">
      <alignment vertical="center"/>
    </xf>
    <xf numFmtId="0" fontId="7" fillId="0" borderId="12" xfId="1" applyFont="1" applyBorder="1"/>
    <xf numFmtId="0" fontId="7" fillId="0" borderId="10" xfId="1" applyFont="1" applyBorder="1"/>
    <xf numFmtId="0" fontId="7" fillId="0" borderId="9" xfId="1" applyFont="1" applyBorder="1"/>
    <xf numFmtId="0" fontId="7" fillId="0" borderId="7" xfId="1" applyFont="1" applyBorder="1"/>
    <xf numFmtId="0" fontId="7" fillId="0" borderId="5" xfId="1" applyFont="1" applyBorder="1"/>
    <xf numFmtId="0" fontId="7" fillId="0" borderId="6" xfId="1" applyFont="1" applyBorder="1"/>
    <xf numFmtId="0" fontId="7" fillId="0" borderId="4" xfId="1" applyFont="1" applyBorder="1" applyAlignment="1">
      <alignment horizontal="center" vertical="center" wrapTex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40" fontId="7" fillId="0" borderId="8" xfId="13" applyNumberFormat="1" applyFont="1" applyFill="1" applyBorder="1" applyAlignment="1"/>
    <xf numFmtId="0" fontId="7" fillId="0" borderId="9" xfId="0" applyFont="1" applyBorder="1">
      <alignment vertical="center"/>
    </xf>
    <xf numFmtId="176" fontId="18" fillId="0" borderId="0" xfId="0" applyNumberFormat="1" applyFont="1" applyAlignment="1">
      <alignment horizontal="right" vertical="center"/>
    </xf>
    <xf numFmtId="176" fontId="5" fillId="0" borderId="0" xfId="0" applyNumberFormat="1" applyFont="1" applyAlignment="1">
      <alignment horizontal="right" vertical="center"/>
    </xf>
    <xf numFmtId="38" fontId="7" fillId="0" borderId="2" xfId="9" applyFont="1" applyFill="1" applyBorder="1" applyAlignment="1" applyProtection="1">
      <alignment horizontal="center" vertical="center" wrapText="1"/>
    </xf>
    <xf numFmtId="38" fontId="7" fillId="3" borderId="13" xfId="9" applyFont="1" applyFill="1" applyBorder="1" applyAlignment="1" applyProtection="1">
      <alignment vertical="center"/>
    </xf>
    <xf numFmtId="38" fontId="7" fillId="3" borderId="6" xfId="9" applyFont="1" applyFill="1" applyBorder="1" applyAlignment="1" applyProtection="1">
      <alignment vertical="center"/>
    </xf>
    <xf numFmtId="0" fontId="7" fillId="0" borderId="10" xfId="14" applyFont="1" applyBorder="1" applyAlignment="1">
      <alignment horizontal="left" vertical="center"/>
    </xf>
    <xf numFmtId="0" fontId="7" fillId="0" borderId="12" xfId="14" applyFont="1" applyBorder="1" applyAlignment="1">
      <alignment horizontal="left" vertical="center"/>
    </xf>
    <xf numFmtId="0" fontId="7" fillId="0" borderId="7" xfId="14" applyFont="1" applyBorder="1" applyAlignment="1">
      <alignment horizontal="left" vertical="center"/>
    </xf>
    <xf numFmtId="0" fontId="7" fillId="0" borderId="9" xfId="14" applyFont="1" applyBorder="1" applyAlignment="1">
      <alignment horizontal="left" vertical="center"/>
    </xf>
    <xf numFmtId="0" fontId="7" fillId="0" borderId="9" xfId="0" applyFont="1" applyBorder="1" applyAlignment="1">
      <alignment horizontal="left" vertical="center"/>
    </xf>
    <xf numFmtId="0" fontId="7" fillId="0" borderId="6" xfId="14" applyFont="1" applyBorder="1" applyAlignment="1">
      <alignment horizontal="left" vertical="center"/>
    </xf>
    <xf numFmtId="0" fontId="7" fillId="0" borderId="5" xfId="14" applyFont="1" applyBorder="1" applyAlignment="1">
      <alignment horizontal="left" vertical="center" wrapText="1"/>
    </xf>
    <xf numFmtId="0" fontId="7" fillId="0" borderId="9" xfId="14" applyFont="1" applyBorder="1" applyAlignment="1">
      <alignment horizontal="left" vertical="center" wrapText="1"/>
    </xf>
    <xf numFmtId="0" fontId="7" fillId="0" borderId="5" xfId="14" applyFont="1" applyBorder="1" applyAlignment="1">
      <alignment horizontal="left" vertical="center"/>
    </xf>
    <xf numFmtId="0" fontId="7" fillId="0" borderId="9" xfId="14" applyFont="1" applyBorder="1" applyAlignment="1">
      <alignment horizontal="left" vertical="center" shrinkToFit="1"/>
    </xf>
    <xf numFmtId="0" fontId="7" fillId="0" borderId="14" xfId="0" applyFont="1" applyBorder="1" applyAlignment="1">
      <alignment vertical="center" wrapText="1"/>
    </xf>
    <xf numFmtId="0" fontId="7" fillId="0" borderId="6" xfId="14" applyFont="1" applyBorder="1">
      <alignment vertical="center"/>
    </xf>
    <xf numFmtId="0" fontId="7" fillId="0" borderId="3" xfId="14" applyFont="1" applyBorder="1" applyAlignment="1">
      <alignment horizontal="left" vertical="center"/>
    </xf>
    <xf numFmtId="0" fontId="7" fillId="0" borderId="0" xfId="15" applyFont="1" applyAlignment="1">
      <alignment vertical="center"/>
    </xf>
    <xf numFmtId="0" fontId="7" fillId="0" borderId="0" xfId="14" applyFont="1">
      <alignment vertical="center"/>
    </xf>
    <xf numFmtId="0" fontId="7" fillId="0" borderId="0" xfId="14" applyFont="1" applyAlignment="1">
      <alignment horizontal="center" vertical="center"/>
    </xf>
    <xf numFmtId="0" fontId="7" fillId="0" borderId="12" xfId="14" applyFont="1" applyBorder="1">
      <alignment vertical="center"/>
    </xf>
    <xf numFmtId="0" fontId="7" fillId="0" borderId="9" xfId="14" applyFont="1" applyBorder="1">
      <alignment vertical="center"/>
    </xf>
    <xf numFmtId="0" fontId="7" fillId="0" borderId="5" xfId="14" applyFont="1" applyBorder="1" applyAlignment="1">
      <alignment vertical="center" wrapText="1"/>
    </xf>
    <xf numFmtId="0" fontId="7" fillId="0" borderId="9" xfId="14" applyFont="1" applyBorder="1" applyAlignment="1">
      <alignment vertical="center" wrapText="1"/>
    </xf>
    <xf numFmtId="0" fontId="7" fillId="0" borderId="5" xfId="14" applyFont="1" applyBorder="1">
      <alignment vertical="center"/>
    </xf>
    <xf numFmtId="0" fontId="7" fillId="0" borderId="5" xfId="14" applyFont="1" applyBorder="1" applyAlignment="1">
      <alignment horizontal="center" vertical="center" wrapText="1"/>
    </xf>
    <xf numFmtId="0" fontId="7" fillId="0" borderId="14" xfId="14" applyFont="1" applyBorder="1">
      <alignment vertical="center"/>
    </xf>
    <xf numFmtId="0" fontId="7" fillId="0" borderId="3" xfId="14" applyFont="1" applyBorder="1">
      <alignment vertical="center"/>
    </xf>
    <xf numFmtId="0" fontId="7" fillId="0" borderId="4" xfId="14" applyFont="1" applyBorder="1" applyAlignment="1">
      <alignment vertical="center" wrapText="1"/>
    </xf>
    <xf numFmtId="0" fontId="7" fillId="0" borderId="1" xfId="14" applyFont="1" applyBorder="1" applyAlignment="1">
      <alignment vertical="center" wrapText="1"/>
    </xf>
    <xf numFmtId="0" fontId="7" fillId="0" borderId="0" xfId="14" applyFont="1" applyAlignment="1">
      <alignment vertical="center" wrapText="1"/>
    </xf>
    <xf numFmtId="0" fontId="7" fillId="0" borderId="2" xfId="14" applyFont="1" applyBorder="1">
      <alignment vertical="center"/>
    </xf>
    <xf numFmtId="38" fontId="7" fillId="4" borderId="12" xfId="13" applyFont="1" applyFill="1" applyBorder="1">
      <alignment vertical="center"/>
    </xf>
    <xf numFmtId="38" fontId="7" fillId="4" borderId="9" xfId="13" applyFont="1" applyFill="1" applyBorder="1">
      <alignment vertical="center"/>
    </xf>
    <xf numFmtId="38" fontId="7" fillId="4" borderId="5" xfId="13" applyFont="1" applyFill="1" applyBorder="1">
      <alignment vertical="center"/>
    </xf>
    <xf numFmtId="0" fontId="7" fillId="0" borderId="3" xfId="14" applyFont="1" applyBorder="1" applyAlignment="1">
      <alignment horizontal="center" vertical="center" wrapText="1"/>
    </xf>
    <xf numFmtId="0" fontId="7" fillId="0" borderId="0" xfId="14" applyFont="1" applyAlignment="1">
      <alignment horizontal="center" vertical="center" wrapText="1"/>
    </xf>
    <xf numFmtId="0" fontId="7" fillId="0" borderId="0" xfId="14" applyFont="1" applyAlignment="1">
      <alignment horizontal="left" vertical="center"/>
    </xf>
    <xf numFmtId="0" fontId="7" fillId="0" borderId="10" xfId="0" applyFont="1" applyBorder="1">
      <alignment vertical="center"/>
    </xf>
    <xf numFmtId="0" fontId="7" fillId="0" borderId="4" xfId="14" applyFont="1" applyBorder="1">
      <alignment vertical="center"/>
    </xf>
    <xf numFmtId="177" fontId="7" fillId="3" borderId="11" xfId="0" applyNumberFormat="1" applyFont="1" applyFill="1" applyBorder="1">
      <alignment vertical="center"/>
    </xf>
    <xf numFmtId="178" fontId="7" fillId="3" borderId="10" xfId="0" applyNumberFormat="1" applyFont="1" applyFill="1" applyBorder="1">
      <alignment vertical="center"/>
    </xf>
    <xf numFmtId="178" fontId="7" fillId="3" borderId="8" xfId="0" applyNumberFormat="1" applyFont="1" applyFill="1" applyBorder="1">
      <alignment vertical="center"/>
    </xf>
    <xf numFmtId="177" fontId="7" fillId="3" borderId="7" xfId="0" applyNumberFormat="1" applyFont="1" applyFill="1" applyBorder="1">
      <alignment vertical="center"/>
    </xf>
    <xf numFmtId="177" fontId="7" fillId="3" borderId="8" xfId="0" applyNumberFormat="1" applyFont="1" applyFill="1" applyBorder="1">
      <alignment vertical="center"/>
    </xf>
    <xf numFmtId="177" fontId="7" fillId="3" borderId="14" xfId="0" applyNumberFormat="1" applyFont="1" applyFill="1" applyBorder="1">
      <alignment vertical="center"/>
    </xf>
    <xf numFmtId="177" fontId="7" fillId="3" borderId="6" xfId="0" applyNumberFormat="1" applyFont="1" applyFill="1" applyBorder="1">
      <alignment vertical="center"/>
    </xf>
    <xf numFmtId="178" fontId="7" fillId="3" borderId="12" xfId="14" applyNumberFormat="1" applyFont="1" applyFill="1" applyBorder="1">
      <alignment vertical="center"/>
    </xf>
    <xf numFmtId="178" fontId="7" fillId="3" borderId="9" xfId="14" applyNumberFormat="1" applyFont="1" applyFill="1" applyBorder="1">
      <alignment vertical="center"/>
    </xf>
    <xf numFmtId="177" fontId="7" fillId="3" borderId="9" xfId="14" applyNumberFormat="1" applyFont="1" applyFill="1" applyBorder="1">
      <alignment vertical="center"/>
    </xf>
    <xf numFmtId="177" fontId="7" fillId="3" borderId="5" xfId="14" applyNumberFormat="1" applyFont="1" applyFill="1" applyBorder="1">
      <alignment vertical="center"/>
    </xf>
    <xf numFmtId="0" fontId="7" fillId="0" borderId="2" xfId="0" applyFont="1" applyBorder="1" applyAlignment="1">
      <alignment wrapText="1"/>
    </xf>
    <xf numFmtId="38" fontId="7" fillId="3" borderId="0" xfId="0" applyNumberFormat="1" applyFont="1" applyFill="1" applyAlignment="1"/>
    <xf numFmtId="38" fontId="7" fillId="5" borderId="15" xfId="0" applyNumberFormat="1" applyFont="1" applyFill="1" applyBorder="1" applyAlignment="1"/>
    <xf numFmtId="0" fontId="7" fillId="0" borderId="5" xfId="0" applyFont="1" applyBorder="1" applyAlignment="1">
      <alignment vertical="center" wrapText="1"/>
    </xf>
    <xf numFmtId="179" fontId="0" fillId="0" borderId="6" xfId="0" applyNumberFormat="1" applyBorder="1">
      <alignment vertical="center"/>
    </xf>
    <xf numFmtId="179" fontId="0" fillId="0" borderId="13" xfId="0" applyNumberFormat="1" applyBorder="1">
      <alignment vertical="center"/>
    </xf>
    <xf numFmtId="179" fontId="0" fillId="0" borderId="7" xfId="0" applyNumberFormat="1" applyBorder="1">
      <alignment vertical="center"/>
    </xf>
    <xf numFmtId="179" fontId="0" fillId="0" borderId="0" xfId="0" applyNumberFormat="1">
      <alignment vertical="center"/>
    </xf>
    <xf numFmtId="179" fontId="0" fillId="0" borderId="10" xfId="0" applyNumberFormat="1" applyBorder="1">
      <alignment vertical="center"/>
    </xf>
    <xf numFmtId="179" fontId="0" fillId="0" borderId="15" xfId="0" applyNumberFormat="1" applyBorder="1">
      <alignment vertical="center"/>
    </xf>
    <xf numFmtId="38" fontId="7" fillId="0" borderId="7" xfId="9" applyFont="1" applyBorder="1" applyAlignment="1" applyProtection="1">
      <alignment vertical="center"/>
    </xf>
    <xf numFmtId="38" fontId="7" fillId="0" borderId="10" xfId="9" applyFont="1" applyBorder="1" applyAlignment="1" applyProtection="1">
      <alignment vertical="center"/>
    </xf>
    <xf numFmtId="38" fontId="7" fillId="0" borderId="6" xfId="9" applyFont="1" applyBorder="1" applyAlignment="1" applyProtection="1">
      <alignment vertical="center"/>
    </xf>
    <xf numFmtId="38" fontId="7" fillId="3" borderId="7" xfId="0" applyNumberFormat="1" applyFont="1" applyFill="1" applyBorder="1" applyAlignment="1"/>
    <xf numFmtId="0" fontId="0" fillId="0" borderId="14" xfId="0" applyBorder="1">
      <alignment vertical="center"/>
    </xf>
    <xf numFmtId="0" fontId="0" fillId="0" borderId="8" xfId="0" applyBorder="1">
      <alignment vertical="center"/>
    </xf>
    <xf numFmtId="0" fontId="0" fillId="0" borderId="11" xfId="0" applyBorder="1">
      <alignment vertical="center"/>
    </xf>
    <xf numFmtId="38" fontId="7" fillId="0" borderId="14" xfId="13" applyFont="1" applyBorder="1" applyAlignment="1"/>
    <xf numFmtId="38" fontId="7" fillId="0" borderId="8" xfId="13" applyFont="1" applyBorder="1" applyAlignment="1"/>
    <xf numFmtId="38" fontId="7" fillId="0" borderId="11" xfId="13" applyFont="1" applyBorder="1" applyAlignment="1"/>
    <xf numFmtId="38" fontId="7" fillId="0" borderId="13" xfId="13" applyFont="1" applyBorder="1" applyAlignment="1"/>
    <xf numFmtId="38" fontId="7" fillId="0" borderId="0" xfId="13" applyFont="1" applyBorder="1" applyAlignment="1"/>
    <xf numFmtId="38" fontId="7" fillId="0" borderId="15" xfId="13" applyFont="1" applyBorder="1" applyAlignment="1"/>
    <xf numFmtId="40" fontId="7" fillId="0" borderId="13" xfId="13" applyNumberFormat="1" applyFont="1" applyFill="1" applyBorder="1" applyAlignment="1"/>
    <xf numFmtId="40" fontId="7" fillId="0" borderId="0" xfId="13" applyNumberFormat="1" applyFont="1" applyFill="1" applyBorder="1" applyAlignment="1"/>
    <xf numFmtId="40" fontId="7" fillId="0" borderId="0" xfId="0" applyNumberFormat="1" applyFont="1" applyAlignment="1"/>
    <xf numFmtId="40" fontId="7" fillId="0" borderId="15" xfId="0" applyNumberFormat="1" applyFont="1" applyBorder="1" applyAlignment="1"/>
    <xf numFmtId="40" fontId="7" fillId="0" borderId="6" xfId="13" applyNumberFormat="1" applyFont="1" applyFill="1" applyBorder="1" applyAlignment="1"/>
    <xf numFmtId="40" fontId="7" fillId="0" borderId="14" xfId="13" applyNumberFormat="1" applyFont="1" applyFill="1" applyBorder="1" applyAlignment="1"/>
    <xf numFmtId="40" fontId="7" fillId="0" borderId="7" xfId="13" applyNumberFormat="1" applyFont="1" applyFill="1" applyBorder="1" applyAlignment="1"/>
    <xf numFmtId="40" fontId="7" fillId="0" borderId="7" xfId="0" applyNumberFormat="1" applyFont="1" applyBorder="1" applyAlignment="1"/>
    <xf numFmtId="40" fontId="7" fillId="0" borderId="8" xfId="0" applyNumberFormat="1" applyFont="1" applyBorder="1" applyAlignment="1"/>
    <xf numFmtId="40" fontId="7" fillId="0" borderId="10" xfId="0" applyNumberFormat="1" applyFont="1" applyBorder="1" applyAlignment="1"/>
    <xf numFmtId="40" fontId="7" fillId="0" borderId="11" xfId="0" applyNumberFormat="1" applyFont="1" applyBorder="1" applyAlignment="1"/>
    <xf numFmtId="38" fontId="0" fillId="0" borderId="5" xfId="13" applyFont="1" applyBorder="1">
      <alignment vertical="center"/>
    </xf>
    <xf numFmtId="38" fontId="0" fillId="0" borderId="9" xfId="13" applyFont="1" applyBorder="1">
      <alignment vertical="center"/>
    </xf>
    <xf numFmtId="38" fontId="0" fillId="0" borderId="12" xfId="13" applyFont="1" applyBorder="1">
      <alignment vertical="center"/>
    </xf>
    <xf numFmtId="38" fontId="0" fillId="0" borderId="13" xfId="13" applyFont="1" applyBorder="1">
      <alignment vertical="center"/>
    </xf>
    <xf numFmtId="38" fontId="0" fillId="0" borderId="14" xfId="13" applyFont="1" applyBorder="1">
      <alignment vertical="center"/>
    </xf>
    <xf numFmtId="38" fontId="0" fillId="0" borderId="0" xfId="13" applyFont="1" applyBorder="1">
      <alignment vertical="center"/>
    </xf>
    <xf numFmtId="38" fontId="0" fillId="0" borderId="8" xfId="13" applyFont="1" applyBorder="1">
      <alignment vertical="center"/>
    </xf>
    <xf numFmtId="38" fontId="0" fillId="0" borderId="15" xfId="13" applyFont="1" applyBorder="1">
      <alignment vertical="center"/>
    </xf>
    <xf numFmtId="38" fontId="0" fillId="0" borderId="11" xfId="13" applyFont="1" applyBorder="1">
      <alignment vertical="center"/>
    </xf>
    <xf numFmtId="38" fontId="7" fillId="0" borderId="2" xfId="9" applyFont="1" applyFill="1" applyBorder="1" applyAlignment="1" applyProtection="1">
      <alignment vertical="center"/>
    </xf>
    <xf numFmtId="38" fontId="7" fillId="0" borderId="3" xfId="9" applyFont="1" applyFill="1" applyBorder="1" applyAlignment="1" applyProtection="1">
      <alignment horizontal="center" vertical="center" wrapText="1"/>
    </xf>
    <xf numFmtId="38" fontId="7" fillId="0" borderId="3" xfId="9" applyFont="1" applyFill="1" applyBorder="1" applyAlignment="1" applyProtection="1">
      <alignment vertical="center"/>
    </xf>
    <xf numFmtId="38" fontId="7" fillId="6" borderId="2" xfId="9" applyFont="1" applyFill="1" applyBorder="1" applyAlignment="1" applyProtection="1">
      <alignment vertical="center"/>
    </xf>
    <xf numFmtId="38" fontId="7" fillId="6" borderId="3" xfId="9" applyFont="1" applyFill="1" applyBorder="1" applyAlignment="1" applyProtection="1">
      <alignment horizontal="center" vertical="center" wrapText="1"/>
    </xf>
    <xf numFmtId="38" fontId="7" fillId="6" borderId="3" xfId="9" applyFont="1" applyFill="1" applyBorder="1" applyAlignment="1" applyProtection="1">
      <alignment vertical="center"/>
    </xf>
    <xf numFmtId="38" fontId="7" fillId="6" borderId="3" xfId="9" applyFont="1" applyFill="1" applyBorder="1" applyAlignment="1" applyProtection="1">
      <alignment horizontal="center" vertical="center"/>
    </xf>
    <xf numFmtId="38" fontId="7" fillId="6" borderId="1" xfId="9" applyFont="1" applyFill="1" applyBorder="1" applyAlignment="1" applyProtection="1">
      <alignment horizontal="center" vertical="center" wrapText="1"/>
    </xf>
    <xf numFmtId="38" fontId="7" fillId="6" borderId="4" xfId="9" applyFont="1" applyFill="1" applyBorder="1" applyAlignment="1" applyProtection="1">
      <alignment horizontal="center" vertical="center" wrapText="1"/>
    </xf>
    <xf numFmtId="0" fontId="0" fillId="6" borderId="5" xfId="0" applyFill="1" applyBorder="1">
      <alignment vertical="center"/>
    </xf>
    <xf numFmtId="38" fontId="0" fillId="6" borderId="5" xfId="13" applyFont="1" applyFill="1" applyBorder="1">
      <alignment vertical="center"/>
    </xf>
    <xf numFmtId="38" fontId="0" fillId="6" borderId="13" xfId="13" applyFont="1" applyFill="1" applyBorder="1">
      <alignment vertical="center"/>
    </xf>
    <xf numFmtId="38" fontId="0" fillId="6" borderId="14" xfId="13" applyFont="1" applyFill="1" applyBorder="1">
      <alignment vertical="center"/>
    </xf>
    <xf numFmtId="0" fontId="0" fillId="6" borderId="9" xfId="0" applyFill="1" applyBorder="1">
      <alignment vertical="center"/>
    </xf>
    <xf numFmtId="38" fontId="0" fillId="6" borderId="9" xfId="13" applyFont="1" applyFill="1" applyBorder="1">
      <alignment vertical="center"/>
    </xf>
    <xf numFmtId="38" fontId="0" fillId="6" borderId="0" xfId="13" applyFont="1" applyFill="1" applyBorder="1">
      <alignment vertical="center"/>
    </xf>
    <xf numFmtId="38" fontId="0" fillId="6" borderId="8" xfId="13" applyFont="1" applyFill="1" applyBorder="1">
      <alignment vertical="center"/>
    </xf>
    <xf numFmtId="0" fontId="0" fillId="6" borderId="12" xfId="0" applyFill="1" applyBorder="1">
      <alignment vertical="center"/>
    </xf>
    <xf numFmtId="38" fontId="0" fillId="6" borderId="12" xfId="13" applyFont="1" applyFill="1" applyBorder="1">
      <alignment vertical="center"/>
    </xf>
    <xf numFmtId="38" fontId="0" fillId="6" borderId="15" xfId="13" applyFont="1" applyFill="1" applyBorder="1">
      <alignment vertical="center"/>
    </xf>
    <xf numFmtId="38" fontId="0" fillId="6" borderId="11" xfId="13" applyFont="1" applyFill="1" applyBorder="1">
      <alignment vertical="center"/>
    </xf>
    <xf numFmtId="40" fontId="0" fillId="6" borderId="13" xfId="13" applyNumberFormat="1" applyFont="1" applyFill="1" applyBorder="1">
      <alignment vertical="center"/>
    </xf>
    <xf numFmtId="40" fontId="0" fillId="6" borderId="14" xfId="13" applyNumberFormat="1" applyFont="1" applyFill="1" applyBorder="1">
      <alignment vertical="center"/>
    </xf>
    <xf numFmtId="40" fontId="0" fillId="6" borderId="0" xfId="13" applyNumberFormat="1" applyFont="1" applyFill="1" applyBorder="1">
      <alignment vertical="center"/>
    </xf>
    <xf numFmtId="40" fontId="0" fillId="6" borderId="8" xfId="13" applyNumberFormat="1" applyFont="1" applyFill="1" applyBorder="1">
      <alignment vertical="center"/>
    </xf>
    <xf numFmtId="40" fontId="0" fillId="6" borderId="15" xfId="13" applyNumberFormat="1" applyFont="1" applyFill="1" applyBorder="1">
      <alignment vertical="center"/>
    </xf>
    <xf numFmtId="40" fontId="0" fillId="6" borderId="11" xfId="13" applyNumberFormat="1" applyFont="1" applyFill="1" applyBorder="1">
      <alignment vertical="center"/>
    </xf>
    <xf numFmtId="40" fontId="0" fillId="6" borderId="5" xfId="13" applyNumberFormat="1" applyFont="1" applyFill="1" applyBorder="1">
      <alignment vertical="center"/>
    </xf>
    <xf numFmtId="40" fontId="0" fillId="6" borderId="9" xfId="13" applyNumberFormat="1" applyFont="1" applyFill="1" applyBorder="1">
      <alignment vertical="center"/>
    </xf>
    <xf numFmtId="40" fontId="0" fillId="6" borderId="12" xfId="13" applyNumberFormat="1" applyFont="1" applyFill="1" applyBorder="1">
      <alignment vertical="center"/>
    </xf>
    <xf numFmtId="38" fontId="7" fillId="0" borderId="2" xfId="9" applyFont="1" applyFill="1" applyBorder="1" applyAlignment="1" applyProtection="1">
      <alignment horizontal="center" vertical="center"/>
    </xf>
    <xf numFmtId="38" fontId="7" fillId="0" borderId="6" xfId="9" applyFont="1" applyFill="1" applyBorder="1" applyAlignment="1" applyProtection="1">
      <alignment horizontal="center" vertical="center"/>
    </xf>
    <xf numFmtId="38" fontId="7" fillId="0" borderId="13" xfId="9" applyFont="1" applyFill="1" applyBorder="1" applyAlignment="1" applyProtection="1">
      <alignment horizontal="center" vertical="center" wrapText="1"/>
    </xf>
    <xf numFmtId="38" fontId="7" fillId="0" borderId="1" xfId="9" applyFont="1" applyFill="1" applyBorder="1" applyAlignment="1" applyProtection="1">
      <alignment horizontal="center" vertical="center" wrapText="1"/>
    </xf>
    <xf numFmtId="38" fontId="7" fillId="0" borderId="4" xfId="9" applyFont="1" applyFill="1" applyBorder="1" applyAlignment="1" applyProtection="1">
      <alignment horizontal="center" vertical="center" wrapText="1"/>
    </xf>
    <xf numFmtId="38" fontId="0" fillId="0" borderId="5" xfId="13" applyFont="1" applyFill="1" applyBorder="1">
      <alignment vertical="center"/>
    </xf>
    <xf numFmtId="38" fontId="0" fillId="0" borderId="9" xfId="13" applyFont="1" applyFill="1" applyBorder="1">
      <alignment vertical="center"/>
    </xf>
    <xf numFmtId="38" fontId="0" fillId="0" borderId="13" xfId="13" applyFont="1" applyFill="1" applyBorder="1">
      <alignment vertical="center"/>
    </xf>
    <xf numFmtId="38" fontId="0" fillId="0" borderId="14" xfId="13" applyFont="1" applyFill="1" applyBorder="1">
      <alignment vertical="center"/>
    </xf>
    <xf numFmtId="38" fontId="0" fillId="0" borderId="12" xfId="13" applyFont="1" applyFill="1" applyBorder="1">
      <alignment vertical="center"/>
    </xf>
    <xf numFmtId="38" fontId="7" fillId="0" borderId="3" xfId="9" applyFont="1" applyFill="1" applyBorder="1" applyAlignment="1" applyProtection="1">
      <alignment horizontal="center" vertical="center"/>
    </xf>
    <xf numFmtId="38" fontId="0" fillId="4" borderId="5" xfId="13" applyFont="1" applyFill="1" applyBorder="1">
      <alignment vertical="center"/>
    </xf>
    <xf numFmtId="38" fontId="0" fillId="4" borderId="13" xfId="13" applyFont="1" applyFill="1" applyBorder="1">
      <alignment vertical="center"/>
    </xf>
    <xf numFmtId="38" fontId="0" fillId="4" borderId="14" xfId="13" applyFont="1" applyFill="1" applyBorder="1">
      <alignment vertical="center"/>
    </xf>
    <xf numFmtId="38" fontId="0" fillId="4" borderId="9" xfId="13" applyFont="1" applyFill="1" applyBorder="1">
      <alignment vertical="center"/>
    </xf>
    <xf numFmtId="38" fontId="0" fillId="4" borderId="8" xfId="13" applyFont="1" applyFill="1" applyBorder="1">
      <alignment vertical="center"/>
    </xf>
    <xf numFmtId="38" fontId="0" fillId="4" borderId="12" xfId="13" applyFont="1" applyFill="1" applyBorder="1">
      <alignment vertical="center"/>
    </xf>
    <xf numFmtId="38" fontId="0" fillId="4" borderId="11" xfId="13" applyFont="1" applyFill="1" applyBorder="1">
      <alignment vertical="center"/>
    </xf>
    <xf numFmtId="0" fontId="8" fillId="0" borderId="0" xfId="0" applyFont="1" applyAlignment="1">
      <alignment vertical="center" wrapText="1"/>
    </xf>
    <xf numFmtId="0" fontId="5" fillId="0" borderId="6" xfId="1" quotePrefix="1" applyFont="1" applyBorder="1" applyAlignment="1">
      <alignment horizontal="center" vertical="center" wrapText="1"/>
    </xf>
    <xf numFmtId="38" fontId="7" fillId="0" borderId="5" xfId="9" applyFont="1" applyFill="1" applyBorder="1" applyAlignment="1" applyProtection="1">
      <alignment horizontal="center" vertical="center" wrapText="1"/>
    </xf>
    <xf numFmtId="0" fontId="7" fillId="0" borderId="13" xfId="0" applyFont="1" applyBorder="1" applyAlignment="1">
      <alignment horizontal="center" vertical="center" wrapText="1"/>
    </xf>
    <xf numFmtId="38" fontId="7" fillId="0" borderId="14" xfId="9" applyFont="1" applyFill="1" applyBorder="1" applyAlignment="1" applyProtection="1">
      <alignment horizontal="center" vertical="center" wrapText="1"/>
    </xf>
    <xf numFmtId="38" fontId="7" fillId="3" borderId="15" xfId="0" applyNumberFormat="1" applyFont="1" applyFill="1" applyBorder="1" applyAlignment="1"/>
    <xf numFmtId="38" fontId="7" fillId="3" borderId="10" xfId="0" applyNumberFormat="1" applyFont="1" applyFill="1" applyBorder="1" applyAlignment="1"/>
    <xf numFmtId="179" fontId="0" fillId="0" borderId="14" xfId="0" applyNumberFormat="1" applyBorder="1">
      <alignment vertical="center"/>
    </xf>
    <xf numFmtId="179" fontId="0" fillId="0" borderId="8" xfId="0" applyNumberFormat="1" applyBorder="1">
      <alignment vertical="center"/>
    </xf>
    <xf numFmtId="179" fontId="0" fillId="0" borderId="11" xfId="0" applyNumberFormat="1" applyBorder="1">
      <alignment vertical="center"/>
    </xf>
    <xf numFmtId="0" fontId="7" fillId="0" borderId="1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14" xfId="1" applyFont="1" applyBorder="1" applyAlignment="1">
      <alignment horizontal="center" vertical="center" wrapText="1"/>
    </xf>
    <xf numFmtId="0" fontId="10" fillId="0" borderId="0" xfId="1" applyFont="1" applyAlignment="1">
      <alignment vertical="center"/>
    </xf>
    <xf numFmtId="0" fontId="0" fillId="0" borderId="1" xfId="0" applyBorder="1">
      <alignment vertical="center"/>
    </xf>
    <xf numFmtId="0" fontId="0" fillId="0" borderId="4" xfId="0" applyBorder="1">
      <alignment vertical="center"/>
    </xf>
    <xf numFmtId="40" fontId="7" fillId="0" borderId="0" xfId="13" applyNumberFormat="1" applyFont="1" applyBorder="1">
      <alignment vertical="center"/>
    </xf>
    <xf numFmtId="0" fontId="7" fillId="0" borderId="2" xfId="14" applyFont="1" applyBorder="1" applyAlignment="1">
      <alignment vertical="center" wrapText="1"/>
    </xf>
    <xf numFmtId="38" fontId="0" fillId="3" borderId="0" xfId="9" applyFont="1" applyFill="1" applyBorder="1" applyAlignment="1">
      <alignment horizontal="right" vertical="center"/>
    </xf>
    <xf numFmtId="38" fontId="0" fillId="3" borderId="8" xfId="9" applyFont="1" applyFill="1" applyBorder="1" applyAlignment="1">
      <alignment horizontal="right" vertical="center"/>
    </xf>
    <xf numFmtId="38" fontId="0" fillId="3" borderId="6" xfId="9" applyFont="1" applyFill="1" applyBorder="1" applyAlignment="1">
      <alignment horizontal="right" vertical="center"/>
    </xf>
    <xf numFmtId="38" fontId="0" fillId="3" borderId="13" xfId="9" applyFont="1" applyFill="1" applyBorder="1" applyAlignment="1">
      <alignment horizontal="right" vertical="center"/>
    </xf>
    <xf numFmtId="38" fontId="0" fillId="3" borderId="14" xfId="9" applyFont="1" applyFill="1" applyBorder="1" applyAlignment="1">
      <alignment horizontal="right" vertical="center"/>
    </xf>
    <xf numFmtId="38" fontId="0" fillId="3" borderId="7" xfId="9" applyFont="1" applyFill="1" applyBorder="1" applyAlignment="1">
      <alignment horizontal="right" vertical="center"/>
    </xf>
    <xf numFmtId="38" fontId="0" fillId="3" borderId="10" xfId="9" applyFont="1" applyFill="1" applyBorder="1" applyAlignment="1">
      <alignment horizontal="right" vertical="center"/>
    </xf>
    <xf numFmtId="38" fontId="0" fillId="3" borderId="15" xfId="9" applyFont="1" applyFill="1" applyBorder="1" applyAlignment="1">
      <alignment horizontal="right" vertical="center"/>
    </xf>
    <xf numFmtId="38" fontId="0" fillId="3" borderId="11" xfId="9" applyFont="1" applyFill="1" applyBorder="1" applyAlignment="1">
      <alignment horizontal="right" vertical="center"/>
    </xf>
    <xf numFmtId="0" fontId="0" fillId="0" borderId="7" xfId="0" applyBorder="1">
      <alignment vertical="center"/>
    </xf>
    <xf numFmtId="0" fontId="0" fillId="0" borderId="2" xfId="0" applyBorder="1">
      <alignment vertical="center"/>
    </xf>
    <xf numFmtId="38" fontId="7" fillId="4" borderId="0" xfId="13" applyFont="1" applyFill="1" applyBorder="1">
      <alignment vertical="center"/>
    </xf>
    <xf numFmtId="3" fontId="0" fillId="3" borderId="7" xfId="0" applyNumberFormat="1" applyFill="1" applyBorder="1">
      <alignment vertical="center"/>
    </xf>
    <xf numFmtId="3" fontId="0" fillId="3" borderId="8" xfId="0" applyNumberFormat="1" applyFill="1" applyBorder="1">
      <alignment vertical="center"/>
    </xf>
    <xf numFmtId="180" fontId="7" fillId="0" borderId="0" xfId="16" applyNumberFormat="1" applyFont="1">
      <alignment vertical="center"/>
    </xf>
    <xf numFmtId="38" fontId="7" fillId="4" borderId="14" xfId="13" applyFont="1" applyFill="1" applyBorder="1">
      <alignment vertical="center"/>
    </xf>
    <xf numFmtId="38" fontId="7" fillId="4" borderId="8" xfId="13" applyFont="1" applyFill="1" applyBorder="1">
      <alignment vertical="center"/>
    </xf>
    <xf numFmtId="38" fontId="7" fillId="4" borderId="11" xfId="13" applyFont="1" applyFill="1" applyBorder="1">
      <alignment vertical="center"/>
    </xf>
    <xf numFmtId="38" fontId="7" fillId="4" borderId="15" xfId="13" applyFont="1" applyFill="1" applyBorder="1">
      <alignment vertical="center"/>
    </xf>
    <xf numFmtId="38" fontId="7" fillId="4" borderId="6" xfId="13" applyFont="1" applyFill="1" applyBorder="1">
      <alignment vertical="center"/>
    </xf>
    <xf numFmtId="38" fontId="7" fillId="4" borderId="7" xfId="13" applyFont="1" applyFill="1" applyBorder="1">
      <alignment vertical="center"/>
    </xf>
    <xf numFmtId="3" fontId="0" fillId="3" borderId="10" xfId="0" applyNumberFormat="1" applyFill="1" applyBorder="1">
      <alignment vertical="center"/>
    </xf>
    <xf numFmtId="3" fontId="0" fillId="3" borderId="11" xfId="0" applyNumberFormat="1" applyFill="1" applyBorder="1">
      <alignment vertical="center"/>
    </xf>
    <xf numFmtId="3" fontId="0" fillId="3" borderId="6" xfId="0" applyNumberFormat="1" applyFill="1" applyBorder="1">
      <alignment vertical="center"/>
    </xf>
    <xf numFmtId="3" fontId="0" fillId="3" borderId="14" xfId="0" applyNumberFormat="1" applyFill="1" applyBorder="1">
      <alignment vertical="center"/>
    </xf>
    <xf numFmtId="38" fontId="7" fillId="0" borderId="14" xfId="13" applyFont="1" applyFill="1" applyBorder="1">
      <alignment vertical="center"/>
    </xf>
    <xf numFmtId="180" fontId="7" fillId="0" borderId="0" xfId="16" applyNumberFormat="1" applyFont="1" applyFill="1">
      <alignment vertical="center"/>
    </xf>
    <xf numFmtId="38" fontId="7" fillId="0" borderId="0" xfId="13" applyFont="1" applyFill="1" applyBorder="1">
      <alignment vertical="center"/>
    </xf>
    <xf numFmtId="38" fontId="7" fillId="0" borderId="8" xfId="13" applyFont="1" applyFill="1" applyBorder="1">
      <alignment vertical="center"/>
    </xf>
    <xf numFmtId="38" fontId="7" fillId="0" borderId="15" xfId="13" applyFont="1" applyFill="1" applyBorder="1">
      <alignment vertical="center"/>
    </xf>
    <xf numFmtId="38" fontId="7" fillId="0" borderId="11" xfId="13" applyFont="1" applyFill="1" applyBorder="1">
      <alignment vertical="center"/>
    </xf>
    <xf numFmtId="38" fontId="7" fillId="0" borderId="6" xfId="13" applyFont="1" applyFill="1" applyBorder="1">
      <alignment vertical="center"/>
    </xf>
    <xf numFmtId="38" fontId="7" fillId="0" borderId="7" xfId="13" applyFont="1" applyFill="1" applyBorder="1">
      <alignment vertical="center"/>
    </xf>
    <xf numFmtId="38" fontId="0" fillId="0" borderId="0" xfId="0" applyNumberFormat="1">
      <alignment vertical="center"/>
    </xf>
    <xf numFmtId="38" fontId="7" fillId="0" borderId="0" xfId="13" applyFont="1">
      <alignment vertical="center"/>
    </xf>
    <xf numFmtId="38" fontId="7" fillId="4" borderId="10" xfId="13" applyFont="1" applyFill="1" applyBorder="1">
      <alignment vertical="center"/>
    </xf>
    <xf numFmtId="38" fontId="7" fillId="0" borderId="3" xfId="9" applyFont="1" applyBorder="1" applyAlignment="1" applyProtection="1">
      <alignment horizontal="center" vertical="center"/>
    </xf>
    <xf numFmtId="0" fontId="7" fillId="0" borderId="13" xfId="0" applyFont="1" applyBorder="1" applyAlignment="1">
      <alignment wrapText="1"/>
    </xf>
    <xf numFmtId="38" fontId="7" fillId="3" borderId="8" xfId="0" applyNumberFormat="1" applyFont="1" applyFill="1" applyBorder="1" applyAlignment="1"/>
    <xf numFmtId="38" fontId="7" fillId="3" borderId="11" xfId="0" applyNumberFormat="1" applyFont="1" applyFill="1" applyBorder="1" applyAlignment="1"/>
    <xf numFmtId="0" fontId="7" fillId="0" borderId="6" xfId="0" applyFont="1" applyBorder="1" applyAlignment="1">
      <alignment wrapText="1"/>
    </xf>
    <xf numFmtId="0" fontId="7" fillId="0" borderId="14" xfId="0" applyFont="1" applyBorder="1" applyAlignment="1">
      <alignment wrapText="1"/>
    </xf>
    <xf numFmtId="38" fontId="7" fillId="0" borderId="13" xfId="9" applyFont="1" applyBorder="1" applyAlignment="1" applyProtection="1">
      <alignment horizontal="center" vertical="center" wrapText="1"/>
    </xf>
    <xf numFmtId="38" fontId="7" fillId="0" borderId="14" xfId="9" applyFont="1" applyBorder="1" applyAlignment="1" applyProtection="1">
      <alignment horizontal="center" vertical="center" wrapText="1"/>
    </xf>
    <xf numFmtId="0" fontId="7" fillId="0" borderId="3" xfId="0" applyFont="1" applyBorder="1" applyAlignment="1">
      <alignment vertical="center" wrapText="1"/>
    </xf>
    <xf numFmtId="0" fontId="7" fillId="0" borderId="5" xfId="0" applyFont="1" applyBorder="1" applyAlignment="1"/>
    <xf numFmtId="0" fontId="7" fillId="0" borderId="6" xfId="0" applyFont="1" applyBorder="1" applyAlignment="1">
      <alignment horizontal="center" vertical="center"/>
    </xf>
    <xf numFmtId="0" fontId="7" fillId="0" borderId="3" xfId="0" applyFont="1" applyBorder="1" applyAlignment="1">
      <alignment horizontal="center" vertical="center"/>
    </xf>
    <xf numFmtId="38" fontId="0" fillId="0" borderId="0" xfId="13" applyFont="1">
      <alignment vertical="center"/>
    </xf>
    <xf numFmtId="3" fontId="7" fillId="3" borderId="12" xfId="0" applyNumberFormat="1" applyFont="1" applyFill="1" applyBorder="1" applyAlignment="1"/>
    <xf numFmtId="0" fontId="7" fillId="3" borderId="9" xfId="0" applyFont="1" applyFill="1" applyBorder="1" applyAlignment="1"/>
    <xf numFmtId="0" fontId="7" fillId="0" borderId="12" xfId="0" applyFont="1" applyBorder="1">
      <alignment vertical="center"/>
    </xf>
    <xf numFmtId="38" fontId="7" fillId="0" borderId="13" xfId="13" applyFont="1" applyFill="1" applyBorder="1" applyAlignment="1"/>
    <xf numFmtId="38" fontId="7" fillId="0" borderId="14" xfId="13" applyFont="1" applyFill="1" applyBorder="1" applyAlignment="1"/>
    <xf numFmtId="0" fontId="7" fillId="0" borderId="6" xfId="0" applyFont="1" applyBorder="1" applyAlignment="1">
      <alignment vertical="center" wrapText="1"/>
    </xf>
    <xf numFmtId="38" fontId="7" fillId="4" borderId="0" xfId="13" applyFont="1" applyFill="1" applyBorder="1" applyAlignment="1"/>
    <xf numFmtId="38" fontId="7" fillId="4" borderId="15" xfId="13" applyFont="1" applyFill="1" applyBorder="1" applyAlignment="1"/>
    <xf numFmtId="38" fontId="7" fillId="4" borderId="5" xfId="13" applyFont="1" applyFill="1" applyBorder="1" applyAlignment="1"/>
    <xf numFmtId="38" fontId="7" fillId="4" borderId="9" xfId="13" applyFont="1" applyFill="1" applyBorder="1" applyAlignment="1"/>
    <xf numFmtId="38" fontId="7" fillId="4" borderId="12" xfId="13" applyFont="1" applyFill="1" applyBorder="1" applyAlignment="1"/>
    <xf numFmtId="0" fontId="7" fillId="0" borderId="6" xfId="0" applyFont="1" applyBorder="1">
      <alignment vertical="center"/>
    </xf>
    <xf numFmtId="38" fontId="5" fillId="0" borderId="0" xfId="9" applyFont="1" applyBorder="1" applyAlignment="1">
      <alignment vertical="center"/>
    </xf>
    <xf numFmtId="0" fontId="10" fillId="0" borderId="0" xfId="0" applyFont="1" applyAlignment="1">
      <alignment horizontal="left" vertical="center"/>
    </xf>
    <xf numFmtId="0" fontId="7" fillId="0" borderId="0" xfId="0" applyFont="1" applyAlignment="1">
      <alignment horizontal="right"/>
    </xf>
    <xf numFmtId="0" fontId="14" fillId="0" borderId="0" xfId="0" applyFont="1" applyAlignment="1"/>
    <xf numFmtId="0" fontId="5" fillId="0" borderId="0" xfId="0" applyFont="1" applyAlignment="1"/>
    <xf numFmtId="0" fontId="5" fillId="0" borderId="2" xfId="0" applyFont="1" applyBorder="1" applyAlignment="1"/>
    <xf numFmtId="0" fontId="5" fillId="0" borderId="1" xfId="0" applyFont="1" applyBorder="1" applyAlignment="1"/>
    <xf numFmtId="0" fontId="7" fillId="0" borderId="1" xfId="0" applyFont="1" applyBorder="1" applyAlignment="1"/>
    <xf numFmtId="0" fontId="5" fillId="0" borderId="13" xfId="0" applyFont="1" applyBorder="1" applyAlignment="1">
      <alignment horizontal="center" vertical="center" wrapText="1"/>
    </xf>
    <xf numFmtId="0" fontId="5" fillId="0" borderId="2" xfId="0" applyFont="1" applyBorder="1" applyAlignment="1">
      <alignment horizontal="center"/>
    </xf>
    <xf numFmtId="0" fontId="5" fillId="0" borderId="1" xfId="0" applyFont="1" applyBorder="1" applyAlignment="1">
      <alignment horizont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vertical="top" wrapText="1"/>
    </xf>
    <xf numFmtId="3" fontId="7" fillId="0" borderId="5" xfId="0" applyNumberFormat="1" applyFont="1" applyBorder="1" applyAlignment="1">
      <alignment vertical="top" wrapText="1"/>
    </xf>
    <xf numFmtId="0" fontId="7" fillId="0" borderId="0" xfId="0" applyFont="1" applyAlignment="1">
      <alignment horizontal="center" vertical="center"/>
    </xf>
    <xf numFmtId="0" fontId="14" fillId="0" borderId="0" xfId="0" applyFont="1" applyAlignment="1">
      <alignment horizontal="center" vertical="center"/>
    </xf>
    <xf numFmtId="3" fontId="7" fillId="0" borderId="5" xfId="0" applyNumberFormat="1" applyFont="1" applyBorder="1" applyAlignment="1">
      <alignment vertical="center" wrapText="1"/>
    </xf>
    <xf numFmtId="0" fontId="7" fillId="0" borderId="5" xfId="0" quotePrefix="1" applyFont="1" applyBorder="1" applyAlignment="1">
      <alignment vertical="center" wrapText="1"/>
    </xf>
    <xf numFmtId="0" fontId="7" fillId="0" borderId="6" xfId="0" quotePrefix="1" applyFont="1" applyBorder="1" applyAlignment="1">
      <alignment vertical="center" wrapText="1"/>
    </xf>
    <xf numFmtId="0" fontId="7" fillId="0" borderId="3" xfId="0" applyFont="1" applyBorder="1" applyAlignment="1">
      <alignment horizontal="center" vertical="top" wrapText="1"/>
    </xf>
    <xf numFmtId="3" fontId="7" fillId="0" borderId="5" xfId="0" applyNumberFormat="1" applyFont="1" applyBorder="1" applyAlignment="1">
      <alignment horizontal="center" vertical="top" wrapText="1"/>
    </xf>
    <xf numFmtId="0" fontId="7" fillId="0" borderId="5" xfId="0" quotePrefix="1" applyFont="1" applyBorder="1" applyAlignment="1">
      <alignment horizontal="center" vertical="center" wrapText="1"/>
    </xf>
    <xf numFmtId="0" fontId="7" fillId="0" borderId="6" xfId="0" quotePrefix="1" applyFont="1" applyBorder="1" applyAlignment="1">
      <alignment horizontal="center" vertical="center" wrapText="1"/>
    </xf>
    <xf numFmtId="0" fontId="5" fillId="0" borderId="0" xfId="0" applyFont="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center" vertical="top" wrapText="1"/>
    </xf>
    <xf numFmtId="3" fontId="5" fillId="0" borderId="5" xfId="0" applyNumberFormat="1" applyFont="1" applyBorder="1" applyAlignment="1">
      <alignment horizontal="center" vertical="top" wrapText="1"/>
    </xf>
    <xf numFmtId="0" fontId="5" fillId="0" borderId="6" xfId="0" applyFont="1" applyBorder="1" applyAlignment="1">
      <alignment horizontal="center" vertical="center"/>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7" fillId="0" borderId="0" xfId="0" applyFont="1" applyAlignment="1">
      <alignment horizontal="left" vertical="center"/>
    </xf>
    <xf numFmtId="3" fontId="7" fillId="0" borderId="0" xfId="0" applyNumberFormat="1" applyFont="1" applyAlignment="1"/>
    <xf numFmtId="182" fontId="7" fillId="0" borderId="0" xfId="11" quotePrefix="1" applyNumberFormat="1" applyFont="1" applyAlignment="1">
      <alignment horizontal="right" vertical="center"/>
    </xf>
    <xf numFmtId="0" fontId="5" fillId="0" borderId="0" xfId="0" applyFont="1" applyAlignment="1">
      <alignment horizontal="left" vertical="center"/>
    </xf>
    <xf numFmtId="0" fontId="7" fillId="0" borderId="15" xfId="0" applyFont="1" applyBorder="1" applyAlignment="1"/>
    <xf numFmtId="0" fontId="5" fillId="0" borderId="15" xfId="0" applyFont="1" applyBorder="1" applyAlignment="1"/>
    <xf numFmtId="176" fontId="18" fillId="3" borderId="5" xfId="0" applyNumberFormat="1" applyFont="1" applyFill="1" applyBorder="1" applyAlignment="1">
      <alignment horizontal="right" vertical="center"/>
    </xf>
    <xf numFmtId="176" fontId="18" fillId="3" borderId="6" xfId="0" applyNumberFormat="1" applyFont="1" applyFill="1" applyBorder="1" applyAlignment="1">
      <alignment horizontal="right" vertical="center"/>
    </xf>
    <xf numFmtId="176" fontId="18" fillId="3" borderId="13" xfId="0" applyNumberFormat="1" applyFont="1" applyFill="1" applyBorder="1" applyAlignment="1">
      <alignment horizontal="right" vertical="center"/>
    </xf>
    <xf numFmtId="3" fontId="7" fillId="3" borderId="6" xfId="0" applyNumberFormat="1" applyFont="1" applyFill="1" applyBorder="1" applyAlignment="1">
      <alignment horizontal="right"/>
    </xf>
    <xf numFmtId="176" fontId="18" fillId="3" borderId="9" xfId="0" applyNumberFormat="1" applyFont="1" applyFill="1" applyBorder="1" applyAlignment="1">
      <alignment horizontal="right" vertical="center"/>
    </xf>
    <xf numFmtId="176" fontId="18" fillId="3" borderId="7" xfId="0" applyNumberFormat="1" applyFont="1" applyFill="1" applyBorder="1" applyAlignment="1">
      <alignment horizontal="right" vertical="center"/>
    </xf>
    <xf numFmtId="176" fontId="18" fillId="3" borderId="0" xfId="0" applyNumberFormat="1" applyFont="1" applyFill="1" applyAlignment="1">
      <alignment horizontal="right" vertical="center"/>
    </xf>
    <xf numFmtId="3" fontId="7" fillId="3" borderId="7" xfId="0" applyNumberFormat="1" applyFont="1" applyFill="1" applyBorder="1" applyAlignment="1">
      <alignment horizontal="right"/>
    </xf>
    <xf numFmtId="3" fontId="7" fillId="3" borderId="9" xfId="0" applyNumberFormat="1" applyFont="1" applyFill="1" applyBorder="1" applyAlignment="1">
      <alignment horizontal="right"/>
    </xf>
    <xf numFmtId="3" fontId="7" fillId="3" borderId="12" xfId="0" applyNumberFormat="1" applyFont="1" applyFill="1" applyBorder="1" applyAlignment="1">
      <alignment horizontal="right"/>
    </xf>
    <xf numFmtId="3" fontId="7" fillId="3" borderId="10" xfId="0" applyNumberFormat="1" applyFont="1" applyFill="1" applyBorder="1" applyAlignment="1">
      <alignment horizontal="right"/>
    </xf>
    <xf numFmtId="3" fontId="7" fillId="3" borderId="5" xfId="0" applyNumberFormat="1" applyFont="1" applyFill="1" applyBorder="1" applyAlignment="1">
      <alignment horizontal="right" vertical="center"/>
    </xf>
    <xf numFmtId="3" fontId="7" fillId="3" borderId="6" xfId="0" applyNumberFormat="1" applyFont="1" applyFill="1" applyBorder="1" applyAlignment="1">
      <alignment horizontal="right" vertical="center"/>
    </xf>
    <xf numFmtId="3" fontId="7" fillId="3" borderId="13" xfId="0" applyNumberFormat="1" applyFont="1" applyFill="1" applyBorder="1" applyAlignment="1">
      <alignment horizontal="right" vertical="top" wrapText="1"/>
    </xf>
    <xf numFmtId="0" fontId="7" fillId="3" borderId="13" xfId="0" applyFont="1" applyFill="1" applyBorder="1" applyAlignment="1">
      <alignment horizontal="right" vertical="top" wrapText="1"/>
    </xf>
    <xf numFmtId="0" fontId="7" fillId="3" borderId="13" xfId="0" applyFont="1" applyFill="1" applyBorder="1" applyAlignment="1">
      <alignment horizontal="right" vertical="center"/>
    </xf>
    <xf numFmtId="3" fontId="7" fillId="3" borderId="13" xfId="0" applyNumberFormat="1" applyFont="1" applyFill="1" applyBorder="1" applyAlignment="1">
      <alignment horizontal="right" vertical="center"/>
    </xf>
    <xf numFmtId="3" fontId="7" fillId="3" borderId="5" xfId="0" applyNumberFormat="1" applyFont="1" applyFill="1" applyBorder="1" applyAlignment="1">
      <alignment horizontal="right" vertical="top" wrapText="1"/>
    </xf>
    <xf numFmtId="3" fontId="7" fillId="3" borderId="6" xfId="0" applyNumberFormat="1" applyFont="1" applyFill="1" applyBorder="1" applyAlignment="1">
      <alignment horizontal="right" vertical="top" wrapText="1"/>
    </xf>
    <xf numFmtId="181" fontId="7" fillId="3" borderId="9" xfId="0" quotePrefix="1" applyNumberFormat="1" applyFont="1" applyFill="1" applyBorder="1" applyAlignment="1">
      <alignment horizontal="right" vertical="center"/>
    </xf>
    <xf numFmtId="181" fontId="7" fillId="3" borderId="7" xfId="0" quotePrefix="1" applyNumberFormat="1" applyFont="1" applyFill="1" applyBorder="1" applyAlignment="1">
      <alignment horizontal="right" vertical="center"/>
    </xf>
    <xf numFmtId="181" fontId="7" fillId="3" borderId="0" xfId="0" quotePrefix="1" applyNumberFormat="1" applyFont="1" applyFill="1" applyAlignment="1">
      <alignment horizontal="right" vertical="center"/>
    </xf>
    <xf numFmtId="181" fontId="7" fillId="3" borderId="0" xfId="0" applyNumberFormat="1" applyFont="1" applyFill="1" applyAlignment="1">
      <alignment horizontal="right" vertical="center"/>
    </xf>
    <xf numFmtId="181" fontId="7" fillId="3" borderId="7" xfId="0" applyNumberFormat="1" applyFont="1" applyFill="1" applyBorder="1" applyAlignment="1">
      <alignment horizontal="right" vertical="center"/>
    </xf>
    <xf numFmtId="181" fontId="7" fillId="3" borderId="12" xfId="0" quotePrefix="1" applyNumberFormat="1" applyFont="1" applyFill="1" applyBorder="1" applyAlignment="1">
      <alignment horizontal="right" vertical="center"/>
    </xf>
    <xf numFmtId="181" fontId="7" fillId="3" borderId="10" xfId="0" applyNumberFormat="1" applyFont="1" applyFill="1" applyBorder="1" applyAlignment="1">
      <alignment horizontal="right" vertical="center"/>
    </xf>
    <xf numFmtId="181" fontId="7" fillId="3" borderId="15" xfId="0" applyNumberFormat="1" applyFont="1" applyFill="1" applyBorder="1" applyAlignment="1">
      <alignment horizontal="right" vertical="center"/>
    </xf>
    <xf numFmtId="181" fontId="7" fillId="3" borderId="15" xfId="0" quotePrefix="1" applyNumberFormat="1" applyFont="1" applyFill="1" applyBorder="1" applyAlignment="1">
      <alignment horizontal="right" vertical="center"/>
    </xf>
    <xf numFmtId="181" fontId="7" fillId="3" borderId="10" xfId="0" quotePrefix="1" applyNumberFormat="1" applyFont="1" applyFill="1" applyBorder="1" applyAlignment="1">
      <alignment horizontal="right" vertical="center"/>
    </xf>
    <xf numFmtId="182" fontId="7" fillId="3" borderId="5" xfId="11" quotePrefix="1" applyNumberFormat="1" applyFont="1" applyFill="1" applyBorder="1" applyAlignment="1">
      <alignment horizontal="right" vertical="center"/>
    </xf>
    <xf numFmtId="182" fontId="7" fillId="3" borderId="6" xfId="11" quotePrefix="1" applyNumberFormat="1" applyFont="1" applyFill="1" applyBorder="1" applyAlignment="1">
      <alignment horizontal="right" vertical="center"/>
    </xf>
    <xf numFmtId="182" fontId="7" fillId="3" borderId="13" xfId="11" quotePrefix="1" applyNumberFormat="1" applyFont="1" applyFill="1" applyBorder="1" applyAlignment="1">
      <alignment horizontal="right" vertical="center"/>
    </xf>
    <xf numFmtId="182" fontId="7" fillId="3" borderId="9" xfId="0" quotePrefix="1" applyNumberFormat="1" applyFont="1" applyFill="1" applyBorder="1" applyAlignment="1">
      <alignment horizontal="right" vertical="center"/>
    </xf>
    <xf numFmtId="182" fontId="7" fillId="3" borderId="7" xfId="0" quotePrefix="1" applyNumberFormat="1" applyFont="1" applyFill="1" applyBorder="1" applyAlignment="1">
      <alignment horizontal="right" vertical="center"/>
    </xf>
    <xf numFmtId="182" fontId="7" fillId="3" borderId="0" xfId="0" quotePrefix="1" applyNumberFormat="1" applyFont="1" applyFill="1" applyAlignment="1">
      <alignment horizontal="right" vertical="center"/>
    </xf>
    <xf numFmtId="182" fontId="7" fillId="3" borderId="12" xfId="0" quotePrefix="1" applyNumberFormat="1" applyFont="1" applyFill="1" applyBorder="1" applyAlignment="1">
      <alignment horizontal="right" vertical="center"/>
    </xf>
    <xf numFmtId="182" fontId="7" fillId="3" borderId="10" xfId="0" quotePrefix="1" applyNumberFormat="1" applyFont="1" applyFill="1" applyBorder="1" applyAlignment="1">
      <alignment horizontal="right" vertical="center"/>
    </xf>
    <xf numFmtId="182" fontId="7" fillId="3" borderId="15" xfId="0" quotePrefix="1" applyNumberFormat="1" applyFont="1" applyFill="1" applyBorder="1" applyAlignment="1">
      <alignment horizontal="right" vertical="center"/>
    </xf>
    <xf numFmtId="182" fontId="5" fillId="3" borderId="5" xfId="11" quotePrefix="1" applyNumberFormat="1" applyFont="1" applyFill="1" applyBorder="1" applyAlignment="1">
      <alignment horizontal="right" vertical="center"/>
    </xf>
    <xf numFmtId="182" fontId="5" fillId="3" borderId="6" xfId="11" quotePrefix="1" applyNumberFormat="1" applyFont="1" applyFill="1" applyBorder="1" applyAlignment="1">
      <alignment horizontal="right" vertical="center"/>
    </xf>
    <xf numFmtId="182" fontId="5" fillId="3" borderId="13" xfId="11" quotePrefix="1" applyNumberFormat="1" applyFont="1" applyFill="1" applyBorder="1" applyAlignment="1">
      <alignment horizontal="right" vertical="center"/>
    </xf>
    <xf numFmtId="182" fontId="5" fillId="3" borderId="9" xfId="0" quotePrefix="1" applyNumberFormat="1" applyFont="1" applyFill="1" applyBorder="1" applyAlignment="1">
      <alignment horizontal="right" vertical="center"/>
    </xf>
    <xf numFmtId="182" fontId="5" fillId="3" borderId="7" xfId="0" quotePrefix="1" applyNumberFormat="1" applyFont="1" applyFill="1" applyBorder="1" applyAlignment="1">
      <alignment horizontal="right" vertical="center"/>
    </xf>
    <xf numFmtId="182" fontId="5" fillId="3" borderId="0" xfId="0" quotePrefix="1" applyNumberFormat="1" applyFont="1" applyFill="1" applyAlignment="1">
      <alignment horizontal="right" vertical="center"/>
    </xf>
    <xf numFmtId="182" fontId="5" fillId="3" borderId="12" xfId="0" quotePrefix="1" applyNumberFormat="1" applyFont="1" applyFill="1" applyBorder="1" applyAlignment="1">
      <alignment horizontal="right" vertical="center"/>
    </xf>
    <xf numFmtId="182" fontId="5" fillId="3" borderId="10" xfId="0" quotePrefix="1" applyNumberFormat="1" applyFont="1" applyFill="1" applyBorder="1" applyAlignment="1">
      <alignment horizontal="right" vertical="center"/>
    </xf>
    <xf numFmtId="182" fontId="5" fillId="3" borderId="15" xfId="0" quotePrefix="1" applyNumberFormat="1" applyFont="1" applyFill="1" applyBorder="1" applyAlignment="1">
      <alignment horizontal="right" vertical="center"/>
    </xf>
    <xf numFmtId="0" fontId="5" fillId="0" borderId="5" xfId="0" applyFont="1" applyBorder="1" applyAlignment="1">
      <alignment horizontal="center" vertical="center" wrapText="1"/>
    </xf>
    <xf numFmtId="0" fontId="5" fillId="0" borderId="2" xfId="0" applyFont="1" applyBorder="1" applyAlignment="1">
      <alignment horizontal="left"/>
    </xf>
    <xf numFmtId="0" fontId="14" fillId="0" borderId="12" xfId="0" applyFont="1" applyBorder="1" applyAlignment="1">
      <alignment horizontal="center" vertical="center"/>
    </xf>
    <xf numFmtId="0" fontId="7" fillId="0" borderId="3" xfId="0" quotePrefix="1" applyFont="1" applyBorder="1" applyAlignment="1">
      <alignment horizontal="center" vertical="center" wrapText="1"/>
    </xf>
    <xf numFmtId="0" fontId="20" fillId="0" borderId="5" xfId="0" applyFont="1" applyBorder="1" applyAlignment="1"/>
    <xf numFmtId="0" fontId="20" fillId="0" borderId="9" xfId="0" applyFont="1" applyBorder="1" applyAlignment="1"/>
    <xf numFmtId="0" fontId="21" fillId="0" borderId="0" xfId="0" applyFont="1" applyAlignment="1">
      <alignment horizontal="left" vertical="center"/>
    </xf>
    <xf numFmtId="38" fontId="20" fillId="3" borderId="7" xfId="13" applyFont="1" applyFill="1" applyBorder="1" applyAlignment="1">
      <alignment horizontal="right"/>
    </xf>
    <xf numFmtId="38" fontId="20" fillId="3" borderId="8" xfId="13" applyFont="1" applyFill="1" applyBorder="1" applyAlignment="1">
      <alignment horizontal="right"/>
    </xf>
    <xf numFmtId="0" fontId="5" fillId="0" borderId="6" xfId="0" applyFont="1" applyBorder="1" applyAlignment="1">
      <alignment horizontal="center" vertical="center" wrapText="1"/>
    </xf>
    <xf numFmtId="0" fontId="7" fillId="0" borderId="7" xfId="0" applyFont="1" applyBorder="1" applyAlignment="1">
      <alignment horizontal="left" vertical="center"/>
    </xf>
    <xf numFmtId="0" fontId="14" fillId="0" borderId="10" xfId="0" applyFont="1" applyBorder="1" applyAlignment="1">
      <alignment horizontal="center" vertical="center"/>
    </xf>
    <xf numFmtId="0" fontId="7" fillId="0" borderId="4" xfId="0" quotePrefix="1" applyFont="1" applyBorder="1" applyAlignment="1">
      <alignment horizontal="center" vertical="center" wrapText="1"/>
    </xf>
    <xf numFmtId="0" fontId="5" fillId="0" borderId="13" xfId="0" applyFont="1" applyBorder="1" applyAlignment="1">
      <alignment horizontal="center"/>
    </xf>
    <xf numFmtId="0" fontId="7" fillId="0" borderId="1" xfId="0" applyFont="1" applyBorder="1" applyAlignment="1">
      <alignment horizontal="center" vertical="top" wrapText="1"/>
    </xf>
    <xf numFmtId="3" fontId="7" fillId="0" borderId="1" xfId="0" applyNumberFormat="1" applyFont="1" applyBorder="1" applyAlignment="1">
      <alignment horizontal="center" vertical="top" wrapText="1"/>
    </xf>
    <xf numFmtId="3" fontId="7" fillId="0" borderId="4" xfId="0" applyNumberFormat="1" applyFont="1" applyBorder="1" applyAlignment="1">
      <alignment horizontal="center" vertical="top" wrapText="1"/>
    </xf>
    <xf numFmtId="38" fontId="20" fillId="3" borderId="0" xfId="13" applyFont="1" applyFill="1" applyBorder="1" applyAlignment="1">
      <alignment horizontal="right"/>
    </xf>
    <xf numFmtId="38" fontId="7" fillId="3" borderId="6" xfId="13" applyFont="1" applyFill="1" applyBorder="1" applyAlignment="1">
      <alignment horizontal="right"/>
    </xf>
    <xf numFmtId="38" fontId="7" fillId="3" borderId="13" xfId="13" applyFont="1" applyFill="1" applyBorder="1" applyAlignment="1">
      <alignment horizontal="right"/>
    </xf>
    <xf numFmtId="38" fontId="7" fillId="3" borderId="14" xfId="13" applyFont="1" applyFill="1" applyBorder="1" applyAlignment="1">
      <alignment horizontal="right"/>
    </xf>
    <xf numFmtId="182" fontId="7" fillId="4" borderId="9" xfId="11" quotePrefix="1" applyNumberFormat="1" applyFont="1" applyFill="1" applyBorder="1" applyAlignment="1">
      <alignment horizontal="right" vertical="center"/>
    </xf>
    <xf numFmtId="182" fontId="7" fillId="4" borderId="7" xfId="11" quotePrefix="1" applyNumberFormat="1" applyFont="1" applyFill="1" applyBorder="1" applyAlignment="1">
      <alignment horizontal="right" vertical="center"/>
    </xf>
    <xf numFmtId="182" fontId="7" fillId="4" borderId="0" xfId="0" quotePrefix="1" applyNumberFormat="1" applyFont="1" applyFill="1" applyAlignment="1">
      <alignment horizontal="right" vertical="center"/>
    </xf>
    <xf numFmtId="182" fontId="7" fillId="4" borderId="8" xfId="11" quotePrefix="1" applyNumberFormat="1" applyFont="1" applyFill="1" applyBorder="1" applyAlignment="1">
      <alignment horizontal="right" vertical="center"/>
    </xf>
    <xf numFmtId="182" fontId="7" fillId="4" borderId="9" xfId="0" quotePrefix="1" applyNumberFormat="1" applyFont="1" applyFill="1" applyBorder="1" applyAlignment="1">
      <alignment horizontal="right" vertical="center"/>
    </xf>
    <xf numFmtId="182" fontId="7" fillId="4" borderId="7" xfId="0" quotePrefix="1" applyNumberFormat="1" applyFont="1" applyFill="1" applyBorder="1" applyAlignment="1">
      <alignment horizontal="right" vertical="center"/>
    </xf>
    <xf numFmtId="182" fontId="7" fillId="4" borderId="8" xfId="0" quotePrefix="1" applyNumberFormat="1" applyFont="1" applyFill="1" applyBorder="1" applyAlignment="1">
      <alignment horizontal="right" vertical="center"/>
    </xf>
    <xf numFmtId="3" fontId="7" fillId="4" borderId="9" xfId="0" applyNumberFormat="1" applyFont="1" applyFill="1" applyBorder="1" applyAlignment="1">
      <alignment horizontal="center"/>
    </xf>
    <xf numFmtId="3" fontId="7" fillId="4" borderId="8" xfId="0" applyNumberFormat="1" applyFont="1" applyFill="1" applyBorder="1" applyAlignment="1">
      <alignment horizontal="center"/>
    </xf>
    <xf numFmtId="38" fontId="7" fillId="4" borderId="5" xfId="13" applyFont="1" applyFill="1" applyBorder="1" applyAlignment="1">
      <alignment horizontal="right"/>
    </xf>
    <xf numFmtId="38" fontId="7" fillId="4" borderId="6" xfId="13" applyFont="1" applyFill="1" applyBorder="1" applyAlignment="1">
      <alignment horizontal="right"/>
    </xf>
    <xf numFmtId="38" fontId="7" fillId="4" borderId="13" xfId="13" applyFont="1" applyFill="1" applyBorder="1" applyAlignment="1">
      <alignment horizontal="right"/>
    </xf>
    <xf numFmtId="38" fontId="7" fillId="4" borderId="14" xfId="13" applyFont="1" applyFill="1" applyBorder="1" applyAlignment="1">
      <alignment horizontal="right"/>
    </xf>
    <xf numFmtId="38" fontId="7" fillId="4" borderId="9" xfId="13" applyFont="1" applyFill="1" applyBorder="1" applyAlignment="1">
      <alignment horizontal="right"/>
    </xf>
    <xf numFmtId="38" fontId="7" fillId="4" borderId="7" xfId="13" applyFont="1" applyFill="1" applyBorder="1" applyAlignment="1">
      <alignment horizontal="right"/>
    </xf>
    <xf numFmtId="38" fontId="7" fillId="4" borderId="0" xfId="13" applyFont="1" applyFill="1" applyBorder="1" applyAlignment="1">
      <alignment horizontal="right"/>
    </xf>
    <xf numFmtId="38" fontId="7" fillId="4" borderId="8" xfId="13" applyFont="1" applyFill="1" applyBorder="1" applyAlignment="1">
      <alignment horizontal="right"/>
    </xf>
    <xf numFmtId="38" fontId="7" fillId="4" borderId="12" xfId="13" applyFont="1" applyFill="1" applyBorder="1" applyAlignment="1">
      <alignment horizontal="right"/>
    </xf>
    <xf numFmtId="38" fontId="7" fillId="4" borderId="10" xfId="13" applyFont="1" applyFill="1" applyBorder="1" applyAlignment="1">
      <alignment horizontal="right"/>
    </xf>
    <xf numFmtId="38" fontId="7" fillId="4" borderId="15" xfId="13" applyFont="1" applyFill="1" applyBorder="1" applyAlignment="1">
      <alignment horizontal="right"/>
    </xf>
    <xf numFmtId="38" fontId="7" fillId="4" borderId="11" xfId="13" applyFont="1" applyFill="1" applyBorder="1" applyAlignment="1">
      <alignment horizontal="right"/>
    </xf>
    <xf numFmtId="38" fontId="7" fillId="4" borderId="10" xfId="13" applyFont="1" applyFill="1" applyBorder="1" applyAlignment="1"/>
    <xf numFmtId="38" fontId="7" fillId="3" borderId="14" xfId="9" applyFont="1" applyFill="1" applyBorder="1" applyAlignment="1" applyProtection="1">
      <alignment vertical="center"/>
    </xf>
    <xf numFmtId="38" fontId="7" fillId="7" borderId="13" xfId="9" applyFont="1" applyFill="1" applyBorder="1" applyAlignment="1"/>
    <xf numFmtId="38" fontId="7" fillId="7" borderId="0" xfId="9" applyFont="1" applyFill="1" applyBorder="1" applyAlignment="1"/>
    <xf numFmtId="0" fontId="7" fillId="7" borderId="0" xfId="0" applyFont="1" applyFill="1" applyAlignment="1"/>
    <xf numFmtId="38" fontId="7" fillId="7" borderId="15" xfId="0" applyNumberFormat="1" applyFont="1" applyFill="1" applyBorder="1" applyAlignment="1"/>
    <xf numFmtId="180" fontId="7" fillId="0" borderId="5" xfId="16" applyNumberFormat="1" applyFont="1" applyFill="1" applyBorder="1" applyAlignment="1"/>
    <xf numFmtId="180" fontId="7" fillId="0" borderId="9" xfId="16" applyNumberFormat="1" applyFont="1" applyFill="1" applyBorder="1" applyAlignment="1"/>
    <xf numFmtId="180" fontId="7" fillId="0" borderId="12" xfId="16" applyNumberFormat="1" applyFont="1" applyFill="1" applyBorder="1" applyAlignment="1"/>
    <xf numFmtId="180" fontId="7" fillId="0" borderId="6" xfId="16" applyNumberFormat="1" applyFont="1" applyFill="1" applyBorder="1" applyAlignment="1"/>
    <xf numFmtId="180" fontId="7" fillId="0" borderId="7" xfId="16" applyNumberFormat="1" applyFont="1" applyFill="1" applyBorder="1" applyAlignment="1"/>
    <xf numFmtId="180" fontId="7" fillId="0" borderId="10" xfId="16" applyNumberFormat="1" applyFont="1" applyFill="1" applyBorder="1" applyAlignment="1"/>
    <xf numFmtId="0" fontId="20" fillId="0" borderId="0" xfId="0" applyFont="1" applyAlignment="1"/>
    <xf numFmtId="0" fontId="20" fillId="0" borderId="12" xfId="0" applyFont="1" applyBorder="1" applyAlignment="1"/>
    <xf numFmtId="38" fontId="7" fillId="3" borderId="6" xfId="9" applyFont="1" applyFill="1" applyBorder="1" applyAlignment="1">
      <alignment horizontal="right"/>
    </xf>
    <xf numFmtId="38" fontId="7" fillId="3" borderId="13" xfId="9" applyFont="1" applyFill="1" applyBorder="1" applyAlignment="1">
      <alignment horizontal="right"/>
    </xf>
    <xf numFmtId="3" fontId="20" fillId="3" borderId="7" xfId="0" applyNumberFormat="1" applyFont="1" applyFill="1" applyBorder="1" applyAlignment="1"/>
    <xf numFmtId="0" fontId="20" fillId="3" borderId="0" xfId="0" applyFont="1" applyFill="1" applyAlignment="1"/>
    <xf numFmtId="3" fontId="20" fillId="3" borderId="0" xfId="0" applyNumberFormat="1" applyFont="1" applyFill="1" applyAlignment="1"/>
    <xf numFmtId="3" fontId="20" fillId="3" borderId="8" xfId="0" applyNumberFormat="1" applyFont="1" applyFill="1" applyBorder="1" applyAlignment="1"/>
    <xf numFmtId="0" fontId="20" fillId="3" borderId="7" xfId="0" applyFont="1" applyFill="1" applyBorder="1" applyAlignment="1"/>
    <xf numFmtId="0" fontId="20" fillId="3" borderId="10" xfId="0" applyFont="1" applyFill="1" applyBorder="1" applyAlignment="1"/>
    <xf numFmtId="0" fontId="20" fillId="3" borderId="15" xfId="0" applyFont="1" applyFill="1" applyBorder="1" applyAlignment="1"/>
    <xf numFmtId="3" fontId="20" fillId="3" borderId="10" xfId="0" applyNumberFormat="1" applyFont="1" applyFill="1" applyBorder="1" applyAlignment="1"/>
    <xf numFmtId="3" fontId="20" fillId="3" borderId="11" xfId="0" applyNumberFormat="1" applyFont="1" applyFill="1" applyBorder="1" applyAlignment="1"/>
    <xf numFmtId="38" fontId="7" fillId="3" borderId="14" xfId="9" applyFont="1" applyFill="1" applyBorder="1" applyAlignment="1">
      <alignment horizontal="right"/>
    </xf>
    <xf numFmtId="0" fontId="20" fillId="3" borderId="8" xfId="0" applyFont="1" applyFill="1" applyBorder="1" applyAlignment="1"/>
    <xf numFmtId="0" fontId="20" fillId="3" borderId="11" xfId="0" applyFont="1" applyFill="1" applyBorder="1" applyAlignment="1"/>
    <xf numFmtId="38" fontId="7" fillId="3" borderId="7" xfId="9" applyFont="1" applyFill="1" applyBorder="1" applyAlignment="1">
      <alignment horizontal="right"/>
    </xf>
    <xf numFmtId="38" fontId="7" fillId="3" borderId="0" xfId="9" applyFont="1" applyFill="1" applyBorder="1" applyAlignment="1">
      <alignment horizontal="right"/>
    </xf>
    <xf numFmtId="182" fontId="7" fillId="4" borderId="14" xfId="0" quotePrefix="1" applyNumberFormat="1" applyFont="1" applyFill="1" applyBorder="1" applyAlignment="1">
      <alignment horizontal="right" vertical="center"/>
    </xf>
    <xf numFmtId="182" fontId="7" fillId="4" borderId="11" xfId="0" quotePrefix="1" applyNumberFormat="1" applyFont="1" applyFill="1" applyBorder="1" applyAlignment="1">
      <alignment horizontal="right" vertical="center"/>
    </xf>
    <xf numFmtId="3" fontId="7" fillId="4" borderId="6" xfId="0" applyNumberFormat="1" applyFont="1" applyFill="1" applyBorder="1" applyAlignment="1">
      <alignment horizontal="right" vertical="center"/>
    </xf>
    <xf numFmtId="38" fontId="7" fillId="4" borderId="13" xfId="13" applyFont="1" applyFill="1" applyBorder="1" applyAlignment="1">
      <alignment horizontal="right" vertical="top" wrapText="1"/>
    </xf>
    <xf numFmtId="3" fontId="7" fillId="4" borderId="13" xfId="0" applyNumberFormat="1" applyFont="1" applyFill="1" applyBorder="1" applyAlignment="1">
      <alignment horizontal="right" vertical="top" wrapText="1"/>
    </xf>
    <xf numFmtId="0" fontId="7" fillId="4" borderId="13" xfId="0" applyFont="1" applyFill="1" applyBorder="1" applyAlignment="1">
      <alignment horizontal="right" vertical="top" wrapText="1"/>
    </xf>
    <xf numFmtId="0" fontId="7" fillId="4" borderId="13" xfId="0" applyFont="1" applyFill="1" applyBorder="1" applyAlignment="1">
      <alignment horizontal="right" vertical="center"/>
    </xf>
    <xf numFmtId="3" fontId="7" fillId="4" borderId="5" xfId="0" applyNumberFormat="1" applyFont="1" applyFill="1" applyBorder="1" applyAlignment="1">
      <alignment horizontal="right" vertical="top" wrapText="1"/>
    </xf>
    <xf numFmtId="3" fontId="7" fillId="4" borderId="6" xfId="0" applyNumberFormat="1" applyFont="1" applyFill="1" applyBorder="1" applyAlignment="1">
      <alignment horizontal="right" vertical="top" wrapText="1"/>
    </xf>
    <xf numFmtId="181" fontId="7" fillId="4" borderId="7" xfId="0" quotePrefix="1" applyNumberFormat="1" applyFont="1" applyFill="1" applyBorder="1" applyAlignment="1">
      <alignment horizontal="right" vertical="center"/>
    </xf>
    <xf numFmtId="38" fontId="7" fillId="4" borderId="0" xfId="13" applyFont="1" applyFill="1" applyBorder="1" applyAlignment="1">
      <alignment horizontal="right" vertical="top" wrapText="1"/>
    </xf>
    <xf numFmtId="3" fontId="7" fillId="4" borderId="0" xfId="0" applyNumberFormat="1" applyFont="1" applyFill="1" applyAlignment="1">
      <alignment horizontal="right" vertical="top" wrapText="1"/>
    </xf>
    <xf numFmtId="181" fontId="7" fillId="4" borderId="0" xfId="0" applyNumberFormat="1" applyFont="1" applyFill="1" applyAlignment="1">
      <alignment horizontal="right" vertical="center"/>
    </xf>
    <xf numFmtId="181" fontId="7" fillId="4" borderId="0" xfId="0" quotePrefix="1" applyNumberFormat="1" applyFont="1" applyFill="1" applyAlignment="1">
      <alignment horizontal="right" vertical="center"/>
    </xf>
    <xf numFmtId="181" fontId="7" fillId="4" borderId="9" xfId="0" quotePrefix="1" applyNumberFormat="1" applyFont="1" applyFill="1" applyBorder="1" applyAlignment="1">
      <alignment horizontal="right" vertical="center"/>
    </xf>
    <xf numFmtId="181" fontId="7" fillId="4" borderId="7" xfId="0" applyNumberFormat="1" applyFont="1" applyFill="1" applyBorder="1" applyAlignment="1">
      <alignment horizontal="right" vertical="center"/>
    </xf>
    <xf numFmtId="181" fontId="7" fillId="4" borderId="10" xfId="0" quotePrefix="1" applyNumberFormat="1" applyFont="1" applyFill="1" applyBorder="1" applyAlignment="1">
      <alignment horizontal="right" vertical="center"/>
    </xf>
    <xf numFmtId="181" fontId="7" fillId="4" borderId="10" xfId="0" applyNumberFormat="1" applyFont="1" applyFill="1" applyBorder="1" applyAlignment="1">
      <alignment horizontal="right" vertical="center"/>
    </xf>
    <xf numFmtId="181" fontId="7" fillId="4" borderId="15" xfId="0" applyNumberFormat="1" applyFont="1" applyFill="1" applyBorder="1" applyAlignment="1">
      <alignment horizontal="right" vertical="center"/>
    </xf>
    <xf numFmtId="181" fontId="7" fillId="4" borderId="12" xfId="0" quotePrefix="1" applyNumberFormat="1" applyFont="1" applyFill="1" applyBorder="1" applyAlignment="1">
      <alignment horizontal="center" vertical="center"/>
    </xf>
    <xf numFmtId="181" fontId="7" fillId="4" borderId="10" xfId="0" quotePrefix="1" applyNumberFormat="1" applyFont="1" applyFill="1" applyBorder="1" applyAlignment="1">
      <alignment horizontal="center" vertical="center"/>
    </xf>
    <xf numFmtId="38" fontId="7" fillId="4" borderId="7" xfId="13" applyFont="1" applyFill="1" applyBorder="1" applyAlignment="1"/>
    <xf numFmtId="38" fontId="7" fillId="4" borderId="0" xfId="13" applyFont="1" applyFill="1" applyAlignment="1"/>
    <xf numFmtId="182" fontId="5" fillId="4" borderId="5" xfId="11" quotePrefix="1" applyNumberFormat="1" applyFont="1" applyFill="1" applyBorder="1" applyAlignment="1">
      <alignment horizontal="right" vertical="center"/>
    </xf>
    <xf numFmtId="182" fontId="5" fillId="4" borderId="9" xfId="0" quotePrefix="1" applyNumberFormat="1" applyFont="1" applyFill="1" applyBorder="1" applyAlignment="1">
      <alignment horizontal="right" vertical="center"/>
    </xf>
    <xf numFmtId="3" fontId="5" fillId="0" borderId="3" xfId="0" applyNumberFormat="1" applyFont="1" applyBorder="1" applyAlignment="1">
      <alignment horizontal="center" vertical="top" wrapText="1"/>
    </xf>
    <xf numFmtId="38" fontId="5" fillId="4" borderId="5" xfId="13" applyFont="1" applyFill="1" applyBorder="1" applyAlignment="1"/>
    <xf numFmtId="38" fontId="5" fillId="4" borderId="6" xfId="13" applyFont="1" applyFill="1" applyBorder="1" applyAlignment="1"/>
    <xf numFmtId="38" fontId="5" fillId="4" borderId="13" xfId="13" applyFont="1" applyFill="1" applyBorder="1" applyAlignment="1"/>
    <xf numFmtId="38" fontId="5" fillId="4" borderId="5" xfId="13" applyFont="1" applyFill="1" applyBorder="1" applyAlignment="1">
      <alignment horizontal="right"/>
    </xf>
    <xf numFmtId="38" fontId="5" fillId="4" borderId="9" xfId="13" applyFont="1" applyFill="1" applyBorder="1" applyAlignment="1"/>
    <xf numFmtId="38" fontId="5" fillId="4" borderId="7" xfId="13" applyFont="1" applyFill="1" applyBorder="1" applyAlignment="1"/>
    <xf numFmtId="38" fontId="5" fillId="4" borderId="9" xfId="13" applyFont="1" applyFill="1" applyBorder="1" applyAlignment="1">
      <alignment horizontal="right"/>
    </xf>
    <xf numFmtId="38" fontId="5" fillId="4" borderId="12" xfId="13" applyFont="1" applyFill="1" applyBorder="1" applyAlignment="1"/>
    <xf numFmtId="38" fontId="5" fillId="4" borderId="10" xfId="13" applyFont="1" applyFill="1" applyBorder="1" applyAlignment="1"/>
    <xf numFmtId="38" fontId="5" fillId="4" borderId="15" xfId="13" applyFont="1" applyFill="1" applyBorder="1" applyAlignment="1"/>
    <xf numFmtId="38" fontId="5" fillId="4" borderId="12" xfId="13" applyFont="1" applyFill="1" applyBorder="1" applyAlignment="1">
      <alignment horizontal="right"/>
    </xf>
    <xf numFmtId="3" fontId="7" fillId="4" borderId="12" xfId="0" applyNumberFormat="1" applyFont="1" applyFill="1" applyBorder="1" applyAlignment="1">
      <alignment horizontal="center"/>
    </xf>
    <xf numFmtId="3" fontId="7" fillId="4" borderId="11" xfId="0" applyNumberFormat="1" applyFont="1" applyFill="1" applyBorder="1" applyAlignment="1">
      <alignment horizontal="center"/>
    </xf>
    <xf numFmtId="0" fontId="5" fillId="0" borderId="7" xfId="0" applyFont="1" applyBorder="1" applyAlignment="1">
      <alignment horizontal="center" vertical="center"/>
    </xf>
    <xf numFmtId="0" fontId="5" fillId="0" borderId="7" xfId="0" applyFont="1" applyBorder="1" applyAlignment="1"/>
    <xf numFmtId="0" fontId="5" fillId="0" borderId="7" xfId="0" applyFont="1" applyBorder="1" applyAlignment="1">
      <alignment horizontal="left" vertical="center"/>
    </xf>
    <xf numFmtId="0" fontId="5" fillId="0" borderId="10" xfId="0" applyFont="1" applyBorder="1" applyAlignment="1"/>
    <xf numFmtId="38" fontId="5" fillId="4" borderId="0" xfId="13" applyFont="1" applyFill="1" applyBorder="1" applyAlignment="1"/>
    <xf numFmtId="0" fontId="7" fillId="0" borderId="5" xfId="0" applyFont="1" applyBorder="1" applyAlignment="1">
      <alignment wrapText="1"/>
    </xf>
    <xf numFmtId="38" fontId="7" fillId="0" borderId="0" xfId="13" applyFont="1" applyFill="1" applyBorder="1" applyAlignment="1"/>
    <xf numFmtId="38" fontId="7" fillId="0" borderId="8" xfId="13" applyFont="1" applyFill="1" applyBorder="1" applyAlignment="1"/>
    <xf numFmtId="38" fontId="7" fillId="0" borderId="0" xfId="13" applyFont="1" applyFill="1" applyAlignment="1"/>
    <xf numFmtId="38" fontId="7" fillId="0" borderId="15" xfId="13" applyFont="1" applyFill="1" applyBorder="1" applyAlignment="1"/>
    <xf numFmtId="38" fontId="7" fillId="0" borderId="11" xfId="13" applyFont="1" applyFill="1" applyBorder="1" applyAlignment="1"/>
    <xf numFmtId="38" fontId="7" fillId="0" borderId="11" xfId="9" applyFont="1" applyBorder="1" applyAlignment="1"/>
    <xf numFmtId="38" fontId="7" fillId="0" borderId="15" xfId="9" applyFont="1" applyBorder="1" applyAlignment="1"/>
    <xf numFmtId="38" fontId="7" fillId="0" borderId="8" xfId="9" applyFont="1" applyBorder="1" applyAlignment="1"/>
    <xf numFmtId="38" fontId="7" fillId="0" borderId="0" xfId="9" applyFont="1" applyBorder="1" applyAlignment="1"/>
    <xf numFmtId="38" fontId="7" fillId="0" borderId="14" xfId="9" applyFont="1" applyBorder="1" applyAlignment="1"/>
    <xf numFmtId="38" fontId="7" fillId="0" borderId="13" xfId="9" applyFont="1" applyBorder="1" applyAlignment="1"/>
    <xf numFmtId="38" fontId="7" fillId="3" borderId="3" xfId="9" applyFont="1" applyFill="1" applyBorder="1" applyAlignment="1"/>
    <xf numFmtId="0" fontId="8" fillId="0" borderId="3" xfId="8" applyFont="1" applyBorder="1">
      <alignment vertical="center"/>
    </xf>
    <xf numFmtId="38" fontId="7" fillId="4" borderId="6" xfId="9" applyFont="1" applyFill="1" applyBorder="1" applyAlignment="1" applyProtection="1">
      <alignment vertical="center"/>
    </xf>
    <xf numFmtId="38" fontId="7" fillId="4" borderId="13" xfId="9" applyFont="1" applyFill="1" applyBorder="1" applyAlignment="1" applyProtection="1">
      <alignment vertical="center"/>
    </xf>
    <xf numFmtId="38" fontId="7" fillId="4" borderId="8" xfId="9" applyFont="1" applyFill="1" applyBorder="1" applyAlignment="1" applyProtection="1">
      <alignment vertical="center"/>
    </xf>
    <xf numFmtId="38" fontId="7" fillId="4" borderId="7" xfId="9" applyFont="1" applyFill="1" applyBorder="1" applyAlignment="1" applyProtection="1">
      <alignment vertical="center"/>
    </xf>
    <xf numFmtId="38" fontId="7" fillId="4" borderId="0" xfId="9" applyFont="1" applyFill="1" applyBorder="1" applyAlignment="1" applyProtection="1">
      <alignment vertical="center"/>
    </xf>
    <xf numFmtId="38" fontId="7" fillId="4" borderId="10" xfId="9" applyFont="1" applyFill="1" applyBorder="1" applyAlignment="1" applyProtection="1">
      <alignment vertical="center"/>
    </xf>
    <xf numFmtId="38" fontId="7" fillId="4" borderId="15" xfId="9" applyFont="1" applyFill="1" applyBorder="1" applyAlignment="1" applyProtection="1">
      <alignment vertical="center"/>
    </xf>
    <xf numFmtId="38" fontId="7" fillId="4" borderId="11" xfId="9" applyFont="1" applyFill="1" applyBorder="1" applyAlignment="1" applyProtection="1">
      <alignment vertical="center"/>
    </xf>
    <xf numFmtId="0" fontId="8" fillId="0" borderId="2" xfId="8" applyFont="1" applyBorder="1">
      <alignment vertical="center"/>
    </xf>
    <xf numFmtId="38" fontId="0" fillId="3" borderId="5" xfId="13" applyFont="1" applyFill="1" applyBorder="1">
      <alignment vertical="center"/>
    </xf>
    <xf numFmtId="38" fontId="0" fillId="3" borderId="9" xfId="13" applyFont="1" applyFill="1" applyBorder="1">
      <alignment vertical="center"/>
    </xf>
    <xf numFmtId="38" fontId="0" fillId="3" borderId="12" xfId="13" applyFont="1" applyFill="1" applyBorder="1">
      <alignment vertical="center"/>
    </xf>
    <xf numFmtId="38" fontId="0" fillId="3" borderId="5" xfId="9" applyFont="1" applyFill="1" applyBorder="1">
      <alignment vertical="center"/>
    </xf>
    <xf numFmtId="38" fontId="0" fillId="3" borderId="9" xfId="9" applyFont="1" applyFill="1" applyBorder="1">
      <alignment vertical="center"/>
    </xf>
    <xf numFmtId="38" fontId="0" fillId="3" borderId="12" xfId="9" applyFont="1" applyFill="1" applyBorder="1">
      <alignment vertical="center"/>
    </xf>
    <xf numFmtId="0" fontId="5" fillId="0" borderId="3" xfId="8" applyBorder="1">
      <alignment vertical="center"/>
    </xf>
    <xf numFmtId="180" fontId="7" fillId="0" borderId="3" xfId="16" applyNumberFormat="1" applyFont="1" applyBorder="1" applyAlignment="1"/>
    <xf numFmtId="180" fontId="0" fillId="0" borderId="5" xfId="16" applyNumberFormat="1" applyFont="1" applyFill="1" applyBorder="1">
      <alignment vertical="center"/>
    </xf>
    <xf numFmtId="180" fontId="0" fillId="0" borderId="9" xfId="16" applyNumberFormat="1" applyFont="1" applyFill="1" applyBorder="1">
      <alignment vertical="center"/>
    </xf>
    <xf numFmtId="180" fontId="0" fillId="0" borderId="12" xfId="16" applyNumberFormat="1" applyFont="1" applyFill="1" applyBorder="1">
      <alignment vertical="center"/>
    </xf>
    <xf numFmtId="0" fontId="7" fillId="0" borderId="4" xfId="0" applyFont="1" applyBorder="1" applyAlignment="1">
      <alignment wrapText="1"/>
    </xf>
    <xf numFmtId="180" fontId="0" fillId="0" borderId="7" xfId="16" applyNumberFormat="1" applyFont="1" applyFill="1" applyBorder="1" applyAlignment="1">
      <alignment horizontal="right" vertical="center"/>
    </xf>
    <xf numFmtId="180" fontId="0" fillId="0" borderId="0" xfId="16" applyNumberFormat="1" applyFont="1" applyFill="1" applyBorder="1" applyAlignment="1">
      <alignment horizontal="right" vertical="center"/>
    </xf>
    <xf numFmtId="180" fontId="0" fillId="0" borderId="8" xfId="16" applyNumberFormat="1" applyFont="1" applyFill="1" applyBorder="1" applyAlignment="1">
      <alignment horizontal="right" vertical="center"/>
    </xf>
    <xf numFmtId="180" fontId="0" fillId="0" borderId="10" xfId="16" applyNumberFormat="1" applyFont="1" applyFill="1" applyBorder="1" applyAlignment="1">
      <alignment horizontal="right" vertical="center"/>
    </xf>
    <xf numFmtId="180" fontId="0" fillId="0" borderId="15" xfId="16" applyNumberFormat="1" applyFont="1" applyFill="1" applyBorder="1" applyAlignment="1">
      <alignment horizontal="right" vertical="center"/>
    </xf>
    <xf numFmtId="180" fontId="0" fillId="0" borderId="11" xfId="16" applyNumberFormat="1" applyFont="1" applyFill="1" applyBorder="1" applyAlignment="1">
      <alignment horizontal="right" vertical="center"/>
    </xf>
    <xf numFmtId="180" fontId="0" fillId="0" borderId="6" xfId="16" applyNumberFormat="1" applyFont="1" applyFill="1" applyBorder="1" applyAlignment="1">
      <alignment horizontal="right" vertical="center"/>
    </xf>
    <xf numFmtId="180" fontId="0" fillId="0" borderId="13" xfId="16" applyNumberFormat="1" applyFont="1" applyFill="1" applyBorder="1" applyAlignment="1">
      <alignment horizontal="right" vertical="center"/>
    </xf>
    <xf numFmtId="180" fontId="0" fillId="0" borderId="14" xfId="16" applyNumberFormat="1" applyFont="1" applyFill="1" applyBorder="1" applyAlignment="1">
      <alignment horizontal="right" vertical="center"/>
    </xf>
    <xf numFmtId="180" fontId="0" fillId="0" borderId="0" xfId="16" applyNumberFormat="1" applyFont="1">
      <alignment vertical="center"/>
    </xf>
    <xf numFmtId="38" fontId="7" fillId="4" borderId="14" xfId="9" applyFont="1" applyFill="1" applyBorder="1" applyAlignment="1" applyProtection="1">
      <alignment vertical="center"/>
    </xf>
    <xf numFmtId="0" fontId="0" fillId="0" borderId="13" xfId="0" applyBorder="1">
      <alignment vertical="center"/>
    </xf>
    <xf numFmtId="180" fontId="7" fillId="0" borderId="5" xfId="16" applyNumberFormat="1" applyFont="1" applyFill="1" applyBorder="1">
      <alignment vertical="center"/>
    </xf>
    <xf numFmtId="180" fontId="7" fillId="0" borderId="9" xfId="16" applyNumberFormat="1" applyFont="1" applyFill="1" applyBorder="1">
      <alignment vertical="center"/>
    </xf>
    <xf numFmtId="180" fontId="7" fillId="0" borderId="12" xfId="16" applyNumberFormat="1" applyFont="1" applyFill="1" applyBorder="1">
      <alignment vertical="center"/>
    </xf>
    <xf numFmtId="180" fontId="7" fillId="0" borderId="14" xfId="16" applyNumberFormat="1" applyFont="1" applyFill="1" applyBorder="1">
      <alignment vertical="center"/>
    </xf>
    <xf numFmtId="180" fontId="7" fillId="0" borderId="8" xfId="16" applyNumberFormat="1" applyFont="1" applyFill="1" applyBorder="1">
      <alignment vertical="center"/>
    </xf>
    <xf numFmtId="180" fontId="7" fillId="0" borderId="11" xfId="16" applyNumberFormat="1" applyFont="1" applyFill="1" applyBorder="1">
      <alignment vertical="center"/>
    </xf>
    <xf numFmtId="180" fontId="7" fillId="0" borderId="6" xfId="16" applyNumberFormat="1" applyFont="1" applyFill="1" applyBorder="1">
      <alignment vertical="center"/>
    </xf>
    <xf numFmtId="180" fontId="7" fillId="0" borderId="7" xfId="16" applyNumberFormat="1" applyFont="1" applyFill="1" applyBorder="1">
      <alignment vertical="center"/>
    </xf>
    <xf numFmtId="180" fontId="7" fillId="0" borderId="10" xfId="16" applyNumberFormat="1" applyFont="1" applyFill="1" applyBorder="1">
      <alignment vertical="center"/>
    </xf>
    <xf numFmtId="38" fontId="7" fillId="0" borderId="10" xfId="13" applyFont="1" applyFill="1" applyBorder="1">
      <alignment vertical="center"/>
    </xf>
    <xf numFmtId="3" fontId="0" fillId="0" borderId="7" xfId="0" applyNumberFormat="1" applyBorder="1">
      <alignment vertical="center"/>
    </xf>
    <xf numFmtId="3" fontId="0" fillId="0" borderId="8" xfId="0" applyNumberFormat="1" applyBorder="1">
      <alignment vertical="center"/>
    </xf>
    <xf numFmtId="3" fontId="0" fillId="0" borderId="10" xfId="0" applyNumberFormat="1" applyBorder="1">
      <alignment vertical="center"/>
    </xf>
    <xf numFmtId="3" fontId="0" fillId="0" borderId="11" xfId="0" applyNumberFormat="1" applyBorder="1">
      <alignment vertical="center"/>
    </xf>
    <xf numFmtId="40" fontId="7" fillId="0" borderId="0" xfId="13" applyNumberFormat="1" applyFont="1" applyFill="1" applyBorder="1">
      <alignment vertical="center"/>
    </xf>
    <xf numFmtId="38" fontId="7" fillId="0" borderId="6" xfId="14" applyNumberFormat="1" applyFont="1" applyBorder="1">
      <alignment vertical="center"/>
    </xf>
    <xf numFmtId="38" fontId="7" fillId="0" borderId="7" xfId="13" applyFont="1" applyBorder="1">
      <alignment vertical="center"/>
    </xf>
    <xf numFmtId="38" fontId="7" fillId="0" borderId="8" xfId="13" applyFont="1" applyBorder="1">
      <alignment vertical="center"/>
    </xf>
    <xf numFmtId="38" fontId="7" fillId="0" borderId="7" xfId="14" applyNumberFormat="1" applyFont="1" applyBorder="1">
      <alignment vertical="center"/>
    </xf>
    <xf numFmtId="38" fontId="7" fillId="0" borderId="10" xfId="13" applyFont="1" applyBorder="1">
      <alignment vertical="center"/>
    </xf>
    <xf numFmtId="38" fontId="7" fillId="0" borderId="11" xfId="13" applyFont="1" applyBorder="1">
      <alignment vertical="center"/>
    </xf>
    <xf numFmtId="0" fontId="7" fillId="0" borderId="5" xfId="14" applyFont="1" applyBorder="1" applyAlignment="1">
      <alignment horizontal="left" vertical="center" shrinkToFit="1"/>
    </xf>
    <xf numFmtId="0" fontId="7" fillId="0" borderId="13" xfId="14" applyFont="1" applyBorder="1">
      <alignment vertical="center"/>
    </xf>
    <xf numFmtId="0" fontId="7" fillId="0" borderId="4" xfId="14" applyFont="1" applyBorder="1" applyAlignment="1">
      <alignment horizontal="center" vertical="center" wrapText="1"/>
    </xf>
    <xf numFmtId="38" fontId="0" fillId="0" borderId="2" xfId="0" applyNumberFormat="1" applyBorder="1">
      <alignment vertical="center"/>
    </xf>
    <xf numFmtId="38" fontId="0" fillId="0" borderId="1" xfId="0" applyNumberFormat="1" applyBorder="1">
      <alignment vertical="center"/>
    </xf>
    <xf numFmtId="38" fontId="0" fillId="0" borderId="4" xfId="0" applyNumberFormat="1" applyBorder="1">
      <alignment vertical="center"/>
    </xf>
    <xf numFmtId="0" fontId="0" fillId="0" borderId="4" xfId="0" applyBorder="1" applyAlignment="1">
      <alignment horizontal="center" vertical="center"/>
    </xf>
    <xf numFmtId="0" fontId="0" fillId="0" borderId="2" xfId="0" applyBorder="1" applyAlignment="1">
      <alignment horizontal="center" vertical="center"/>
    </xf>
    <xf numFmtId="0" fontId="7" fillId="0" borderId="5" xfId="0" applyFont="1" applyBorder="1" applyAlignment="1">
      <alignment horizontal="center" vertical="center"/>
    </xf>
    <xf numFmtId="38" fontId="7" fillId="3" borderId="6" xfId="9" quotePrefix="1" applyFont="1" applyFill="1" applyBorder="1" applyAlignment="1">
      <alignment horizontal="right"/>
    </xf>
    <xf numFmtId="38" fontId="7" fillId="3" borderId="14" xfId="9" quotePrefix="1" applyFont="1" applyFill="1" applyBorder="1" applyAlignment="1">
      <alignment horizontal="right"/>
    </xf>
    <xf numFmtId="38" fontId="7" fillId="3" borderId="6" xfId="13" quotePrefix="1" applyFont="1" applyFill="1" applyBorder="1" applyAlignment="1">
      <alignment horizontal="right"/>
    </xf>
    <xf numFmtId="38" fontId="7" fillId="3" borderId="14" xfId="13" quotePrefix="1" applyFont="1" applyFill="1" applyBorder="1" applyAlignment="1">
      <alignment horizontal="right"/>
    </xf>
    <xf numFmtId="0" fontId="7" fillId="0" borderId="9" xfId="0" applyFont="1" applyBorder="1" applyAlignment="1">
      <alignment horizontal="center" vertical="center"/>
    </xf>
    <xf numFmtId="38" fontId="7" fillId="3" borderId="7" xfId="9" quotePrefix="1" applyFont="1" applyFill="1" applyBorder="1" applyAlignment="1">
      <alignment horizontal="right"/>
    </xf>
    <xf numFmtId="38" fontId="7" fillId="3" borderId="8" xfId="9" quotePrefix="1" applyFont="1" applyFill="1" applyBorder="1" applyAlignment="1">
      <alignment horizontal="right"/>
    </xf>
    <xf numFmtId="0" fontId="0" fillId="0" borderId="15" xfId="0" applyBorder="1" applyAlignment="1">
      <alignment horizontal="center" vertical="center"/>
    </xf>
    <xf numFmtId="0" fontId="0" fillId="0" borderId="11" xfId="0" applyBorder="1" applyAlignment="1">
      <alignment horizontal="center" vertical="center"/>
    </xf>
    <xf numFmtId="38" fontId="7" fillId="4" borderId="15" xfId="13" applyFont="1" applyFill="1" applyBorder="1" applyAlignment="1">
      <alignment horizontal="right" vertical="top" wrapText="1"/>
    </xf>
    <xf numFmtId="3" fontId="7" fillId="4" borderId="15" xfId="0" applyNumberFormat="1" applyFont="1" applyFill="1" applyBorder="1" applyAlignment="1">
      <alignment horizontal="right" vertical="top" wrapText="1"/>
    </xf>
    <xf numFmtId="0" fontId="5" fillId="8" borderId="5" xfId="0" applyFont="1" applyFill="1" applyBorder="1" applyAlignment="1">
      <alignment horizontal="center" vertical="center" wrapText="1"/>
    </xf>
    <xf numFmtId="0" fontId="5" fillId="8" borderId="2" xfId="0" applyFont="1" applyFill="1" applyBorder="1" applyAlignment="1">
      <alignment horizontal="left"/>
    </xf>
    <xf numFmtId="0" fontId="5" fillId="8" borderId="1" xfId="0" applyFont="1" applyFill="1" applyBorder="1" applyAlignment="1">
      <alignment horizontal="center"/>
    </xf>
    <xf numFmtId="0" fontId="14" fillId="8" borderId="12" xfId="0" applyFont="1" applyFill="1" applyBorder="1" applyAlignment="1">
      <alignment horizontal="center" vertical="center"/>
    </xf>
    <xf numFmtId="0" fontId="7" fillId="8" borderId="3" xfId="0" applyFont="1" applyFill="1" applyBorder="1" applyAlignment="1">
      <alignment horizontal="center" vertical="center"/>
    </xf>
    <xf numFmtId="0" fontId="7" fillId="8" borderId="3" xfId="0" applyFont="1" applyFill="1" applyBorder="1" applyAlignment="1">
      <alignment horizontal="center" vertical="top" wrapText="1"/>
    </xf>
    <xf numFmtId="0" fontId="7" fillId="8" borderId="2" xfId="0" applyFont="1" applyFill="1" applyBorder="1" applyAlignment="1">
      <alignment horizontal="center" vertical="center"/>
    </xf>
    <xf numFmtId="0" fontId="7" fillId="8" borderId="3" xfId="0" quotePrefix="1" applyFont="1" applyFill="1" applyBorder="1" applyAlignment="1">
      <alignment horizontal="center" vertical="center" wrapText="1"/>
    </xf>
    <xf numFmtId="0" fontId="7" fillId="8" borderId="5" xfId="0" applyFont="1" applyFill="1" applyBorder="1" applyAlignment="1">
      <alignment horizontal="center" vertical="center"/>
    </xf>
    <xf numFmtId="38" fontId="7" fillId="8" borderId="6" xfId="9" applyFont="1" applyFill="1" applyBorder="1" applyAlignment="1">
      <alignment horizontal="right"/>
    </xf>
    <xf numFmtId="38" fontId="7" fillId="8" borderId="13" xfId="9" applyFont="1" applyFill="1" applyBorder="1" applyAlignment="1">
      <alignment horizontal="right"/>
    </xf>
    <xf numFmtId="38" fontId="7" fillId="8" borderId="6" xfId="9" quotePrefix="1" applyFont="1" applyFill="1" applyBorder="1" applyAlignment="1">
      <alignment horizontal="right"/>
    </xf>
    <xf numFmtId="38" fontId="7" fillId="8" borderId="14" xfId="9" quotePrefix="1" applyFont="1" applyFill="1" applyBorder="1" applyAlignment="1">
      <alignment horizontal="right"/>
    </xf>
    <xf numFmtId="0" fontId="20" fillId="8" borderId="9" xfId="0" applyFont="1" applyFill="1" applyBorder="1" applyAlignment="1"/>
    <xf numFmtId="3" fontId="20" fillId="8" borderId="7" xfId="0" applyNumberFormat="1" applyFont="1" applyFill="1" applyBorder="1" applyAlignment="1"/>
    <xf numFmtId="0" fontId="20" fillId="8" borderId="0" xfId="0" applyFont="1" applyFill="1" applyAlignment="1"/>
    <xf numFmtId="3" fontId="20" fillId="8" borderId="0" xfId="0" applyNumberFormat="1" applyFont="1" applyFill="1" applyAlignment="1"/>
    <xf numFmtId="3" fontId="20" fillId="8" borderId="8" xfId="0" applyNumberFormat="1" applyFont="1" applyFill="1" applyBorder="1" applyAlignment="1"/>
    <xf numFmtId="0" fontId="20" fillId="8" borderId="7" xfId="0" applyFont="1" applyFill="1" applyBorder="1" applyAlignment="1"/>
    <xf numFmtId="0" fontId="20" fillId="8" borderId="12" xfId="0" applyFont="1" applyFill="1" applyBorder="1" applyAlignment="1"/>
    <xf numFmtId="0" fontId="20" fillId="8" borderId="10" xfId="0" applyFont="1" applyFill="1" applyBorder="1" applyAlignment="1"/>
    <xf numFmtId="0" fontId="20" fillId="8" borderId="15" xfId="0" applyFont="1" applyFill="1" applyBorder="1" applyAlignment="1"/>
    <xf numFmtId="3" fontId="20" fillId="8" borderId="10" xfId="0" applyNumberFormat="1" applyFont="1" applyFill="1" applyBorder="1" applyAlignment="1"/>
    <xf numFmtId="3" fontId="20" fillId="8" borderId="11" xfId="0" applyNumberFormat="1" applyFont="1" applyFill="1" applyBorder="1" applyAlignment="1"/>
    <xf numFmtId="0" fontId="7" fillId="8" borderId="2" xfId="0" applyFont="1" applyFill="1" applyBorder="1" applyAlignment="1"/>
    <xf numFmtId="38" fontId="0" fillId="8" borderId="2" xfId="0" applyNumberFormat="1" applyFill="1" applyBorder="1">
      <alignment vertical="center"/>
    </xf>
    <xf numFmtId="38" fontId="0" fillId="8" borderId="1" xfId="0" applyNumberFormat="1" applyFill="1" applyBorder="1">
      <alignment vertical="center"/>
    </xf>
    <xf numFmtId="38" fontId="0" fillId="8" borderId="4" xfId="0" applyNumberFormat="1" applyFill="1" applyBorder="1">
      <alignment vertical="center"/>
    </xf>
    <xf numFmtId="0" fontId="0" fillId="8" borderId="1" xfId="0" applyFill="1" applyBorder="1" applyAlignment="1">
      <alignment horizontal="center" vertical="center"/>
    </xf>
    <xf numFmtId="0" fontId="0" fillId="8" borderId="4" xfId="0" applyFill="1" applyBorder="1" applyAlignment="1">
      <alignment horizontal="center" vertical="center"/>
    </xf>
    <xf numFmtId="3" fontId="7" fillId="3" borderId="3" xfId="0" applyNumberFormat="1" applyFont="1" applyFill="1" applyBorder="1" applyAlignment="1"/>
    <xf numFmtId="38" fontId="7" fillId="3" borderId="3" xfId="0" applyNumberFormat="1" applyFont="1" applyFill="1" applyBorder="1" applyAlignment="1"/>
    <xf numFmtId="38" fontId="7" fillId="3" borderId="4" xfId="0" applyNumberFormat="1" applyFont="1" applyFill="1" applyBorder="1" applyAlignment="1"/>
    <xf numFmtId="0" fontId="5" fillId="0" borderId="0" xfId="0" applyFont="1">
      <alignment vertical="center"/>
    </xf>
    <xf numFmtId="0" fontId="5" fillId="0" borderId="0" xfId="17" applyFont="1" applyBorder="1" applyAlignment="1" applyProtection="1">
      <alignment horizontal="right"/>
    </xf>
    <xf numFmtId="0" fontId="7" fillId="0" borderId="5" xfId="3" applyFont="1" applyBorder="1" applyAlignment="1">
      <alignment vertical="center"/>
    </xf>
    <xf numFmtId="0" fontId="7" fillId="0" borderId="0" xfId="3" applyFont="1" applyAlignment="1">
      <alignment horizontal="center" vertical="center" wrapText="1"/>
    </xf>
    <xf numFmtId="0" fontId="7" fillId="0" borderId="5" xfId="3" applyFont="1" applyBorder="1" applyAlignment="1">
      <alignment vertical="center" wrapText="1"/>
    </xf>
    <xf numFmtId="0" fontId="7" fillId="0" borderId="14" xfId="3" applyFont="1" applyBorder="1" applyAlignment="1">
      <alignment vertical="center"/>
    </xf>
    <xf numFmtId="0" fontId="7" fillId="0" borderId="2" xfId="3" applyFont="1" applyBorder="1" applyAlignment="1">
      <alignment vertical="center" wrapText="1"/>
    </xf>
    <xf numFmtId="0" fontId="7" fillId="0" borderId="1" xfId="3" applyFont="1" applyBorder="1" applyAlignment="1">
      <alignment vertical="center" wrapText="1"/>
    </xf>
    <xf numFmtId="0" fontId="7" fillId="0" borderId="0" xfId="3" applyFont="1" applyAlignment="1">
      <alignment horizontal="centerContinuous" vertical="top"/>
    </xf>
    <xf numFmtId="0" fontId="7" fillId="0" borderId="15" xfId="0" applyFont="1" applyBorder="1" applyAlignment="1">
      <alignment wrapText="1"/>
    </xf>
    <xf numFmtId="0" fontId="5" fillId="0" borderId="13" xfId="0" applyFont="1" applyBorder="1" applyAlignment="1">
      <alignment wrapText="1"/>
    </xf>
    <xf numFmtId="0" fontId="7" fillId="0" borderId="9" xfId="3" applyFont="1" applyBorder="1" applyAlignment="1">
      <alignment vertical="center"/>
    </xf>
    <xf numFmtId="0" fontId="7" fillId="0" borderId="9" xfId="3" applyFont="1" applyBorder="1" applyAlignment="1">
      <alignment horizontal="center" vertical="center" wrapText="1"/>
    </xf>
    <xf numFmtId="0" fontId="7" fillId="0" borderId="7" xfId="3" applyFont="1" applyBorder="1" applyAlignment="1">
      <alignment horizontal="center" vertical="center" wrapText="1"/>
    </xf>
    <xf numFmtId="0" fontId="7" fillId="0" borderId="0" xfId="3" applyFont="1" applyAlignment="1">
      <alignment horizontal="center" vertical="center"/>
    </xf>
    <xf numFmtId="0" fontId="7" fillId="0" borderId="9" xfId="3" applyFont="1" applyBorder="1" applyAlignment="1">
      <alignment vertical="center" wrapText="1"/>
    </xf>
    <xf numFmtId="0" fontId="7" fillId="0" borderId="7" xfId="3" applyFont="1" applyBorder="1" applyAlignment="1">
      <alignment vertical="center"/>
    </xf>
    <xf numFmtId="0" fontId="7" fillId="0" borderId="8" xfId="3" applyFont="1" applyBorder="1" applyAlignment="1">
      <alignment vertical="center"/>
    </xf>
    <xf numFmtId="49" fontId="7" fillId="0" borderId="12" xfId="2" applyNumberFormat="1" applyFont="1" applyBorder="1" applyAlignment="1">
      <alignment horizontal="center" vertical="center"/>
    </xf>
    <xf numFmtId="49" fontId="7" fillId="0" borderId="10" xfId="2" applyNumberFormat="1" applyFont="1" applyBorder="1" applyAlignment="1">
      <alignment horizontal="center" vertical="center"/>
    </xf>
    <xf numFmtId="0" fontId="5" fillId="0" borderId="15" xfId="0" applyFont="1" applyBorder="1" applyAlignment="1">
      <alignment wrapText="1"/>
    </xf>
    <xf numFmtId="49" fontId="5" fillId="0" borderId="3" xfId="2" applyNumberFormat="1" applyFont="1" applyBorder="1" applyAlignment="1">
      <alignment horizontal="center" vertical="center"/>
    </xf>
    <xf numFmtId="0" fontId="7" fillId="0" borderId="0" xfId="2" applyFont="1" applyAlignment="1">
      <alignment horizontal="left" vertical="center"/>
    </xf>
    <xf numFmtId="0" fontId="7" fillId="0" borderId="5" xfId="2" applyFont="1" applyBorder="1" applyAlignment="1">
      <alignment horizontal="left" vertical="center"/>
    </xf>
    <xf numFmtId="183" fontId="7" fillId="0" borderId="0" xfId="3" quotePrefix="1" applyNumberFormat="1" applyFont="1" applyAlignment="1">
      <alignment horizontal="right" vertical="center"/>
    </xf>
    <xf numFmtId="49" fontId="5" fillId="0" borderId="8" xfId="0" applyNumberFormat="1" applyFont="1" applyBorder="1" applyAlignment="1">
      <alignment horizontal="left" vertical="top"/>
    </xf>
    <xf numFmtId="49" fontId="5" fillId="0" borderId="7" xfId="0" applyNumberFormat="1" applyFont="1" applyBorder="1" applyAlignment="1">
      <alignment vertical="top"/>
    </xf>
    <xf numFmtId="49" fontId="5" fillId="0" borderId="6" xfId="0" applyNumberFormat="1" applyFont="1" applyBorder="1" applyAlignment="1">
      <alignment vertical="top"/>
    </xf>
    <xf numFmtId="49" fontId="5" fillId="0" borderId="5" xfId="0" applyNumberFormat="1" applyFont="1" applyBorder="1" applyAlignment="1">
      <alignment horizontal="left" vertical="top"/>
    </xf>
    <xf numFmtId="49" fontId="5" fillId="0" borderId="6" xfId="0" applyNumberFormat="1" applyFont="1" applyBorder="1" applyAlignment="1">
      <alignment horizontal="left" vertical="top"/>
    </xf>
    <xf numFmtId="49" fontId="7" fillId="0" borderId="9" xfId="2" applyNumberFormat="1" applyFont="1" applyBorder="1" applyAlignment="1">
      <alignment horizontal="left" vertical="center"/>
    </xf>
    <xf numFmtId="49" fontId="5" fillId="0" borderId="9" xfId="0" applyNumberFormat="1" applyFont="1" applyBorder="1" applyAlignment="1">
      <alignment horizontal="left" vertical="top"/>
    </xf>
    <xf numFmtId="49" fontId="5" fillId="0" borderId="7" xfId="0" applyNumberFormat="1" applyFont="1" applyBorder="1" applyAlignment="1">
      <alignment horizontal="left" vertical="top"/>
    </xf>
    <xf numFmtId="49" fontId="7" fillId="0" borderId="15" xfId="2" applyNumberFormat="1" applyFont="1" applyBorder="1" applyAlignment="1">
      <alignment horizontal="left" vertical="center"/>
    </xf>
    <xf numFmtId="49" fontId="7" fillId="0" borderId="12" xfId="2" applyNumberFormat="1" applyFont="1" applyBorder="1" applyAlignment="1">
      <alignment horizontal="left" vertical="center"/>
    </xf>
    <xf numFmtId="49" fontId="5" fillId="0" borderId="11" xfId="0" applyNumberFormat="1" applyFont="1" applyBorder="1" applyAlignment="1">
      <alignment horizontal="left" vertical="top"/>
    </xf>
    <xf numFmtId="49" fontId="5" fillId="0" borderId="10" xfId="0" applyNumberFormat="1" applyFont="1" applyBorder="1" applyAlignment="1">
      <alignment vertical="top"/>
    </xf>
    <xf numFmtId="49" fontId="5" fillId="0" borderId="12" xfId="0" applyNumberFormat="1" applyFont="1" applyBorder="1" applyAlignment="1">
      <alignment horizontal="left" vertical="top"/>
    </xf>
    <xf numFmtId="49" fontId="5" fillId="0" borderId="10" xfId="0" applyNumberFormat="1" applyFont="1" applyBorder="1" applyAlignment="1">
      <alignment horizontal="left" vertical="top"/>
    </xf>
    <xf numFmtId="0" fontId="7" fillId="0" borderId="7" xfId="2" applyFont="1" applyBorder="1" applyAlignment="1">
      <alignment horizontal="left" vertical="center"/>
    </xf>
    <xf numFmtId="49" fontId="7" fillId="0" borderId="7" xfId="2" applyNumberFormat="1" applyFont="1" applyBorder="1" applyAlignment="1">
      <alignment horizontal="left" vertical="center"/>
    </xf>
    <xf numFmtId="49" fontId="7" fillId="0" borderId="10" xfId="2" applyNumberFormat="1" applyFont="1" applyBorder="1" applyAlignment="1">
      <alignment horizontal="left" vertical="center"/>
    </xf>
    <xf numFmtId="0" fontId="7" fillId="0" borderId="16" xfId="3" applyFont="1" applyBorder="1" applyAlignment="1">
      <alignment horizontal="center" vertical="center"/>
    </xf>
    <xf numFmtId="0" fontId="7" fillId="0" borderId="17" xfId="0" applyFont="1" applyBorder="1" applyAlignment="1">
      <alignment horizontal="center" vertical="center"/>
    </xf>
    <xf numFmtId="0" fontId="7" fillId="0" borderId="7" xfId="0" applyFont="1" applyBorder="1" applyAlignment="1">
      <alignment horizontal="center" vertical="center"/>
    </xf>
    <xf numFmtId="0" fontId="11" fillId="0" borderId="0" xfId="0" applyFont="1" applyAlignment="1"/>
    <xf numFmtId="181" fontId="5" fillId="0" borderId="0" xfId="3" quotePrefix="1" applyNumberFormat="1" applyFont="1" applyAlignment="1">
      <alignment horizontal="right" vertical="center"/>
    </xf>
    <xf numFmtId="181" fontId="5" fillId="0" borderId="0" xfId="3" applyNumberFormat="1" applyFont="1" applyAlignment="1">
      <alignment horizontal="right" vertical="center"/>
    </xf>
    <xf numFmtId="184" fontId="7" fillId="0" borderId="0" xfId="0" applyNumberFormat="1" applyFont="1" applyAlignment="1"/>
    <xf numFmtId="0" fontId="7" fillId="0" borderId="0" xfId="0" applyFont="1" applyAlignment="1">
      <alignment horizontal="center"/>
    </xf>
    <xf numFmtId="184" fontId="7" fillId="0" borderId="0" xfId="0" applyNumberFormat="1" applyFont="1" applyAlignment="1">
      <alignment horizontal="right"/>
    </xf>
    <xf numFmtId="185" fontId="18" fillId="0" borderId="0" xfId="0" applyNumberFormat="1" applyFont="1" applyAlignment="1">
      <alignment horizontal="right" vertical="center"/>
    </xf>
    <xf numFmtId="176" fontId="5" fillId="3" borderId="5" xfId="0" applyNumberFormat="1" applyFont="1" applyFill="1" applyBorder="1" applyAlignment="1">
      <alignment horizontal="right" vertical="center"/>
    </xf>
    <xf numFmtId="176" fontId="5" fillId="3" borderId="6" xfId="0" applyNumberFormat="1" applyFont="1" applyFill="1" applyBorder="1" applyAlignment="1">
      <alignment horizontal="right" vertical="center"/>
    </xf>
    <xf numFmtId="176" fontId="5" fillId="3" borderId="9" xfId="0" applyNumberFormat="1" applyFont="1" applyFill="1" applyBorder="1" applyAlignment="1">
      <alignment horizontal="right" vertical="center"/>
    </xf>
    <xf numFmtId="176" fontId="5" fillId="3" borderId="7" xfId="0" applyNumberFormat="1" applyFont="1" applyFill="1" applyBorder="1" applyAlignment="1">
      <alignment horizontal="right" vertical="center"/>
    </xf>
    <xf numFmtId="176" fontId="5" fillId="3" borderId="12" xfId="0" applyNumberFormat="1" applyFont="1" applyFill="1" applyBorder="1" applyAlignment="1">
      <alignment horizontal="right" vertical="center"/>
    </xf>
    <xf numFmtId="176" fontId="5" fillId="3" borderId="10" xfId="0" applyNumberFormat="1" applyFont="1" applyFill="1" applyBorder="1" applyAlignment="1">
      <alignment horizontal="right" vertical="center"/>
    </xf>
    <xf numFmtId="184" fontId="7" fillId="3" borderId="9" xfId="0" quotePrefix="1" applyNumberFormat="1" applyFont="1" applyFill="1" applyBorder="1" applyAlignment="1">
      <alignment horizontal="right" vertical="center"/>
    </xf>
    <xf numFmtId="184" fontId="7" fillId="3" borderId="5" xfId="0" quotePrefix="1" applyNumberFormat="1" applyFont="1" applyFill="1" applyBorder="1" applyAlignment="1">
      <alignment horizontal="right" vertical="center"/>
    </xf>
    <xf numFmtId="184" fontId="7" fillId="3" borderId="7" xfId="0" quotePrefix="1" applyNumberFormat="1" applyFont="1" applyFill="1" applyBorder="1" applyAlignment="1">
      <alignment horizontal="right" vertical="center"/>
    </xf>
    <xf numFmtId="184" fontId="7" fillId="3" borderId="12" xfId="0" quotePrefix="1" applyNumberFormat="1" applyFont="1" applyFill="1" applyBorder="1" applyAlignment="1">
      <alignment horizontal="right" vertical="center"/>
    </xf>
    <xf numFmtId="184" fontId="7" fillId="3" borderId="10" xfId="0" quotePrefix="1" applyNumberFormat="1" applyFont="1" applyFill="1" applyBorder="1" applyAlignment="1">
      <alignment horizontal="right" vertical="center"/>
    </xf>
    <xf numFmtId="181" fontId="5" fillId="3" borderId="7" xfId="3" quotePrefix="1" applyNumberFormat="1" applyFont="1" applyFill="1" applyBorder="1" applyAlignment="1">
      <alignment horizontal="right" vertical="center"/>
    </xf>
    <xf numFmtId="181" fontId="5" fillId="3" borderId="5" xfId="3" quotePrefix="1" applyNumberFormat="1" applyFont="1" applyFill="1" applyBorder="1" applyAlignment="1">
      <alignment horizontal="right" vertical="center"/>
    </xf>
    <xf numFmtId="181" fontId="5" fillId="3" borderId="6" xfId="3" quotePrefix="1" applyNumberFormat="1" applyFont="1" applyFill="1" applyBorder="1" applyAlignment="1">
      <alignment horizontal="right" vertical="center"/>
    </xf>
    <xf numFmtId="181" fontId="5" fillId="3" borderId="9" xfId="3" quotePrefix="1" applyNumberFormat="1" applyFont="1" applyFill="1" applyBorder="1" applyAlignment="1">
      <alignment horizontal="right" vertical="center"/>
    </xf>
    <xf numFmtId="181" fontId="5" fillId="3" borderId="10" xfId="3" quotePrefix="1" applyNumberFormat="1" applyFont="1" applyFill="1" applyBorder="1" applyAlignment="1">
      <alignment horizontal="right" vertical="center"/>
    </xf>
    <xf numFmtId="181" fontId="5" fillId="3" borderId="12" xfId="3" quotePrefix="1" applyNumberFormat="1" applyFont="1" applyFill="1" applyBorder="1" applyAlignment="1">
      <alignment horizontal="right" vertical="center"/>
    </xf>
    <xf numFmtId="181" fontId="5" fillId="3" borderId="10" xfId="3" applyNumberFormat="1" applyFont="1" applyFill="1" applyBorder="1" applyAlignment="1">
      <alignment horizontal="right" vertical="center"/>
    </xf>
    <xf numFmtId="181" fontId="5" fillId="3" borderId="7" xfId="3" applyNumberFormat="1" applyFont="1" applyFill="1" applyBorder="1" applyAlignment="1">
      <alignment horizontal="right" vertical="center"/>
    </xf>
    <xf numFmtId="181" fontId="5" fillId="3" borderId="9" xfId="3" applyNumberFormat="1" applyFont="1" applyFill="1" applyBorder="1" applyAlignment="1">
      <alignment horizontal="right" vertical="center"/>
    </xf>
    <xf numFmtId="181" fontId="5" fillId="3" borderId="12" xfId="3" applyNumberFormat="1" applyFont="1" applyFill="1" applyBorder="1" applyAlignment="1">
      <alignment horizontal="right" vertical="center"/>
    </xf>
    <xf numFmtId="3" fontId="7" fillId="3" borderId="9" xfId="0" applyNumberFormat="1" applyFont="1" applyFill="1" applyBorder="1" applyAlignment="1"/>
    <xf numFmtId="0" fontId="7" fillId="3" borderId="12" xfId="0" applyFont="1" applyFill="1" applyBorder="1" applyAlignment="1"/>
    <xf numFmtId="38" fontId="7" fillId="3" borderId="13" xfId="9" applyFont="1" applyFill="1" applyBorder="1" applyAlignment="1">
      <alignment vertical="center"/>
    </xf>
    <xf numFmtId="38" fontId="7" fillId="3" borderId="14" xfId="9" applyFont="1" applyFill="1" applyBorder="1" applyAlignment="1">
      <alignment vertical="center"/>
    </xf>
    <xf numFmtId="38" fontId="7" fillId="3" borderId="0" xfId="9" applyFont="1" applyFill="1" applyBorder="1" applyAlignment="1">
      <alignment vertical="center"/>
    </xf>
    <xf numFmtId="38" fontId="7" fillId="3" borderId="8" xfId="9" applyFont="1" applyFill="1" applyBorder="1" applyAlignment="1">
      <alignment vertical="center"/>
    </xf>
    <xf numFmtId="38" fontId="7" fillId="3" borderId="15" xfId="9" applyFont="1" applyFill="1" applyBorder="1" applyAlignment="1">
      <alignment vertical="center"/>
    </xf>
    <xf numFmtId="38" fontId="7" fillId="3" borderId="11" xfId="9" applyFont="1" applyFill="1" applyBorder="1" applyAlignment="1">
      <alignment vertical="center"/>
    </xf>
    <xf numFmtId="38" fontId="7" fillId="3" borderId="6" xfId="9" applyFont="1" applyFill="1" applyBorder="1" applyAlignment="1">
      <alignment vertical="center"/>
    </xf>
    <xf numFmtId="38" fontId="7" fillId="3" borderId="7" xfId="9" applyFont="1" applyFill="1" applyBorder="1" applyAlignment="1">
      <alignment vertical="center"/>
    </xf>
    <xf numFmtId="38" fontId="7" fillId="3" borderId="10" xfId="9" applyFont="1" applyFill="1" applyBorder="1" applyAlignment="1">
      <alignment vertical="center"/>
    </xf>
    <xf numFmtId="38" fontId="7" fillId="3" borderId="0" xfId="9" applyFont="1" applyFill="1" applyAlignment="1">
      <alignment vertical="center"/>
    </xf>
    <xf numFmtId="37" fontId="5" fillId="3" borderId="5" xfId="0" applyNumberFormat="1" applyFont="1" applyFill="1" applyBorder="1" applyAlignment="1">
      <alignment horizontal="right"/>
    </xf>
    <xf numFmtId="37" fontId="5" fillId="3" borderId="6" xfId="0" applyNumberFormat="1" applyFont="1" applyFill="1" applyBorder="1" applyAlignment="1">
      <alignment horizontal="right"/>
    </xf>
    <xf numFmtId="37" fontId="5" fillId="3" borderId="9" xfId="0" applyNumberFormat="1" applyFont="1" applyFill="1" applyBorder="1" applyAlignment="1">
      <alignment horizontal="right"/>
    </xf>
    <xf numFmtId="37" fontId="5" fillId="3" borderId="7" xfId="0" applyNumberFormat="1" applyFont="1" applyFill="1" applyBorder="1" applyAlignment="1">
      <alignment horizontal="right"/>
    </xf>
    <xf numFmtId="37" fontId="5" fillId="3" borderId="12" xfId="0" applyNumberFormat="1" applyFont="1" applyFill="1" applyBorder="1" applyAlignment="1">
      <alignment horizontal="right"/>
    </xf>
    <xf numFmtId="37" fontId="5" fillId="3" borderId="10" xfId="0" applyNumberFormat="1" applyFont="1" applyFill="1" applyBorder="1" applyAlignment="1">
      <alignment horizontal="right"/>
    </xf>
    <xf numFmtId="37" fontId="5" fillId="3" borderId="9" xfId="0" quotePrefix="1" applyNumberFormat="1" applyFont="1" applyFill="1" applyBorder="1" applyAlignment="1">
      <alignment horizontal="right"/>
    </xf>
    <xf numFmtId="37" fontId="5" fillId="3" borderId="12" xfId="0" quotePrefix="1" applyNumberFormat="1" applyFont="1" applyFill="1" applyBorder="1" applyAlignment="1">
      <alignment horizontal="right"/>
    </xf>
    <xf numFmtId="37" fontId="5" fillId="3" borderId="5" xfId="0" quotePrefix="1" applyNumberFormat="1" applyFont="1" applyFill="1" applyBorder="1" applyAlignment="1">
      <alignment horizontal="right"/>
    </xf>
    <xf numFmtId="180" fontId="5" fillId="0" borderId="5" xfId="16" applyNumberFormat="1" applyFont="1" applyFill="1" applyBorder="1" applyAlignment="1">
      <alignment horizontal="right" vertical="center"/>
    </xf>
    <xf numFmtId="180" fontId="5" fillId="0" borderId="6" xfId="16" applyNumberFormat="1" applyFont="1" applyFill="1" applyBorder="1" applyAlignment="1">
      <alignment horizontal="right" vertical="center"/>
    </xf>
    <xf numFmtId="180" fontId="5" fillId="0" borderId="9" xfId="16" applyNumberFormat="1" applyFont="1" applyFill="1" applyBorder="1" applyAlignment="1">
      <alignment horizontal="right" vertical="center"/>
    </xf>
    <xf numFmtId="180" fontId="5" fillId="0" borderId="7" xfId="16" applyNumberFormat="1" applyFont="1" applyFill="1" applyBorder="1" applyAlignment="1">
      <alignment horizontal="right" vertical="center"/>
    </xf>
    <xf numFmtId="180" fontId="5" fillId="0" borderId="12" xfId="16" applyNumberFormat="1" applyFont="1" applyFill="1" applyBorder="1" applyAlignment="1">
      <alignment horizontal="right" vertical="center"/>
    </xf>
    <xf numFmtId="180" fontId="5" fillId="0" borderId="10" xfId="16" applyNumberFormat="1" applyFont="1" applyFill="1" applyBorder="1" applyAlignment="1">
      <alignment horizontal="right" vertical="center"/>
    </xf>
    <xf numFmtId="180" fontId="7" fillId="0" borderId="9" xfId="16" quotePrefix="1" applyNumberFormat="1" applyFont="1" applyFill="1" applyBorder="1" applyAlignment="1">
      <alignment horizontal="right" vertical="center"/>
    </xf>
    <xf numFmtId="180" fontId="7" fillId="0" borderId="5" xfId="16" quotePrefix="1" applyNumberFormat="1" applyFont="1" applyFill="1" applyBorder="1" applyAlignment="1">
      <alignment horizontal="right" vertical="center"/>
    </xf>
    <xf numFmtId="180" fontId="7" fillId="0" borderId="7" xfId="16" quotePrefix="1" applyNumberFormat="1" applyFont="1" applyFill="1" applyBorder="1" applyAlignment="1">
      <alignment horizontal="right" vertical="center"/>
    </xf>
    <xf numFmtId="180" fontId="7" fillId="0" borderId="12" xfId="16" quotePrefix="1" applyNumberFormat="1" applyFont="1" applyFill="1" applyBorder="1" applyAlignment="1">
      <alignment horizontal="right" vertical="center"/>
    </xf>
    <xf numFmtId="180" fontId="7" fillId="0" borderId="10" xfId="16" quotePrefix="1" applyNumberFormat="1" applyFont="1" applyFill="1" applyBorder="1" applyAlignment="1">
      <alignment horizontal="right" vertical="center"/>
    </xf>
    <xf numFmtId="38" fontId="5" fillId="0" borderId="7" xfId="13" quotePrefix="1" applyFont="1" applyFill="1" applyBorder="1" applyAlignment="1">
      <alignment horizontal="right" vertical="center"/>
    </xf>
    <xf numFmtId="38" fontId="5" fillId="0" borderId="5" xfId="13" quotePrefix="1" applyFont="1" applyFill="1" applyBorder="1" applyAlignment="1">
      <alignment horizontal="right" vertical="center"/>
    </xf>
    <xf numFmtId="38" fontId="5" fillId="0" borderId="6" xfId="13" quotePrefix="1" applyFont="1" applyFill="1" applyBorder="1" applyAlignment="1">
      <alignment horizontal="right" vertical="center"/>
    </xf>
    <xf numFmtId="38" fontId="5" fillId="0" borderId="9" xfId="13" quotePrefix="1" applyFont="1" applyFill="1" applyBorder="1" applyAlignment="1">
      <alignment horizontal="right" vertical="center"/>
    </xf>
    <xf numFmtId="38" fontId="5" fillId="0" borderId="10" xfId="13" quotePrefix="1" applyFont="1" applyFill="1" applyBorder="1" applyAlignment="1">
      <alignment horizontal="right" vertical="center"/>
    </xf>
    <xf numFmtId="38" fontId="5" fillId="0" borderId="12" xfId="13" quotePrefix="1" applyFont="1" applyFill="1" applyBorder="1" applyAlignment="1">
      <alignment horizontal="right" vertical="center"/>
    </xf>
    <xf numFmtId="38" fontId="5" fillId="0" borderId="10" xfId="13" applyFont="1" applyFill="1" applyBorder="1" applyAlignment="1">
      <alignment horizontal="right" vertical="center"/>
    </xf>
    <xf numFmtId="38" fontId="5" fillId="0" borderId="7" xfId="13" applyFont="1" applyFill="1" applyBorder="1" applyAlignment="1">
      <alignment horizontal="right" vertical="center"/>
    </xf>
    <xf numFmtId="38" fontId="5" fillId="0" borderId="9" xfId="13" applyFont="1" applyFill="1" applyBorder="1" applyAlignment="1">
      <alignment horizontal="right" vertical="center"/>
    </xf>
    <xf numFmtId="38" fontId="5" fillId="0" borderId="12" xfId="13" applyFont="1" applyFill="1" applyBorder="1" applyAlignment="1">
      <alignment horizontal="right" vertical="center"/>
    </xf>
    <xf numFmtId="38" fontId="7" fillId="0" borderId="7" xfId="13" quotePrefix="1" applyFont="1" applyFill="1" applyBorder="1" applyAlignment="1">
      <alignment horizontal="right" vertical="center"/>
    </xf>
    <xf numFmtId="38" fontId="7" fillId="0" borderId="9" xfId="13" quotePrefix="1" applyFont="1" applyFill="1" applyBorder="1" applyAlignment="1">
      <alignment horizontal="right" vertical="center"/>
    </xf>
    <xf numFmtId="38" fontId="7" fillId="0" borderId="9" xfId="13" applyFont="1" applyFill="1" applyBorder="1" applyAlignment="1"/>
    <xf numFmtId="38" fontId="7" fillId="0" borderId="5" xfId="13" quotePrefix="1" applyFont="1" applyFill="1" applyBorder="1" applyAlignment="1">
      <alignment horizontal="right" vertical="center"/>
    </xf>
    <xf numFmtId="38" fontId="7" fillId="0" borderId="10" xfId="13" quotePrefix="1" applyFont="1" applyFill="1" applyBorder="1" applyAlignment="1">
      <alignment horizontal="right" vertical="center"/>
    </xf>
    <xf numFmtId="38" fontId="7" fillId="0" borderId="12" xfId="13" quotePrefix="1" applyFont="1" applyFill="1" applyBorder="1" applyAlignment="1">
      <alignment horizontal="right" vertical="center"/>
    </xf>
    <xf numFmtId="38" fontId="7" fillId="0" borderId="12" xfId="13" applyFont="1" applyFill="1" applyBorder="1" applyAlignment="1"/>
    <xf numFmtId="180" fontId="5" fillId="0" borderId="7" xfId="16" quotePrefix="1" applyNumberFormat="1" applyFont="1" applyFill="1" applyBorder="1" applyAlignment="1">
      <alignment horizontal="right" vertical="center"/>
    </xf>
    <xf numFmtId="180" fontId="5" fillId="0" borderId="5" xfId="16" quotePrefix="1" applyNumberFormat="1" applyFont="1" applyFill="1" applyBorder="1" applyAlignment="1">
      <alignment horizontal="right" vertical="center"/>
    </xf>
    <xf numFmtId="180" fontId="5" fillId="0" borderId="6" xfId="16" quotePrefix="1" applyNumberFormat="1" applyFont="1" applyFill="1" applyBorder="1" applyAlignment="1">
      <alignment horizontal="right" vertical="center"/>
    </xf>
    <xf numFmtId="180" fontId="5" fillId="0" borderId="9" xfId="16" quotePrefix="1" applyNumberFormat="1" applyFont="1" applyFill="1" applyBorder="1" applyAlignment="1">
      <alignment horizontal="right" vertical="center"/>
    </xf>
    <xf numFmtId="180" fontId="5" fillId="0" borderId="10" xfId="16" quotePrefix="1" applyNumberFormat="1" applyFont="1" applyFill="1" applyBorder="1" applyAlignment="1">
      <alignment horizontal="right" vertical="center"/>
    </xf>
    <xf numFmtId="180" fontId="5" fillId="0" borderId="12" xfId="16" quotePrefix="1" applyNumberFormat="1" applyFont="1" applyFill="1" applyBorder="1" applyAlignment="1">
      <alignment horizontal="right" vertical="center"/>
    </xf>
    <xf numFmtId="180" fontId="7" fillId="0" borderId="13" xfId="16" applyNumberFormat="1" applyFont="1" applyFill="1" applyBorder="1" applyAlignment="1">
      <alignment vertical="center"/>
    </xf>
    <xf numFmtId="180" fontId="7" fillId="0" borderId="14" xfId="16" applyNumberFormat="1" applyFont="1" applyFill="1" applyBorder="1" applyAlignment="1">
      <alignment vertical="center"/>
    </xf>
    <xf numFmtId="180" fontId="7" fillId="0" borderId="0" xfId="16" applyNumberFormat="1" applyFont="1" applyFill="1" applyBorder="1" applyAlignment="1">
      <alignment vertical="center"/>
    </xf>
    <xf numFmtId="180" fontId="7" fillId="0" borderId="8" xfId="16" applyNumberFormat="1" applyFont="1" applyFill="1" applyBorder="1" applyAlignment="1">
      <alignment vertical="center"/>
    </xf>
    <xf numFmtId="180" fontId="7" fillId="0" borderId="15" xfId="16" applyNumberFormat="1" applyFont="1" applyFill="1" applyBorder="1" applyAlignment="1">
      <alignment vertical="center"/>
    </xf>
    <xf numFmtId="180" fontId="7" fillId="0" borderId="11" xfId="16" applyNumberFormat="1" applyFont="1" applyFill="1" applyBorder="1" applyAlignment="1">
      <alignment vertical="center"/>
    </xf>
    <xf numFmtId="180" fontId="7" fillId="0" borderId="6" xfId="16" applyNumberFormat="1" applyFont="1" applyFill="1" applyBorder="1" applyAlignment="1">
      <alignment vertical="center"/>
    </xf>
    <xf numFmtId="180" fontId="7" fillId="0" borderId="7" xfId="16" applyNumberFormat="1" applyFont="1" applyFill="1" applyBorder="1" applyAlignment="1">
      <alignment vertical="center"/>
    </xf>
    <xf numFmtId="180" fontId="7" fillId="0" borderId="10" xfId="16" applyNumberFormat="1" applyFont="1" applyFill="1" applyBorder="1" applyAlignment="1">
      <alignment vertical="center"/>
    </xf>
    <xf numFmtId="180" fontId="7" fillId="0" borderId="0" xfId="16" applyNumberFormat="1" applyFont="1" applyFill="1" applyAlignment="1">
      <alignment vertical="center"/>
    </xf>
    <xf numFmtId="180" fontId="5" fillId="0" borderId="5" xfId="16" applyNumberFormat="1" applyFont="1" applyFill="1" applyBorder="1" applyAlignment="1">
      <alignment horizontal="right"/>
    </xf>
    <xf numFmtId="180" fontId="5" fillId="0" borderId="6" xfId="16" applyNumberFormat="1" applyFont="1" applyFill="1" applyBorder="1" applyAlignment="1">
      <alignment horizontal="right"/>
    </xf>
    <xf numFmtId="180" fontId="5" fillId="0" borderId="9" xfId="16" applyNumberFormat="1" applyFont="1" applyFill="1" applyBorder="1" applyAlignment="1">
      <alignment horizontal="right"/>
    </xf>
    <xf numFmtId="180" fontId="5" fillId="0" borderId="7" xfId="16" applyNumberFormat="1" applyFont="1" applyFill="1" applyBorder="1" applyAlignment="1">
      <alignment horizontal="right"/>
    </xf>
    <xf numFmtId="180" fontId="5" fillId="0" borderId="12" xfId="16" applyNumberFormat="1" applyFont="1" applyFill="1" applyBorder="1" applyAlignment="1">
      <alignment horizontal="right"/>
    </xf>
    <xf numFmtId="180" fontId="5" fillId="0" borderId="10" xfId="16" applyNumberFormat="1" applyFont="1" applyFill="1" applyBorder="1" applyAlignment="1">
      <alignment horizontal="right"/>
    </xf>
    <xf numFmtId="180" fontId="5" fillId="0" borderId="9" xfId="16" quotePrefix="1" applyNumberFormat="1" applyFont="1" applyFill="1" applyBorder="1" applyAlignment="1">
      <alignment horizontal="right"/>
    </xf>
    <xf numFmtId="180" fontId="5" fillId="0" borderId="12" xfId="16" quotePrefix="1" applyNumberFormat="1" applyFont="1" applyFill="1" applyBorder="1" applyAlignment="1">
      <alignment horizontal="right"/>
    </xf>
    <xf numFmtId="180" fontId="5" fillId="0" borderId="5" xfId="16" quotePrefix="1" applyNumberFormat="1" applyFont="1" applyFill="1" applyBorder="1" applyAlignment="1">
      <alignment horizontal="right"/>
    </xf>
    <xf numFmtId="38" fontId="5" fillId="0" borderId="5" xfId="13" applyFont="1" applyFill="1" applyBorder="1" applyAlignment="1">
      <alignment horizontal="right" vertical="center"/>
    </xf>
    <xf numFmtId="38" fontId="5" fillId="0" borderId="6" xfId="13" applyFont="1" applyFill="1" applyBorder="1" applyAlignment="1">
      <alignment horizontal="right" vertical="center"/>
    </xf>
    <xf numFmtId="38" fontId="7" fillId="0" borderId="13" xfId="13" applyFont="1" applyFill="1" applyBorder="1" applyAlignment="1">
      <alignment vertical="center"/>
    </xf>
    <xf numFmtId="38" fontId="7" fillId="0" borderId="14" xfId="13" applyFont="1" applyFill="1" applyBorder="1" applyAlignment="1">
      <alignment vertical="center"/>
    </xf>
    <xf numFmtId="38" fontId="7" fillId="0" borderId="0" xfId="13" applyFont="1" applyFill="1" applyBorder="1" applyAlignment="1">
      <alignment vertical="center"/>
    </xf>
    <xf numFmtId="38" fontId="7" fillId="0" borderId="8" xfId="13" applyFont="1" applyFill="1" applyBorder="1" applyAlignment="1">
      <alignment vertical="center"/>
    </xf>
    <xf numFmtId="38" fontId="7" fillId="0" borderId="15" xfId="13" applyFont="1" applyFill="1" applyBorder="1" applyAlignment="1">
      <alignment vertical="center"/>
    </xf>
    <xf numFmtId="38" fontId="7" fillId="0" borderId="11" xfId="13" applyFont="1" applyFill="1" applyBorder="1" applyAlignment="1">
      <alignment vertical="center"/>
    </xf>
    <xf numFmtId="38" fontId="7" fillId="0" borderId="6" xfId="13" applyFont="1" applyFill="1" applyBorder="1" applyAlignment="1">
      <alignment vertical="center"/>
    </xf>
    <xf numFmtId="38" fontId="7" fillId="0" borderId="7" xfId="13" applyFont="1" applyFill="1" applyBorder="1" applyAlignment="1">
      <alignment vertical="center"/>
    </xf>
    <xf numFmtId="38" fontId="7" fillId="0" borderId="10" xfId="13" applyFont="1" applyFill="1" applyBorder="1" applyAlignment="1">
      <alignment vertical="center"/>
    </xf>
    <xf numFmtId="38" fontId="7" fillId="0" borderId="0" xfId="13" applyFont="1" applyFill="1" applyAlignment="1">
      <alignment vertical="center"/>
    </xf>
    <xf numFmtId="38" fontId="5" fillId="0" borderId="5" xfId="13" applyFont="1" applyFill="1" applyBorder="1" applyAlignment="1">
      <alignment horizontal="right"/>
    </xf>
    <xf numFmtId="38" fontId="5" fillId="0" borderId="6" xfId="13" applyFont="1" applyFill="1" applyBorder="1" applyAlignment="1">
      <alignment horizontal="right"/>
    </xf>
    <xf numFmtId="38" fontId="5" fillId="0" borderId="9" xfId="13" applyFont="1" applyFill="1" applyBorder="1" applyAlignment="1">
      <alignment horizontal="right"/>
    </xf>
    <xf numFmtId="38" fontId="5" fillId="0" borderId="7" xfId="13" applyFont="1" applyFill="1" applyBorder="1" applyAlignment="1">
      <alignment horizontal="right"/>
    </xf>
    <xf numFmtId="38" fontId="5" fillId="0" borderId="12" xfId="13" applyFont="1" applyFill="1" applyBorder="1" applyAlignment="1">
      <alignment horizontal="right"/>
    </xf>
    <xf numFmtId="38" fontId="5" fillId="0" borderId="10" xfId="13" applyFont="1" applyFill="1" applyBorder="1" applyAlignment="1">
      <alignment horizontal="right"/>
    </xf>
    <xf numFmtId="38" fontId="5" fillId="0" borderId="9" xfId="13" quotePrefix="1" applyFont="1" applyFill="1" applyBorder="1" applyAlignment="1">
      <alignment horizontal="right"/>
    </xf>
    <xf numFmtId="38" fontId="5" fillId="0" borderId="12" xfId="13" quotePrefix="1" applyFont="1" applyFill="1" applyBorder="1" applyAlignment="1">
      <alignment horizontal="right"/>
    </xf>
    <xf numFmtId="38" fontId="5" fillId="0" borderId="5" xfId="13" quotePrefix="1" applyFont="1" applyFill="1" applyBorder="1" applyAlignment="1">
      <alignment horizontal="right"/>
    </xf>
    <xf numFmtId="0" fontId="7" fillId="0" borderId="5" xfId="3" applyFont="1" applyBorder="1" applyAlignment="1">
      <alignment horizontal="center" vertical="center"/>
    </xf>
    <xf numFmtId="0" fontId="5" fillId="8" borderId="2" xfId="0" applyFont="1" applyFill="1" applyBorder="1" applyAlignment="1"/>
    <xf numFmtId="0" fontId="5" fillId="8" borderId="1" xfId="0" applyFont="1" applyFill="1" applyBorder="1" applyAlignment="1"/>
    <xf numFmtId="0" fontId="7" fillId="8" borderId="1" xfId="0" applyFont="1" applyFill="1" applyBorder="1" applyAlignment="1"/>
    <xf numFmtId="0" fontId="7" fillId="8" borderId="3" xfId="0" applyFont="1" applyFill="1" applyBorder="1">
      <alignment vertical="center"/>
    </xf>
    <xf numFmtId="0" fontId="7" fillId="8" borderId="5" xfId="0" applyFont="1" applyFill="1" applyBorder="1">
      <alignment vertical="center"/>
    </xf>
    <xf numFmtId="0" fontId="7" fillId="8" borderId="5" xfId="0" applyFont="1" applyFill="1" applyBorder="1" applyAlignment="1">
      <alignment vertical="top" wrapText="1"/>
    </xf>
    <xf numFmtId="3" fontId="7" fillId="8" borderId="5" xfId="0" applyNumberFormat="1" applyFont="1" applyFill="1" applyBorder="1" applyAlignment="1">
      <alignment vertical="top" wrapText="1"/>
    </xf>
    <xf numFmtId="0" fontId="7" fillId="8" borderId="6" xfId="0" applyFont="1" applyFill="1" applyBorder="1">
      <alignment vertical="center"/>
    </xf>
    <xf numFmtId="0" fontId="7" fillId="8" borderId="5" xfId="0" applyFont="1" applyFill="1" applyBorder="1" applyAlignment="1">
      <alignment vertical="center" wrapText="1"/>
    </xf>
    <xf numFmtId="0" fontId="7" fillId="8" borderId="6" xfId="0" applyFont="1" applyFill="1" applyBorder="1" applyAlignment="1">
      <alignment vertical="center" wrapText="1"/>
    </xf>
    <xf numFmtId="0" fontId="7" fillId="8" borderId="0" xfId="0" applyFont="1" applyFill="1" applyAlignment="1"/>
    <xf numFmtId="176" fontId="18" fillId="8" borderId="5" xfId="0" applyNumberFormat="1" applyFont="1" applyFill="1" applyBorder="1" applyAlignment="1">
      <alignment horizontal="right" vertical="center"/>
    </xf>
    <xf numFmtId="176" fontId="18" fillId="8" borderId="6" xfId="0" applyNumberFormat="1" applyFont="1" applyFill="1" applyBorder="1" applyAlignment="1">
      <alignment horizontal="right" vertical="center"/>
    </xf>
    <xf numFmtId="38" fontId="7" fillId="8" borderId="13" xfId="13" applyFont="1" applyFill="1" applyBorder="1" applyAlignment="1">
      <alignment horizontal="right" vertical="top" wrapText="1"/>
    </xf>
    <xf numFmtId="3" fontId="7" fillId="8" borderId="13" xfId="0" applyNumberFormat="1" applyFont="1" applyFill="1" applyBorder="1" applyAlignment="1">
      <alignment horizontal="right" vertical="top" wrapText="1"/>
    </xf>
    <xf numFmtId="0" fontId="7" fillId="8" borderId="13" xfId="0" applyFont="1" applyFill="1" applyBorder="1" applyAlignment="1">
      <alignment horizontal="right" vertical="top" wrapText="1"/>
    </xf>
    <xf numFmtId="0" fontId="7" fillId="8" borderId="13" xfId="0" applyFont="1" applyFill="1" applyBorder="1" applyAlignment="1">
      <alignment horizontal="right" vertical="center"/>
    </xf>
    <xf numFmtId="182" fontId="7" fillId="8" borderId="14" xfId="0" quotePrefix="1" applyNumberFormat="1" applyFont="1" applyFill="1" applyBorder="1" applyAlignment="1">
      <alignment horizontal="right" vertical="center"/>
    </xf>
    <xf numFmtId="176" fontId="18" fillId="8" borderId="14" xfId="0" applyNumberFormat="1" applyFont="1" applyFill="1" applyBorder="1" applyAlignment="1">
      <alignment horizontal="right" vertical="center"/>
    </xf>
    <xf numFmtId="3" fontId="7" fillId="8" borderId="6" xfId="0" applyNumberFormat="1" applyFont="1" applyFill="1" applyBorder="1" applyAlignment="1">
      <alignment horizontal="right"/>
    </xf>
    <xf numFmtId="0" fontId="7" fillId="8" borderId="0" xfId="0" applyFont="1" applyFill="1" applyAlignment="1">
      <alignment horizontal="left" vertical="center"/>
    </xf>
    <xf numFmtId="176" fontId="18" fillId="8" borderId="9" xfId="0" applyNumberFormat="1" applyFont="1" applyFill="1" applyBorder="1" applyAlignment="1">
      <alignment horizontal="right" vertical="center"/>
    </xf>
    <xf numFmtId="176" fontId="18" fillId="8" borderId="7" xfId="0" applyNumberFormat="1" applyFont="1" applyFill="1" applyBorder="1" applyAlignment="1">
      <alignment horizontal="right" vertical="center"/>
    </xf>
    <xf numFmtId="38" fontId="7" fillId="8" borderId="0" xfId="13" applyFont="1" applyFill="1" applyBorder="1" applyAlignment="1">
      <alignment horizontal="right" vertical="top" wrapText="1"/>
    </xf>
    <xf numFmtId="3" fontId="7" fillId="8" borderId="0" xfId="0" applyNumberFormat="1" applyFont="1" applyFill="1" applyAlignment="1">
      <alignment horizontal="right" vertical="top" wrapText="1"/>
    </xf>
    <xf numFmtId="0" fontId="7" fillId="8" borderId="0" xfId="0" applyFont="1" applyFill="1" applyAlignment="1">
      <alignment horizontal="right" vertical="top" wrapText="1"/>
    </xf>
    <xf numFmtId="0" fontId="7" fillId="8" borderId="0" xfId="0" applyFont="1" applyFill="1" applyAlignment="1">
      <alignment horizontal="right" vertical="center"/>
    </xf>
    <xf numFmtId="182" fontId="7" fillId="8" borderId="8" xfId="0" quotePrefix="1" applyNumberFormat="1" applyFont="1" applyFill="1" applyBorder="1" applyAlignment="1">
      <alignment horizontal="right" vertical="center"/>
    </xf>
    <xf numFmtId="176" fontId="18" fillId="8" borderId="8" xfId="0" applyNumberFormat="1" applyFont="1" applyFill="1" applyBorder="1" applyAlignment="1">
      <alignment horizontal="right" vertical="center"/>
    </xf>
    <xf numFmtId="3" fontId="7" fillId="8" borderId="7" xfId="0" applyNumberFormat="1" applyFont="1" applyFill="1" applyBorder="1" applyAlignment="1">
      <alignment horizontal="right"/>
    </xf>
    <xf numFmtId="38" fontId="18" fillId="8" borderId="9" xfId="13" applyFont="1" applyFill="1" applyBorder="1" applyAlignment="1">
      <alignment horizontal="right" vertical="center"/>
    </xf>
    <xf numFmtId="38" fontId="18" fillId="8" borderId="7" xfId="13" applyFont="1" applyFill="1" applyBorder="1" applyAlignment="1">
      <alignment horizontal="right" vertical="center"/>
    </xf>
    <xf numFmtId="176" fontId="18" fillId="8" borderId="0" xfId="0" applyNumberFormat="1" applyFont="1" applyFill="1" applyAlignment="1">
      <alignment horizontal="right" vertical="center"/>
    </xf>
    <xf numFmtId="38" fontId="18" fillId="8" borderId="0" xfId="13" applyFont="1" applyFill="1" applyBorder="1" applyAlignment="1">
      <alignment horizontal="right" vertical="center"/>
    </xf>
    <xf numFmtId="38" fontId="7" fillId="8" borderId="9" xfId="13" applyFont="1" applyFill="1" applyBorder="1" applyAlignment="1"/>
    <xf numFmtId="38" fontId="7" fillId="8" borderId="7" xfId="13" applyFont="1" applyFill="1" applyBorder="1" applyAlignment="1"/>
    <xf numFmtId="38" fontId="7" fillId="8" borderId="0" xfId="13" applyFont="1" applyFill="1" applyBorder="1" applyAlignment="1"/>
    <xf numFmtId="3" fontId="7" fillId="8" borderId="8" xfId="0" applyNumberFormat="1" applyFont="1" applyFill="1" applyBorder="1" applyAlignment="1">
      <alignment horizontal="right"/>
    </xf>
    <xf numFmtId="0" fontId="7" fillId="8" borderId="15" xfId="0" applyFont="1" applyFill="1" applyBorder="1" applyAlignment="1"/>
    <xf numFmtId="181" fontId="7" fillId="8" borderId="12" xfId="0" quotePrefix="1" applyNumberFormat="1" applyFont="1" applyFill="1" applyBorder="1" applyAlignment="1">
      <alignment horizontal="right" vertical="center"/>
    </xf>
    <xf numFmtId="181" fontId="7" fillId="8" borderId="10" xfId="0" quotePrefix="1" applyNumberFormat="1" applyFont="1" applyFill="1" applyBorder="1" applyAlignment="1">
      <alignment horizontal="right" vertical="center"/>
    </xf>
    <xf numFmtId="181" fontId="7" fillId="8" borderId="15" xfId="0" quotePrefix="1" applyNumberFormat="1" applyFont="1" applyFill="1" applyBorder="1" applyAlignment="1">
      <alignment horizontal="right" vertical="center"/>
    </xf>
    <xf numFmtId="182" fontId="7" fillId="8" borderId="11" xfId="0" quotePrefix="1" applyNumberFormat="1" applyFont="1" applyFill="1" applyBorder="1" applyAlignment="1">
      <alignment horizontal="right" vertical="center"/>
    </xf>
    <xf numFmtId="181" fontId="7" fillId="8" borderId="11" xfId="0" quotePrefix="1" applyNumberFormat="1" applyFont="1" applyFill="1" applyBorder="1" applyAlignment="1">
      <alignment horizontal="center" vertical="center"/>
    </xf>
    <xf numFmtId="181" fontId="7" fillId="8" borderId="10" xfId="0" quotePrefix="1" applyNumberFormat="1" applyFont="1" applyFill="1" applyBorder="1" applyAlignment="1">
      <alignment horizontal="center" vertical="center"/>
    </xf>
    <xf numFmtId="38" fontId="7" fillId="8" borderId="0" xfId="13" applyFont="1" applyFill="1" applyAlignment="1"/>
    <xf numFmtId="38" fontId="7" fillId="8" borderId="9" xfId="13" applyFont="1" applyFill="1" applyBorder="1" applyAlignment="1">
      <alignment horizontal="right"/>
    </xf>
    <xf numFmtId="38" fontId="7" fillId="8" borderId="7" xfId="13" applyFont="1" applyFill="1" applyBorder="1" applyAlignment="1">
      <alignment horizontal="right"/>
    </xf>
    <xf numFmtId="38" fontId="7" fillId="8" borderId="12" xfId="13" applyFont="1" applyFill="1" applyBorder="1" applyAlignment="1"/>
    <xf numFmtId="38" fontId="7" fillId="8" borderId="10" xfId="13" applyFont="1" applyFill="1" applyBorder="1" applyAlignment="1"/>
    <xf numFmtId="38" fontId="7" fillId="8" borderId="15" xfId="13" applyFont="1" applyFill="1" applyBorder="1" applyAlignment="1"/>
    <xf numFmtId="38" fontId="7" fillId="8" borderId="12" xfId="13" applyFont="1" applyFill="1" applyBorder="1" applyAlignment="1">
      <alignment horizontal="right"/>
    </xf>
    <xf numFmtId="38" fontId="7" fillId="8" borderId="10" xfId="13" applyFont="1" applyFill="1" applyBorder="1" applyAlignment="1">
      <alignment horizontal="right"/>
    </xf>
    <xf numFmtId="38" fontId="7" fillId="3" borderId="9" xfId="0" applyNumberFormat="1" applyFont="1" applyFill="1" applyBorder="1" applyAlignment="1"/>
    <xf numFmtId="38" fontId="7" fillId="3" borderId="12" xfId="0" applyNumberFormat="1" applyFont="1" applyFill="1" applyBorder="1" applyAlignment="1"/>
    <xf numFmtId="0" fontId="7" fillId="0" borderId="8" xfId="0" applyFont="1" applyBorder="1" applyAlignment="1"/>
    <xf numFmtId="0" fontId="7" fillId="0" borderId="11" xfId="0" applyFont="1" applyBorder="1" applyAlignment="1"/>
    <xf numFmtId="38" fontId="0" fillId="3" borderId="3" xfId="0" applyNumberFormat="1" applyFill="1" applyBorder="1">
      <alignment vertical="center"/>
    </xf>
    <xf numFmtId="38" fontId="7" fillId="4" borderId="9" xfId="0" applyNumberFormat="1" applyFont="1" applyFill="1" applyBorder="1" applyAlignment="1"/>
    <xf numFmtId="38" fontId="7" fillId="4" borderId="12" xfId="0" applyNumberFormat="1" applyFont="1" applyFill="1" applyBorder="1" applyAlignment="1"/>
    <xf numFmtId="0" fontId="7" fillId="0" borderId="4" xfId="0" applyFont="1" applyBorder="1" applyAlignment="1">
      <alignment vertical="center" wrapText="1"/>
    </xf>
    <xf numFmtId="0" fontId="7" fillId="0" borderId="2" xfId="0" applyFont="1" applyBorder="1" applyAlignment="1">
      <alignment vertical="center" wrapText="1"/>
    </xf>
    <xf numFmtId="0" fontId="7" fillId="0" borderId="1" xfId="0" applyFont="1" applyBorder="1" applyAlignment="1">
      <alignment vertical="center" wrapText="1"/>
    </xf>
    <xf numFmtId="0" fontId="7" fillId="0" borderId="6" xfId="0" applyFont="1" applyBorder="1" applyAlignment="1"/>
    <xf numFmtId="0" fontId="7" fillId="0" borderId="13" xfId="0" applyFont="1" applyBorder="1" applyAlignment="1"/>
    <xf numFmtId="0" fontId="7" fillId="0" borderId="14" xfId="0" applyFont="1" applyBorder="1" applyAlignment="1"/>
    <xf numFmtId="38" fontId="7" fillId="4" borderId="6" xfId="9" applyFont="1" applyFill="1" applyBorder="1" applyAlignment="1"/>
    <xf numFmtId="38" fontId="7" fillId="4" borderId="7" xfId="9" applyFont="1" applyFill="1" applyBorder="1" applyAlignment="1"/>
    <xf numFmtId="38" fontId="7" fillId="4" borderId="10" xfId="9" applyFont="1" applyFill="1" applyBorder="1" applyAlignment="1"/>
    <xf numFmtId="38" fontId="7" fillId="4" borderId="13" xfId="9" applyFont="1" applyFill="1" applyBorder="1" applyAlignment="1"/>
    <xf numFmtId="38" fontId="7" fillId="4" borderId="14" xfId="9" applyFont="1" applyFill="1" applyBorder="1" applyAlignment="1"/>
    <xf numFmtId="38" fontId="7" fillId="4" borderId="0" xfId="9" applyFont="1" applyFill="1" applyBorder="1" applyAlignment="1"/>
    <xf numFmtId="38" fontId="7" fillId="4" borderId="8" xfId="9" applyFont="1" applyFill="1" applyBorder="1" applyAlignment="1"/>
    <xf numFmtId="38" fontId="7" fillId="4" borderId="15" xfId="9" applyFont="1" applyFill="1" applyBorder="1" applyAlignment="1"/>
    <xf numFmtId="38" fontId="7" fillId="4" borderId="11" xfId="9" applyFont="1" applyFill="1" applyBorder="1" applyAlignment="1"/>
    <xf numFmtId="38" fontId="7" fillId="3" borderId="3" xfId="13" applyFont="1" applyFill="1" applyBorder="1" applyAlignment="1"/>
    <xf numFmtId="0" fontId="5" fillId="0" borderId="13" xfId="0" quotePrefix="1" applyFont="1" applyBorder="1" applyAlignment="1">
      <alignment horizontal="center" wrapText="1"/>
    </xf>
    <xf numFmtId="0" fontId="5" fillId="0" borderId="15" xfId="0" quotePrefix="1" applyFont="1" applyBorder="1" applyAlignment="1">
      <alignment horizontal="center" wrapText="1"/>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5" fillId="0" borderId="2" xfId="0" applyFont="1" applyBorder="1" applyAlignment="1">
      <alignment horizontal="center"/>
    </xf>
    <xf numFmtId="0" fontId="5" fillId="0" borderId="1" xfId="0" applyFont="1" applyBorder="1" applyAlignment="1">
      <alignment horizontal="center"/>
    </xf>
    <xf numFmtId="0" fontId="7" fillId="0" borderId="14" xfId="3" applyFont="1" applyBorder="1" applyAlignment="1">
      <alignment horizontal="center" vertical="center" wrapText="1"/>
    </xf>
    <xf numFmtId="0" fontId="7" fillId="0" borderId="8" xfId="3" applyFont="1" applyBorder="1" applyAlignment="1">
      <alignment horizontal="center" vertical="center" wrapText="1"/>
    </xf>
    <xf numFmtId="0" fontId="7" fillId="0" borderId="2" xfId="3" applyFont="1" applyBorder="1" applyAlignment="1">
      <alignment horizontal="center" vertical="center"/>
    </xf>
    <xf numFmtId="0" fontId="7" fillId="0" borderId="1" xfId="3" applyFont="1" applyBorder="1" applyAlignment="1">
      <alignment horizontal="center" vertical="center"/>
    </xf>
    <xf numFmtId="0" fontId="7" fillId="0" borderId="14" xfId="3" applyFont="1" applyBorder="1" applyAlignment="1">
      <alignment vertical="center" wrapText="1"/>
    </xf>
    <xf numFmtId="0" fontId="7" fillId="0" borderId="8" xfId="3" applyFont="1" applyBorder="1" applyAlignment="1">
      <alignment vertical="center" wrapText="1"/>
    </xf>
    <xf numFmtId="0" fontId="7" fillId="0" borderId="2" xfId="3" applyFont="1" applyBorder="1" applyAlignment="1">
      <alignment horizontal="center" vertical="center" wrapText="1"/>
    </xf>
    <xf numFmtId="0" fontId="7" fillId="0" borderId="1" xfId="3" applyFont="1" applyBorder="1" applyAlignment="1">
      <alignment horizontal="center" vertical="center" wrapText="1"/>
    </xf>
    <xf numFmtId="0" fontId="5" fillId="0" borderId="3" xfId="0" applyFont="1" applyBorder="1" applyAlignment="1">
      <alignment horizontal="center"/>
    </xf>
    <xf numFmtId="0" fontId="7"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12" xfId="0" applyFill="1" applyBorder="1" applyAlignment="1">
      <alignment horizontal="center" vertical="center" wrapText="1"/>
    </xf>
    <xf numFmtId="0" fontId="0" fillId="6" borderId="5" xfId="0" applyFill="1" applyBorder="1" applyAlignment="1">
      <alignment horizontal="center" vertical="center" wrapText="1"/>
    </xf>
    <xf numFmtId="0" fontId="7"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38" fontId="7" fillId="0" borderId="5" xfId="9" applyFont="1" applyBorder="1" applyAlignment="1" applyProtection="1">
      <alignment horizontal="center" vertical="center"/>
    </xf>
    <xf numFmtId="38" fontId="7" fillId="0" borderId="9" xfId="9" applyFont="1" applyBorder="1" applyAlignment="1" applyProtection="1">
      <alignment horizontal="center" vertical="center"/>
    </xf>
    <xf numFmtId="38" fontId="7" fillId="0" borderId="12" xfId="9" applyFont="1" applyBorder="1" applyAlignment="1" applyProtection="1">
      <alignment horizontal="center" vertical="center"/>
    </xf>
    <xf numFmtId="38" fontId="7" fillId="0" borderId="5" xfId="9" applyFont="1" applyBorder="1" applyAlignment="1" applyProtection="1">
      <alignment horizontal="center" vertical="center" wrapText="1"/>
    </xf>
    <xf numFmtId="38" fontId="7" fillId="0" borderId="9" xfId="9" applyFont="1" applyBorder="1" applyAlignment="1" applyProtection="1">
      <alignment horizontal="center" vertical="center" wrapText="1"/>
    </xf>
    <xf numFmtId="38" fontId="7" fillId="0" borderId="12" xfId="9" applyFont="1" applyBorder="1" applyAlignment="1" applyProtection="1">
      <alignment horizontal="center" vertical="center" wrapText="1"/>
    </xf>
    <xf numFmtId="38" fontId="7" fillId="0" borderId="7" xfId="9" applyFont="1" applyBorder="1" applyAlignment="1" applyProtection="1">
      <alignment horizontal="left" vertical="center"/>
    </xf>
    <xf numFmtId="38" fontId="7" fillId="0" borderId="8" xfId="9" applyFont="1" applyBorder="1" applyAlignment="1" applyProtection="1">
      <alignment horizontal="left" vertical="center"/>
    </xf>
    <xf numFmtId="38" fontId="7" fillId="0" borderId="10" xfId="9" applyFont="1" applyBorder="1" applyAlignment="1" applyProtection="1">
      <alignment horizontal="left" vertical="center"/>
    </xf>
    <xf numFmtId="38" fontId="7" fillId="0" borderId="11" xfId="9" applyFont="1" applyBorder="1" applyAlignment="1" applyProtection="1">
      <alignment horizontal="left" vertical="center"/>
    </xf>
    <xf numFmtId="38" fontId="7" fillId="0" borderId="2" xfId="9" applyFont="1" applyBorder="1" applyAlignment="1" applyProtection="1">
      <alignment vertical="center"/>
    </xf>
    <xf numFmtId="38" fontId="7" fillId="0" borderId="4" xfId="9" applyFont="1" applyBorder="1" applyAlignment="1" applyProtection="1">
      <alignment vertical="center"/>
    </xf>
    <xf numFmtId="38" fontId="7" fillId="0" borderId="6" xfId="9" applyFont="1" applyBorder="1" applyAlignment="1" applyProtection="1">
      <alignment horizontal="left" vertical="center"/>
    </xf>
    <xf numFmtId="38" fontId="7" fillId="0" borderId="14" xfId="9" applyFont="1" applyBorder="1" applyAlignment="1" applyProtection="1">
      <alignment horizontal="left" vertical="center"/>
    </xf>
    <xf numFmtId="0" fontId="7" fillId="0" borderId="5" xfId="14" applyFont="1" applyBorder="1" applyAlignment="1">
      <alignment horizontal="center" vertical="center" wrapText="1"/>
    </xf>
    <xf numFmtId="0" fontId="7" fillId="0" borderId="9" xfId="14" applyFont="1" applyBorder="1" applyAlignment="1">
      <alignment horizontal="center" vertical="center" wrapText="1"/>
    </xf>
    <xf numFmtId="0" fontId="7" fillId="0" borderId="12" xfId="14" applyFont="1" applyBorder="1" applyAlignment="1">
      <alignment horizontal="center" vertical="center" wrapText="1"/>
    </xf>
    <xf numFmtId="0" fontId="7" fillId="0" borderId="5" xfId="14" applyFont="1" applyBorder="1" applyAlignment="1">
      <alignment horizontal="center" vertical="center" wrapText="1" shrinkToFit="1"/>
    </xf>
    <xf numFmtId="0" fontId="7" fillId="0" borderId="9" xfId="14" applyFont="1" applyBorder="1" applyAlignment="1">
      <alignment horizontal="center" vertical="center" wrapText="1" shrinkToFit="1"/>
    </xf>
    <xf numFmtId="0" fontId="7" fillId="0" borderId="12" xfId="14" applyFont="1" applyBorder="1" applyAlignment="1">
      <alignment horizontal="center" vertical="center" wrapText="1" shrinkToFit="1"/>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14" xfId="0" applyFont="1" applyBorder="1" applyAlignment="1">
      <alignment vertical="center" wrapText="1"/>
    </xf>
    <xf numFmtId="0" fontId="5" fillId="0" borderId="8" xfId="0" applyFont="1" applyBorder="1" applyAlignment="1">
      <alignment vertical="center" wrapText="1"/>
    </xf>
    <xf numFmtId="0" fontId="5" fillId="0" borderId="13" xfId="0" applyFont="1" applyBorder="1" applyAlignment="1">
      <alignment horizontal="center" vertical="center" wrapText="1"/>
    </xf>
    <xf numFmtId="0" fontId="14" fillId="0" borderId="0" xfId="0" applyFont="1" applyAlignment="1">
      <alignment horizontal="center" vertical="center"/>
    </xf>
    <xf numFmtId="0" fontId="5" fillId="0" borderId="4" xfId="0" applyFont="1" applyBorder="1" applyAlignment="1">
      <alignment horizontal="center" vertical="center"/>
    </xf>
    <xf numFmtId="0" fontId="5" fillId="8" borderId="2" xfId="0" applyFont="1" applyFill="1" applyBorder="1" applyAlignment="1">
      <alignment horizontal="center" vertical="center"/>
    </xf>
    <xf numFmtId="0" fontId="5" fillId="8" borderId="4" xfId="0" applyFont="1" applyFill="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5" fillId="8" borderId="14" xfId="0" applyFont="1" applyFill="1" applyBorder="1" applyAlignment="1">
      <alignment vertical="center" wrapText="1"/>
    </xf>
    <xf numFmtId="0" fontId="5" fillId="8" borderId="8" xfId="0" applyFont="1" applyFill="1" applyBorder="1" applyAlignment="1">
      <alignment vertical="center" wrapText="1"/>
    </xf>
    <xf numFmtId="0" fontId="5" fillId="0" borderId="3" xfId="0" applyFont="1" applyBorder="1" applyAlignment="1">
      <alignment horizontal="center" vertical="center"/>
    </xf>
  </cellXfs>
  <cellStyles count="18">
    <cellStyle name="パーセント" xfId="16" builtinId="5"/>
    <cellStyle name="パーセント 2" xfId="4" xr:uid="{007342EA-36B1-4CEC-B767-AB59A50ECD94}"/>
    <cellStyle name="パーセント 2 2" xfId="10" xr:uid="{3901374E-7908-43B7-A923-AB4314BB9577}"/>
    <cellStyle name="ハイパーリンク" xfId="17" builtinId="8"/>
    <cellStyle name="桁区切り" xfId="13" builtinId="6"/>
    <cellStyle name="桁区切り 11" xfId="9" xr:uid="{7BC16970-4FF1-498A-BEA5-87F599A2FB3B}"/>
    <cellStyle name="桁区切り 2" xfId="5" xr:uid="{1A7F45A8-8931-4057-BB6A-3A8F225AA454}"/>
    <cellStyle name="標準" xfId="0" builtinId="0"/>
    <cellStyle name="標準 10" xfId="3" xr:uid="{DCFAE6F3-09F1-40FA-A68D-3D8D60D2B8DF}"/>
    <cellStyle name="標準 16 2" xfId="12" xr:uid="{FEDA2B53-79FE-4B9B-AD9F-0E7F69CA9C70}"/>
    <cellStyle name="標準 18" xfId="7" xr:uid="{DC72F5E3-05F1-48E2-B695-8E8350A373B0}"/>
    <cellStyle name="標準 2" xfId="1" xr:uid="{AC3962C0-7735-4889-B275-8FBAB12B3580}"/>
    <cellStyle name="標準 2 2 2" xfId="2" xr:uid="{2D61EFFF-E960-48F8-8E5C-93453BE40396}"/>
    <cellStyle name="標準 2 3 2" xfId="11" xr:uid="{25EC3730-D230-4833-89A6-8E8B3E449A7F}"/>
    <cellStyle name="標準 2 4" xfId="15" xr:uid="{4B74F425-ABCB-4F62-858F-27AFFFF0ED31}"/>
    <cellStyle name="標準 3 3" xfId="14" xr:uid="{99AAD6B0-61EB-453B-824A-400C5621651F}"/>
    <cellStyle name="標準 9" xfId="8" xr:uid="{93A08C1D-E131-46D5-969C-5801E84B49E4}"/>
    <cellStyle name="標準_変更後需要推計算定根拠" xfId="6" xr:uid="{0C7FDEA0-40E5-4296-B92B-8C19049C74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14-1_Input_04Cs1_3_v1.1.0.xlsx" TargetMode="External"/><Relationship Id="rId1" Type="http://schemas.openxmlformats.org/officeDocument/2006/relationships/externalLinkPath" Target="014-1_Input_04Cs1_3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3-3_統計データ_世帯3_sk"/>
      <sheetName val="011_13-4_統計データ_世帯4_cs"/>
      <sheetName val="011_14_統計データ_面積水準"/>
      <sheetName val="011_14-2_統計データ_面積水準2_sk"/>
      <sheetName val="011_15_統計データ_家賃"/>
      <sheetName val="011_15-2_統計データ_家賃2_sk"/>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sheetData sheetId="1"/>
      <sheetData sheetId="2"/>
      <sheetData sheetId="3"/>
      <sheetData sheetId="4">
        <row r="138">
          <cell r="AL138">
            <v>1076100</v>
          </cell>
          <cell r="AM138">
            <v>71300</v>
          </cell>
          <cell r="AN138">
            <v>120800</v>
          </cell>
          <cell r="AO138">
            <v>170900</v>
          </cell>
          <cell r="AP138">
            <v>163600</v>
          </cell>
          <cell r="AQ138">
            <v>135500</v>
          </cell>
          <cell r="AR138">
            <v>176300</v>
          </cell>
          <cell r="AS138">
            <v>128500</v>
          </cell>
          <cell r="AT138">
            <v>51100</v>
          </cell>
          <cell r="AU138">
            <v>9400</v>
          </cell>
          <cell r="AV138">
            <v>4900</v>
          </cell>
          <cell r="AW138">
            <v>43800</v>
          </cell>
          <cell r="BB138">
            <v>1126600</v>
          </cell>
          <cell r="BC138">
            <v>320200</v>
          </cell>
          <cell r="BD138">
            <v>334900</v>
          </cell>
          <cell r="BE138">
            <v>215200</v>
          </cell>
          <cell r="BF138">
            <v>155600</v>
          </cell>
          <cell r="BG138">
            <v>62200</v>
          </cell>
          <cell r="BH138">
            <v>25800</v>
          </cell>
          <cell r="BI138">
            <v>12700</v>
          </cell>
          <cell r="BM138">
            <v>1187400</v>
          </cell>
          <cell r="BN138">
            <v>394500</v>
          </cell>
          <cell r="BO138">
            <v>356700</v>
          </cell>
          <cell r="BP138">
            <v>212800</v>
          </cell>
          <cell r="BQ138">
            <v>146000</v>
          </cell>
          <cell r="BR138">
            <v>51000</v>
          </cell>
          <cell r="BS138">
            <v>17700</v>
          </cell>
          <cell r="BT138">
            <v>8700</v>
          </cell>
        </row>
        <row r="139">
          <cell r="AL139">
            <v>268800</v>
          </cell>
          <cell r="AM139">
            <v>48800</v>
          </cell>
          <cell r="AN139">
            <v>57900</v>
          </cell>
          <cell r="AO139">
            <v>49100</v>
          </cell>
          <cell r="AP139">
            <v>34200</v>
          </cell>
          <cell r="AQ139">
            <v>20200</v>
          </cell>
          <cell r="AR139">
            <v>20500</v>
          </cell>
          <cell r="AS139">
            <v>10700</v>
          </cell>
          <cell r="AT139">
            <v>2700</v>
          </cell>
          <cell r="AU139">
            <v>400</v>
          </cell>
          <cell r="AV139">
            <v>300</v>
          </cell>
          <cell r="AW139">
            <v>24000</v>
          </cell>
          <cell r="BB139">
            <v>65900</v>
          </cell>
          <cell r="BC139">
            <v>46500</v>
          </cell>
          <cell r="BD139">
            <v>13800</v>
          </cell>
          <cell r="BE139">
            <v>3600</v>
          </cell>
          <cell r="BF139">
            <v>1200</v>
          </cell>
          <cell r="BG139">
            <v>400</v>
          </cell>
          <cell r="BH139">
            <v>200</v>
          </cell>
          <cell r="BI139">
            <v>100</v>
          </cell>
          <cell r="BM139">
            <v>66900</v>
          </cell>
          <cell r="BN139">
            <v>48700</v>
          </cell>
          <cell r="BO139">
            <v>12500</v>
          </cell>
          <cell r="BP139">
            <v>3900</v>
          </cell>
          <cell r="BQ139">
            <v>1100</v>
          </cell>
          <cell r="BR139">
            <v>400</v>
          </cell>
          <cell r="BS139">
            <v>200</v>
          </cell>
          <cell r="BT139">
            <v>100</v>
          </cell>
        </row>
        <row r="140">
          <cell r="AL140">
            <v>305400</v>
          </cell>
          <cell r="AM140">
            <v>15000</v>
          </cell>
          <cell r="AN140">
            <v>40300</v>
          </cell>
          <cell r="AO140">
            <v>70000</v>
          </cell>
          <cell r="AP140">
            <v>59000</v>
          </cell>
          <cell r="AQ140">
            <v>37800</v>
          </cell>
          <cell r="AR140">
            <v>38700</v>
          </cell>
          <cell r="AS140">
            <v>23600</v>
          </cell>
          <cell r="AT140">
            <v>9500</v>
          </cell>
          <cell r="AU140">
            <v>1500</v>
          </cell>
          <cell r="AV140">
            <v>1300</v>
          </cell>
          <cell r="AW140">
            <v>8600</v>
          </cell>
          <cell r="BB140">
            <v>123100</v>
          </cell>
          <cell r="BC140">
            <v>65600</v>
          </cell>
          <cell r="BD140">
            <v>40200</v>
          </cell>
          <cell r="BE140">
            <v>11500</v>
          </cell>
          <cell r="BF140">
            <v>3900</v>
          </cell>
          <cell r="BG140">
            <v>1200</v>
          </cell>
          <cell r="BH140">
            <v>500</v>
          </cell>
          <cell r="BI140">
            <v>200</v>
          </cell>
          <cell r="BM140">
            <v>62200</v>
          </cell>
          <cell r="BN140">
            <v>38500</v>
          </cell>
          <cell r="BO140">
            <v>16900</v>
          </cell>
          <cell r="BP140">
            <v>4300</v>
          </cell>
          <cell r="BQ140">
            <v>1600</v>
          </cell>
          <cell r="BR140">
            <v>600</v>
          </cell>
          <cell r="BS140">
            <v>200</v>
          </cell>
          <cell r="BT140">
            <v>100</v>
          </cell>
        </row>
        <row r="141">
          <cell r="AL141">
            <v>214200</v>
          </cell>
          <cell r="AM141">
            <v>5000</v>
          </cell>
          <cell r="AN141">
            <v>15200</v>
          </cell>
          <cell r="AO141">
            <v>28900</v>
          </cell>
          <cell r="AP141">
            <v>34900</v>
          </cell>
          <cell r="AQ141">
            <v>33200</v>
          </cell>
          <cell r="AR141">
            <v>44600</v>
          </cell>
          <cell r="AS141">
            <v>32500</v>
          </cell>
          <cell r="AT141">
            <v>11800</v>
          </cell>
          <cell r="AU141">
            <v>2200</v>
          </cell>
          <cell r="AV141">
            <v>1000</v>
          </cell>
          <cell r="AW141">
            <v>4800</v>
          </cell>
          <cell r="BB141">
            <v>174100</v>
          </cell>
          <cell r="BC141">
            <v>55400</v>
          </cell>
          <cell r="BD141">
            <v>77000</v>
          </cell>
          <cell r="BE141">
            <v>26200</v>
          </cell>
          <cell r="BF141">
            <v>10300</v>
          </cell>
          <cell r="BG141">
            <v>3700</v>
          </cell>
          <cell r="BH141">
            <v>1000</v>
          </cell>
          <cell r="BI141">
            <v>600</v>
          </cell>
          <cell r="BM141">
            <v>80600</v>
          </cell>
          <cell r="BN141">
            <v>42100</v>
          </cell>
          <cell r="BO141">
            <v>26600</v>
          </cell>
          <cell r="BP141">
            <v>7700</v>
          </cell>
          <cell r="BQ141">
            <v>2800</v>
          </cell>
          <cell r="BR141">
            <v>800</v>
          </cell>
          <cell r="BS141">
            <v>300</v>
          </cell>
          <cell r="BT141">
            <v>100</v>
          </cell>
        </row>
        <row r="142">
          <cell r="AL142">
            <v>163400</v>
          </cell>
          <cell r="AM142">
            <v>1600</v>
          </cell>
          <cell r="AN142">
            <v>4600</v>
          </cell>
          <cell r="AO142">
            <v>13700</v>
          </cell>
          <cell r="AP142">
            <v>21600</v>
          </cell>
          <cell r="AQ142">
            <v>26400</v>
          </cell>
          <cell r="AR142">
            <v>42100</v>
          </cell>
          <cell r="AS142">
            <v>33400</v>
          </cell>
          <cell r="AT142">
            <v>13100</v>
          </cell>
          <cell r="AU142">
            <v>2400</v>
          </cell>
          <cell r="AV142">
            <v>1000</v>
          </cell>
          <cell r="AW142">
            <v>3500</v>
          </cell>
          <cell r="BB142">
            <v>160000</v>
          </cell>
          <cell r="BC142">
            <v>35000</v>
          </cell>
          <cell r="BD142">
            <v>66300</v>
          </cell>
          <cell r="BE142">
            <v>32300</v>
          </cell>
          <cell r="BF142">
            <v>17300</v>
          </cell>
          <cell r="BG142">
            <v>5900</v>
          </cell>
          <cell r="BH142">
            <v>2300</v>
          </cell>
          <cell r="BI142">
            <v>900</v>
          </cell>
          <cell r="BM142">
            <v>179600</v>
          </cell>
          <cell r="BN142">
            <v>71200</v>
          </cell>
          <cell r="BO142">
            <v>73100</v>
          </cell>
          <cell r="BP142">
            <v>22500</v>
          </cell>
          <cell r="BQ142">
            <v>8500</v>
          </cell>
          <cell r="BR142">
            <v>2600</v>
          </cell>
          <cell r="BS142">
            <v>1100</v>
          </cell>
          <cell r="BT142">
            <v>600</v>
          </cell>
        </row>
        <row r="143">
          <cell r="AL143">
            <v>72100</v>
          </cell>
          <cell r="AM143">
            <v>400</v>
          </cell>
          <cell r="AN143">
            <v>1800</v>
          </cell>
          <cell r="AO143">
            <v>5800</v>
          </cell>
          <cell r="AP143">
            <v>8700</v>
          </cell>
          <cell r="AQ143">
            <v>11000</v>
          </cell>
          <cell r="AR143">
            <v>17400</v>
          </cell>
          <cell r="AS143">
            <v>15800</v>
          </cell>
          <cell r="AT143">
            <v>7000</v>
          </cell>
          <cell r="AU143">
            <v>1200</v>
          </cell>
          <cell r="AV143">
            <v>500</v>
          </cell>
          <cell r="AW143">
            <v>2400</v>
          </cell>
          <cell r="BB143">
            <v>132200</v>
          </cell>
          <cell r="BC143">
            <v>23400</v>
          </cell>
          <cell r="BD143">
            <v>41100</v>
          </cell>
          <cell r="BE143">
            <v>31900</v>
          </cell>
          <cell r="BF143">
            <v>22500</v>
          </cell>
          <cell r="BG143">
            <v>8200</v>
          </cell>
          <cell r="BH143">
            <v>3600</v>
          </cell>
          <cell r="BI143">
            <v>1400</v>
          </cell>
          <cell r="BM143">
            <v>169700</v>
          </cell>
          <cell r="BN143">
            <v>49200</v>
          </cell>
          <cell r="BO143">
            <v>71400</v>
          </cell>
          <cell r="BP143">
            <v>29600</v>
          </cell>
          <cell r="BQ143">
            <v>13100</v>
          </cell>
          <cell r="BR143">
            <v>4000</v>
          </cell>
          <cell r="BS143">
            <v>1600</v>
          </cell>
          <cell r="BT143">
            <v>900</v>
          </cell>
        </row>
        <row r="144">
          <cell r="AL144">
            <v>34000</v>
          </cell>
          <cell r="AM144">
            <v>300</v>
          </cell>
          <cell r="AN144">
            <v>600</v>
          </cell>
          <cell r="AO144">
            <v>2400</v>
          </cell>
          <cell r="AP144">
            <v>3800</v>
          </cell>
          <cell r="AQ144">
            <v>4800</v>
          </cell>
          <cell r="AR144">
            <v>8500</v>
          </cell>
          <cell r="AS144">
            <v>8100</v>
          </cell>
          <cell r="AT144">
            <v>4000</v>
          </cell>
          <cell r="AU144">
            <v>1000</v>
          </cell>
          <cell r="AV144">
            <v>300</v>
          </cell>
          <cell r="AW144">
            <v>100</v>
          </cell>
          <cell r="BB144">
            <v>176100</v>
          </cell>
          <cell r="BC144">
            <v>21600</v>
          </cell>
          <cell r="BD144">
            <v>40800</v>
          </cell>
          <cell r="BE144">
            <v>47300</v>
          </cell>
          <cell r="BF144">
            <v>40900</v>
          </cell>
          <cell r="BG144">
            <v>16200</v>
          </cell>
          <cell r="BH144">
            <v>6300</v>
          </cell>
          <cell r="BI144">
            <v>3000</v>
          </cell>
          <cell r="BM144">
            <v>135000</v>
          </cell>
          <cell r="BN144">
            <v>32900</v>
          </cell>
          <cell r="BO144">
            <v>45900</v>
          </cell>
          <cell r="BP144">
            <v>29800</v>
          </cell>
          <cell r="BQ144">
            <v>17700</v>
          </cell>
          <cell r="BR144">
            <v>6100</v>
          </cell>
          <cell r="BS144">
            <v>1900</v>
          </cell>
          <cell r="BT144">
            <v>800</v>
          </cell>
        </row>
        <row r="145">
          <cell r="AL145">
            <v>18300</v>
          </cell>
          <cell r="AM145">
            <v>200</v>
          </cell>
          <cell r="AN145">
            <v>400</v>
          </cell>
          <cell r="AO145">
            <v>1100</v>
          </cell>
          <cell r="AP145">
            <v>1500</v>
          </cell>
          <cell r="AQ145">
            <v>2100</v>
          </cell>
          <cell r="AR145">
            <v>4500</v>
          </cell>
          <cell r="AS145">
            <v>4400</v>
          </cell>
          <cell r="AT145">
            <v>2900</v>
          </cell>
          <cell r="AU145">
            <v>600</v>
          </cell>
          <cell r="AV145">
            <v>400</v>
          </cell>
          <cell r="AW145">
            <v>200</v>
          </cell>
          <cell r="BB145">
            <v>127800</v>
          </cell>
          <cell r="BC145">
            <v>11400</v>
          </cell>
          <cell r="BD145">
            <v>27100</v>
          </cell>
          <cell r="BE145">
            <v>33400</v>
          </cell>
          <cell r="BF145">
            <v>32800</v>
          </cell>
          <cell r="BG145">
            <v>13800</v>
          </cell>
          <cell r="BH145">
            <v>6200</v>
          </cell>
          <cell r="BI145">
            <v>3100</v>
          </cell>
          <cell r="BM145">
            <v>191200</v>
          </cell>
          <cell r="BN145">
            <v>36100</v>
          </cell>
          <cell r="BO145">
            <v>51700</v>
          </cell>
          <cell r="BP145">
            <v>48300</v>
          </cell>
          <cell r="BQ145">
            <v>37600</v>
          </cell>
          <cell r="BR145">
            <v>12400</v>
          </cell>
          <cell r="BS145">
            <v>3600</v>
          </cell>
          <cell r="BT145">
            <v>1500</v>
          </cell>
        </row>
        <row r="146">
          <cell r="AL146">
            <v>767700</v>
          </cell>
          <cell r="AM146">
            <v>38200</v>
          </cell>
          <cell r="AN146">
            <v>78300</v>
          </cell>
          <cell r="AO146">
            <v>122400</v>
          </cell>
          <cell r="AP146">
            <v>114800</v>
          </cell>
          <cell r="AQ146">
            <v>100000</v>
          </cell>
          <cell r="AR146">
            <v>138400</v>
          </cell>
          <cell r="AS146">
            <v>107700</v>
          </cell>
          <cell r="AT146">
            <v>46300</v>
          </cell>
          <cell r="AU146">
            <v>8800</v>
          </cell>
          <cell r="AV146">
            <v>4400</v>
          </cell>
          <cell r="AW146">
            <v>8300</v>
          </cell>
          <cell r="BB146">
            <v>60100</v>
          </cell>
          <cell r="BC146">
            <v>4300</v>
          </cell>
          <cell r="BD146">
            <v>11000</v>
          </cell>
          <cell r="BE146">
            <v>15300</v>
          </cell>
          <cell r="BF146">
            <v>15700</v>
          </cell>
          <cell r="BG146">
            <v>7600</v>
          </cell>
          <cell r="BH146">
            <v>3900</v>
          </cell>
          <cell r="BI146">
            <v>2300</v>
          </cell>
          <cell r="BM146">
            <v>143900</v>
          </cell>
          <cell r="BN146">
            <v>19100</v>
          </cell>
          <cell r="BO146">
            <v>30900</v>
          </cell>
          <cell r="BP146">
            <v>39500</v>
          </cell>
          <cell r="BQ146">
            <v>35700</v>
          </cell>
          <cell r="BR146">
            <v>12600</v>
          </cell>
          <cell r="BS146">
            <v>4400</v>
          </cell>
          <cell r="BT146">
            <v>1800</v>
          </cell>
        </row>
        <row r="147">
          <cell r="AL147">
            <v>112500</v>
          </cell>
          <cell r="AM147">
            <v>22600</v>
          </cell>
          <cell r="AN147">
            <v>31900</v>
          </cell>
          <cell r="AO147">
            <v>24400</v>
          </cell>
          <cell r="AP147">
            <v>11600</v>
          </cell>
          <cell r="AQ147">
            <v>6300</v>
          </cell>
          <cell r="AR147">
            <v>7700</v>
          </cell>
          <cell r="AS147">
            <v>4100</v>
          </cell>
          <cell r="AT147">
            <v>1000</v>
          </cell>
          <cell r="AU147">
            <v>200</v>
          </cell>
          <cell r="AV147">
            <v>200</v>
          </cell>
          <cell r="AW147">
            <v>2600</v>
          </cell>
          <cell r="BB147">
            <v>10900</v>
          </cell>
          <cell r="BC147">
            <v>700</v>
          </cell>
          <cell r="BD147">
            <v>2500</v>
          </cell>
          <cell r="BE147">
            <v>2400</v>
          </cell>
          <cell r="BF147">
            <v>2500</v>
          </cell>
          <cell r="BG147">
            <v>1400</v>
          </cell>
          <cell r="BH147">
            <v>1000</v>
          </cell>
          <cell r="BI147">
            <v>500</v>
          </cell>
          <cell r="BM147">
            <v>67000</v>
          </cell>
          <cell r="BN147">
            <v>5900</v>
          </cell>
          <cell r="BO147">
            <v>13500</v>
          </cell>
          <cell r="BP147">
            <v>17000</v>
          </cell>
          <cell r="BQ147">
            <v>18200</v>
          </cell>
          <cell r="BR147">
            <v>7400</v>
          </cell>
          <cell r="BS147">
            <v>3100</v>
          </cell>
          <cell r="BT147">
            <v>1800</v>
          </cell>
        </row>
        <row r="148">
          <cell r="AL148">
            <v>236600</v>
          </cell>
          <cell r="AM148">
            <v>10600</v>
          </cell>
          <cell r="AN148">
            <v>30500</v>
          </cell>
          <cell r="AO148">
            <v>58200</v>
          </cell>
          <cell r="AP148">
            <v>48400</v>
          </cell>
          <cell r="AQ148">
            <v>30200</v>
          </cell>
          <cell r="AR148">
            <v>28300</v>
          </cell>
          <cell r="AS148">
            <v>17800</v>
          </cell>
          <cell r="AT148">
            <v>8000</v>
          </cell>
          <cell r="AU148">
            <v>1400</v>
          </cell>
          <cell r="AV148">
            <v>1200</v>
          </cell>
          <cell r="AW148">
            <v>2000</v>
          </cell>
          <cell r="BB148">
            <v>6300</v>
          </cell>
          <cell r="BC148">
            <v>500</v>
          </cell>
          <cell r="BD148">
            <v>1900</v>
          </cell>
          <cell r="BE148">
            <v>1300</v>
          </cell>
          <cell r="BF148">
            <v>1100</v>
          </cell>
          <cell r="BG148">
            <v>700</v>
          </cell>
          <cell r="BH148">
            <v>500</v>
          </cell>
          <cell r="BI148">
            <v>400</v>
          </cell>
          <cell r="BM148">
            <v>11000</v>
          </cell>
          <cell r="BN148">
            <v>600</v>
          </cell>
          <cell r="BO148">
            <v>2200</v>
          </cell>
          <cell r="BP148">
            <v>2700</v>
          </cell>
          <cell r="BQ148">
            <v>2700</v>
          </cell>
          <cell r="BR148">
            <v>1600</v>
          </cell>
          <cell r="BS148">
            <v>700</v>
          </cell>
          <cell r="BT148">
            <v>400</v>
          </cell>
        </row>
        <row r="149">
          <cell r="AL149">
            <v>168900</v>
          </cell>
          <cell r="AM149">
            <v>3300</v>
          </cell>
          <cell r="AN149">
            <v>10700</v>
          </cell>
          <cell r="AO149">
            <v>22400</v>
          </cell>
          <cell r="AP149">
            <v>26100</v>
          </cell>
          <cell r="AQ149">
            <v>25900</v>
          </cell>
          <cell r="AR149">
            <v>37300</v>
          </cell>
          <cell r="AS149">
            <v>28100</v>
          </cell>
          <cell r="AT149">
            <v>11200</v>
          </cell>
          <cell r="AU149">
            <v>2100</v>
          </cell>
          <cell r="AV149">
            <v>1000</v>
          </cell>
          <cell r="AW149">
            <v>800</v>
          </cell>
          <cell r="BB149">
            <v>90200</v>
          </cell>
          <cell r="BC149">
            <v>55800</v>
          </cell>
          <cell r="BD149">
            <v>13300</v>
          </cell>
          <cell r="BE149">
            <v>10000</v>
          </cell>
          <cell r="BF149">
            <v>7500</v>
          </cell>
          <cell r="BG149">
            <v>3200</v>
          </cell>
          <cell r="BH149">
            <v>300</v>
          </cell>
          <cell r="BI149">
            <v>100</v>
          </cell>
          <cell r="BM149">
            <v>6100</v>
          </cell>
          <cell r="BN149">
            <v>500</v>
          </cell>
          <cell r="BO149">
            <v>1400</v>
          </cell>
          <cell r="BP149">
            <v>1600</v>
          </cell>
          <cell r="BQ149">
            <v>1000</v>
          </cell>
          <cell r="BR149">
            <v>800</v>
          </cell>
          <cell r="BS149">
            <v>400</v>
          </cell>
          <cell r="BT149">
            <v>400</v>
          </cell>
        </row>
        <row r="150">
          <cell r="AL150">
            <v>135400</v>
          </cell>
          <cell r="AM150">
            <v>1100</v>
          </cell>
          <cell r="AN150">
            <v>3200</v>
          </cell>
          <cell r="AO150">
            <v>9900</v>
          </cell>
          <cell r="AP150">
            <v>16400</v>
          </cell>
          <cell r="AQ150">
            <v>21300</v>
          </cell>
          <cell r="AR150">
            <v>36100</v>
          </cell>
          <cell r="AS150">
            <v>30600</v>
          </cell>
          <cell r="AT150">
            <v>12300</v>
          </cell>
          <cell r="AU150">
            <v>2300</v>
          </cell>
          <cell r="AV150">
            <v>900</v>
          </cell>
          <cell r="AW150">
            <v>1400</v>
          </cell>
          <cell r="BB150">
            <v>801700</v>
          </cell>
          <cell r="BC150">
            <v>139800</v>
          </cell>
          <cell r="BD150">
            <v>265100</v>
          </cell>
          <cell r="BE150">
            <v>172800</v>
          </cell>
          <cell r="BF150">
            <v>130500</v>
          </cell>
          <cell r="BG150">
            <v>56400</v>
          </cell>
          <cell r="BH150">
            <v>24800</v>
          </cell>
          <cell r="BI150">
            <v>12300</v>
          </cell>
          <cell r="BM150">
            <v>74200</v>
          </cell>
          <cell r="BN150">
            <v>49600</v>
          </cell>
          <cell r="BO150">
            <v>10700</v>
          </cell>
          <cell r="BP150">
            <v>6000</v>
          </cell>
          <cell r="BQ150">
            <v>5900</v>
          </cell>
          <cell r="BR150">
            <v>1600</v>
          </cell>
          <cell r="BS150">
            <v>200</v>
          </cell>
          <cell r="BT150">
            <v>200</v>
          </cell>
        </row>
        <row r="151">
          <cell r="AL151">
            <v>64100</v>
          </cell>
          <cell r="AM151">
            <v>300</v>
          </cell>
          <cell r="AN151">
            <v>1200</v>
          </cell>
          <cell r="AO151">
            <v>4500</v>
          </cell>
          <cell r="AP151">
            <v>7300</v>
          </cell>
          <cell r="AQ151">
            <v>9700</v>
          </cell>
          <cell r="AR151">
            <v>16200</v>
          </cell>
          <cell r="AS151">
            <v>15000</v>
          </cell>
          <cell r="AT151">
            <v>6900</v>
          </cell>
          <cell r="AU151">
            <v>1200</v>
          </cell>
          <cell r="AV151">
            <v>500</v>
          </cell>
          <cell r="AW151">
            <v>1300</v>
          </cell>
          <cell r="BB151">
            <v>37900</v>
          </cell>
          <cell r="BC151">
            <v>23700</v>
          </cell>
          <cell r="BD151">
            <v>10300</v>
          </cell>
          <cell r="BE151">
            <v>2600</v>
          </cell>
          <cell r="BF151">
            <v>700</v>
          </cell>
          <cell r="BG151">
            <v>300</v>
          </cell>
          <cell r="BH151">
            <v>100</v>
          </cell>
          <cell r="BI151">
            <v>100</v>
          </cell>
          <cell r="BM151">
            <v>823500</v>
          </cell>
          <cell r="BN151">
            <v>162200</v>
          </cell>
          <cell r="BO151">
            <v>284100</v>
          </cell>
          <cell r="BP151">
            <v>178700</v>
          </cell>
          <cell r="BQ151">
            <v>126100</v>
          </cell>
          <cell r="BR151">
            <v>47000</v>
          </cell>
          <cell r="BS151">
            <v>17100</v>
          </cell>
          <cell r="BT151">
            <v>8400</v>
          </cell>
        </row>
        <row r="152">
          <cell r="AL152">
            <v>32400</v>
          </cell>
          <cell r="AM152">
            <v>200</v>
          </cell>
          <cell r="AN152">
            <v>500</v>
          </cell>
          <cell r="AO152">
            <v>2100</v>
          </cell>
          <cell r="AP152">
            <v>3500</v>
          </cell>
          <cell r="AQ152">
            <v>4500</v>
          </cell>
          <cell r="AR152">
            <v>8400</v>
          </cell>
          <cell r="AS152">
            <v>7900</v>
          </cell>
          <cell r="AT152">
            <v>4000</v>
          </cell>
          <cell r="AU152">
            <v>1000</v>
          </cell>
          <cell r="AV152">
            <v>200</v>
          </cell>
          <cell r="AW152">
            <v>100</v>
          </cell>
          <cell r="BB152">
            <v>81000</v>
          </cell>
          <cell r="BC152">
            <v>37600</v>
          </cell>
          <cell r="BD152">
            <v>30500</v>
          </cell>
          <cell r="BE152">
            <v>8400</v>
          </cell>
          <cell r="BF152">
            <v>2900</v>
          </cell>
          <cell r="BG152">
            <v>1000</v>
          </cell>
          <cell r="BH152">
            <v>400</v>
          </cell>
          <cell r="BI152">
            <v>200</v>
          </cell>
          <cell r="BM152">
            <v>36800</v>
          </cell>
          <cell r="BN152">
            <v>22800</v>
          </cell>
          <cell r="BO152">
            <v>9700</v>
          </cell>
          <cell r="BP152">
            <v>2900</v>
          </cell>
          <cell r="BQ152">
            <v>800</v>
          </cell>
          <cell r="BR152">
            <v>400</v>
          </cell>
          <cell r="BS152">
            <v>200</v>
          </cell>
          <cell r="BT152">
            <v>100</v>
          </cell>
        </row>
        <row r="153">
          <cell r="AL153">
            <v>17700</v>
          </cell>
          <cell r="AM153">
            <v>100</v>
          </cell>
          <cell r="AN153">
            <v>300</v>
          </cell>
          <cell r="AO153">
            <v>900</v>
          </cell>
          <cell r="AP153">
            <v>1400</v>
          </cell>
          <cell r="AQ153">
            <v>2100</v>
          </cell>
          <cell r="AR153">
            <v>4400</v>
          </cell>
          <cell r="AS153">
            <v>4300</v>
          </cell>
          <cell r="AT153">
            <v>2900</v>
          </cell>
          <cell r="AU153">
            <v>600</v>
          </cell>
          <cell r="AV153">
            <v>400</v>
          </cell>
          <cell r="AW153">
            <v>0</v>
          </cell>
          <cell r="BB153">
            <v>127200</v>
          </cell>
          <cell r="BC153">
            <v>29900</v>
          </cell>
          <cell r="BD153">
            <v>64700</v>
          </cell>
          <cell r="BE153">
            <v>20300</v>
          </cell>
          <cell r="BF153">
            <v>7700</v>
          </cell>
          <cell r="BG153">
            <v>3100</v>
          </cell>
          <cell r="BH153">
            <v>900</v>
          </cell>
          <cell r="BI153">
            <v>600</v>
          </cell>
          <cell r="BM153">
            <v>40400</v>
          </cell>
          <cell r="BN153">
            <v>22100</v>
          </cell>
          <cell r="BO153">
            <v>13000</v>
          </cell>
          <cell r="BP153">
            <v>3200</v>
          </cell>
          <cell r="BQ153">
            <v>1100</v>
          </cell>
          <cell r="BR153">
            <v>500</v>
          </cell>
          <cell r="BS153">
            <v>200</v>
          </cell>
          <cell r="BT153">
            <v>100</v>
          </cell>
        </row>
        <row r="154">
          <cell r="AL154">
            <v>287800</v>
          </cell>
          <cell r="AM154">
            <v>33100</v>
          </cell>
          <cell r="AN154">
            <v>42500</v>
          </cell>
          <cell r="AO154">
            <v>48500</v>
          </cell>
          <cell r="AP154">
            <v>48800</v>
          </cell>
          <cell r="AQ154">
            <v>35600</v>
          </cell>
          <cell r="AR154">
            <v>37900</v>
          </cell>
          <cell r="AS154">
            <v>20700</v>
          </cell>
          <cell r="AT154">
            <v>4800</v>
          </cell>
          <cell r="AU154">
            <v>600</v>
          </cell>
          <cell r="AV154">
            <v>500</v>
          </cell>
          <cell r="AW154">
            <v>14900</v>
          </cell>
          <cell r="BB154">
            <v>117300</v>
          </cell>
          <cell r="BC154">
            <v>14500</v>
          </cell>
          <cell r="BD154">
            <v>55700</v>
          </cell>
          <cell r="BE154">
            <v>25900</v>
          </cell>
          <cell r="BF154">
            <v>13400</v>
          </cell>
          <cell r="BG154">
            <v>5000</v>
          </cell>
          <cell r="BH154">
            <v>2100</v>
          </cell>
          <cell r="BI154">
            <v>800</v>
          </cell>
          <cell r="BM154">
            <v>57900</v>
          </cell>
          <cell r="BN154">
            <v>26700</v>
          </cell>
          <cell r="BO154">
            <v>21500</v>
          </cell>
          <cell r="BP154">
            <v>6300</v>
          </cell>
          <cell r="BQ154">
            <v>2300</v>
          </cell>
          <cell r="BR154">
            <v>700</v>
          </cell>
          <cell r="BS154">
            <v>300</v>
          </cell>
          <cell r="BT154">
            <v>100</v>
          </cell>
        </row>
        <row r="155">
          <cell r="AL155">
            <v>145700</v>
          </cell>
          <cell r="AM155">
            <v>26200</v>
          </cell>
          <cell r="AN155">
            <v>26100</v>
          </cell>
          <cell r="AO155">
            <v>24700</v>
          </cell>
          <cell r="AP155">
            <v>22600</v>
          </cell>
          <cell r="AQ155">
            <v>13900</v>
          </cell>
          <cell r="AR155">
            <v>12800</v>
          </cell>
          <cell r="AS155">
            <v>6600</v>
          </cell>
          <cell r="AT155">
            <v>1700</v>
          </cell>
          <cell r="AU155">
            <v>200</v>
          </cell>
          <cell r="AV155">
            <v>100</v>
          </cell>
          <cell r="AW155">
            <v>10900</v>
          </cell>
          <cell r="BB155">
            <v>97700</v>
          </cell>
          <cell r="BC155">
            <v>7600</v>
          </cell>
          <cell r="BD155">
            <v>33400</v>
          </cell>
          <cell r="BE155">
            <v>26000</v>
          </cell>
          <cell r="BF155">
            <v>18300</v>
          </cell>
          <cell r="BG155">
            <v>7500</v>
          </cell>
          <cell r="BH155">
            <v>3500</v>
          </cell>
          <cell r="BI155">
            <v>1300</v>
          </cell>
          <cell r="BM155">
            <v>129300</v>
          </cell>
          <cell r="BN155">
            <v>36400</v>
          </cell>
          <cell r="BO155">
            <v>62700</v>
          </cell>
          <cell r="BP155">
            <v>19200</v>
          </cell>
          <cell r="BQ155">
            <v>7000</v>
          </cell>
          <cell r="BR155">
            <v>2300</v>
          </cell>
          <cell r="BS155">
            <v>1100</v>
          </cell>
          <cell r="BT155">
            <v>500</v>
          </cell>
        </row>
        <row r="156">
          <cell r="AL156">
            <v>64100</v>
          </cell>
          <cell r="AM156">
            <v>4400</v>
          </cell>
          <cell r="AN156">
            <v>9800</v>
          </cell>
          <cell r="AO156">
            <v>11800</v>
          </cell>
          <cell r="AP156">
            <v>10600</v>
          </cell>
          <cell r="AQ156">
            <v>7600</v>
          </cell>
          <cell r="AR156">
            <v>10400</v>
          </cell>
          <cell r="AS156">
            <v>5800</v>
          </cell>
          <cell r="AT156">
            <v>1500</v>
          </cell>
          <cell r="AU156">
            <v>100</v>
          </cell>
          <cell r="AV156">
            <v>200</v>
          </cell>
          <cell r="AW156">
            <v>1900</v>
          </cell>
          <cell r="BB156">
            <v>138200</v>
          </cell>
          <cell r="BC156">
            <v>7600</v>
          </cell>
          <cell r="BD156">
            <v>31000</v>
          </cell>
          <cell r="BE156">
            <v>40100</v>
          </cell>
          <cell r="BF156">
            <v>35500</v>
          </cell>
          <cell r="BG156">
            <v>14800</v>
          </cell>
          <cell r="BH156">
            <v>6200</v>
          </cell>
          <cell r="BI156">
            <v>2900</v>
          </cell>
          <cell r="BM156">
            <v>120200</v>
          </cell>
          <cell r="BN156">
            <v>18200</v>
          </cell>
          <cell r="BO156">
            <v>60700</v>
          </cell>
          <cell r="BP156">
            <v>24900</v>
          </cell>
          <cell r="BQ156">
            <v>10600</v>
          </cell>
          <cell r="BR156">
            <v>3500</v>
          </cell>
          <cell r="BS156">
            <v>1500</v>
          </cell>
          <cell r="BT156">
            <v>800</v>
          </cell>
        </row>
        <row r="157">
          <cell r="AL157">
            <v>42200</v>
          </cell>
          <cell r="AM157">
            <v>1600</v>
          </cell>
          <cell r="AN157">
            <v>4500</v>
          </cell>
          <cell r="AO157">
            <v>6500</v>
          </cell>
          <cell r="AP157">
            <v>8800</v>
          </cell>
          <cell r="AQ157">
            <v>7300</v>
          </cell>
          <cell r="AR157">
            <v>7300</v>
          </cell>
          <cell r="AS157">
            <v>4400</v>
          </cell>
          <cell r="AT157">
            <v>600</v>
          </cell>
          <cell r="AU157">
            <v>100</v>
          </cell>
          <cell r="AV157">
            <v>100</v>
          </cell>
          <cell r="AW157">
            <v>900</v>
          </cell>
          <cell r="BB157">
            <v>106300</v>
          </cell>
          <cell r="BC157">
            <v>4300</v>
          </cell>
          <cell r="BD157">
            <v>20900</v>
          </cell>
          <cell r="BE157">
            <v>29200</v>
          </cell>
          <cell r="BF157">
            <v>29800</v>
          </cell>
          <cell r="BG157">
            <v>13000</v>
          </cell>
          <cell r="BH157">
            <v>6000</v>
          </cell>
          <cell r="BI157">
            <v>3000</v>
          </cell>
          <cell r="BM157">
            <v>95300</v>
          </cell>
          <cell r="BN157">
            <v>10400</v>
          </cell>
          <cell r="BO157">
            <v>36900</v>
          </cell>
          <cell r="BP157">
            <v>24700</v>
          </cell>
          <cell r="BQ157">
            <v>15100</v>
          </cell>
          <cell r="BR157">
            <v>5600</v>
          </cell>
          <cell r="BS157">
            <v>1700</v>
          </cell>
          <cell r="BT157">
            <v>800</v>
          </cell>
        </row>
        <row r="158">
          <cell r="AL158">
            <v>26700</v>
          </cell>
          <cell r="AM158">
            <v>500</v>
          </cell>
          <cell r="AN158">
            <v>1500</v>
          </cell>
          <cell r="AO158">
            <v>3800</v>
          </cell>
          <cell r="AP158">
            <v>5200</v>
          </cell>
          <cell r="AQ158">
            <v>5100</v>
          </cell>
          <cell r="AR158">
            <v>6000</v>
          </cell>
          <cell r="AS158">
            <v>2800</v>
          </cell>
          <cell r="AT158">
            <v>800</v>
          </cell>
          <cell r="AU158">
            <v>100</v>
          </cell>
          <cell r="AV158">
            <v>100</v>
          </cell>
          <cell r="AW158">
            <v>900</v>
          </cell>
          <cell r="BB158">
            <v>52900</v>
          </cell>
          <cell r="BC158">
            <v>1700</v>
          </cell>
          <cell r="BD158">
            <v>8800</v>
          </cell>
          <cell r="BE158">
            <v>14000</v>
          </cell>
          <cell r="BF158">
            <v>14900</v>
          </cell>
          <cell r="BG158">
            <v>7400</v>
          </cell>
          <cell r="BH158">
            <v>3800</v>
          </cell>
          <cell r="BI158">
            <v>2200</v>
          </cell>
          <cell r="BM158">
            <v>139200</v>
          </cell>
          <cell r="BN158">
            <v>12000</v>
          </cell>
          <cell r="BO158">
            <v>36800</v>
          </cell>
          <cell r="BP158">
            <v>40500</v>
          </cell>
          <cell r="BQ158">
            <v>33600</v>
          </cell>
          <cell r="BR158">
            <v>11400</v>
          </cell>
          <cell r="BS158">
            <v>3400</v>
          </cell>
          <cell r="BT158">
            <v>1500</v>
          </cell>
        </row>
        <row r="159">
          <cell r="AL159">
            <v>7200</v>
          </cell>
          <cell r="AM159">
            <v>100</v>
          </cell>
          <cell r="AN159">
            <v>500</v>
          </cell>
          <cell r="AO159">
            <v>1300</v>
          </cell>
          <cell r="AP159">
            <v>1400</v>
          </cell>
          <cell r="AQ159">
            <v>1300</v>
          </cell>
          <cell r="AR159">
            <v>1200</v>
          </cell>
          <cell r="AS159">
            <v>800</v>
          </cell>
          <cell r="AT159">
            <v>100</v>
          </cell>
          <cell r="AU159">
            <v>0</v>
          </cell>
          <cell r="AV159">
            <v>0</v>
          </cell>
          <cell r="AW159">
            <v>400</v>
          </cell>
          <cell r="BB159">
            <v>10000</v>
          </cell>
          <cell r="BC159">
            <v>400</v>
          </cell>
          <cell r="BD159">
            <v>2200</v>
          </cell>
          <cell r="BE159">
            <v>2300</v>
          </cell>
          <cell r="BF159">
            <v>2300</v>
          </cell>
          <cell r="BG159">
            <v>1300</v>
          </cell>
          <cell r="BH159">
            <v>1000</v>
          </cell>
          <cell r="BI159">
            <v>500</v>
          </cell>
          <cell r="BM159">
            <v>113700</v>
          </cell>
          <cell r="BN159">
            <v>6400</v>
          </cell>
          <cell r="BO159">
            <v>22300</v>
          </cell>
          <cell r="BP159">
            <v>34500</v>
          </cell>
          <cell r="BQ159">
            <v>32400</v>
          </cell>
          <cell r="BR159">
            <v>12100</v>
          </cell>
          <cell r="BS159">
            <v>4300</v>
          </cell>
          <cell r="BT159">
            <v>1800</v>
          </cell>
        </row>
        <row r="160">
          <cell r="AL160">
            <v>1500</v>
          </cell>
          <cell r="AM160">
            <v>100</v>
          </cell>
          <cell r="AN160">
            <v>100</v>
          </cell>
          <cell r="AO160">
            <v>300</v>
          </cell>
          <cell r="AP160">
            <v>300</v>
          </cell>
          <cell r="AQ160">
            <v>300</v>
          </cell>
          <cell r="AR160">
            <v>200</v>
          </cell>
          <cell r="AS160">
            <v>200</v>
          </cell>
          <cell r="AT160">
            <v>100</v>
          </cell>
          <cell r="AU160">
            <v>0</v>
          </cell>
          <cell r="AV160">
            <v>0</v>
          </cell>
          <cell r="AW160">
            <v>0</v>
          </cell>
          <cell r="BB160">
            <v>5800</v>
          </cell>
          <cell r="BC160">
            <v>300</v>
          </cell>
          <cell r="BD160">
            <v>1800</v>
          </cell>
          <cell r="BE160">
            <v>1200</v>
          </cell>
          <cell r="BF160">
            <v>1000</v>
          </cell>
          <cell r="BG160">
            <v>700</v>
          </cell>
          <cell r="BH160">
            <v>500</v>
          </cell>
          <cell r="BI160">
            <v>400</v>
          </cell>
          <cell r="BM160">
            <v>57600</v>
          </cell>
          <cell r="BN160">
            <v>2100</v>
          </cell>
          <cell r="BO160">
            <v>11000</v>
          </cell>
          <cell r="BP160">
            <v>15600</v>
          </cell>
          <cell r="BQ160">
            <v>17100</v>
          </cell>
          <cell r="BR160">
            <v>7200</v>
          </cell>
          <cell r="BS160">
            <v>3000</v>
          </cell>
          <cell r="BT160">
            <v>1800</v>
          </cell>
        </row>
        <row r="161">
          <cell r="AL161">
            <v>400</v>
          </cell>
          <cell r="AM161">
            <v>0</v>
          </cell>
          <cell r="AN161">
            <v>0</v>
          </cell>
          <cell r="AO161">
            <v>100</v>
          </cell>
          <cell r="AP161">
            <v>100</v>
          </cell>
          <cell r="AQ161">
            <v>0</v>
          </cell>
          <cell r="AR161">
            <v>100</v>
          </cell>
          <cell r="AS161">
            <v>0</v>
          </cell>
          <cell r="AT161">
            <v>0</v>
          </cell>
          <cell r="AU161">
            <v>0</v>
          </cell>
          <cell r="AV161">
            <v>0</v>
          </cell>
          <cell r="AW161">
            <v>0</v>
          </cell>
          <cell r="BB161">
            <v>27400</v>
          </cell>
          <cell r="BC161">
            <v>12200</v>
          </cell>
          <cell r="BD161">
            <v>5700</v>
          </cell>
          <cell r="BE161">
            <v>2800</v>
          </cell>
          <cell r="BF161">
            <v>4000</v>
          </cell>
          <cell r="BG161">
            <v>2400</v>
          </cell>
          <cell r="BH161">
            <v>300</v>
          </cell>
          <cell r="BI161">
            <v>100</v>
          </cell>
          <cell r="BM161">
            <v>10200</v>
          </cell>
          <cell r="BN161">
            <v>400</v>
          </cell>
          <cell r="BO161">
            <v>2000</v>
          </cell>
          <cell r="BP161">
            <v>2500</v>
          </cell>
          <cell r="BQ161">
            <v>2600</v>
          </cell>
          <cell r="BR161">
            <v>1600</v>
          </cell>
          <cell r="BS161">
            <v>700</v>
          </cell>
          <cell r="BT161">
            <v>400</v>
          </cell>
        </row>
        <row r="162">
          <cell r="AL162">
            <v>25400</v>
          </cell>
          <cell r="AM162">
            <v>4500</v>
          </cell>
          <cell r="AN162">
            <v>7900</v>
          </cell>
          <cell r="AO162">
            <v>5600</v>
          </cell>
          <cell r="AP162">
            <v>3700</v>
          </cell>
          <cell r="AQ162">
            <v>1800</v>
          </cell>
          <cell r="AR162">
            <v>1000</v>
          </cell>
          <cell r="AS162">
            <v>200</v>
          </cell>
          <cell r="AT162">
            <v>0</v>
          </cell>
          <cell r="AU162">
            <v>0</v>
          </cell>
          <cell r="AV162">
            <v>0</v>
          </cell>
          <cell r="AW162">
            <v>700</v>
          </cell>
          <cell r="BB162">
            <v>291600</v>
          </cell>
          <cell r="BC162">
            <v>160100</v>
          </cell>
          <cell r="BD162">
            <v>64600</v>
          </cell>
          <cell r="BE162">
            <v>37400</v>
          </cell>
          <cell r="BF162">
            <v>22900</v>
          </cell>
          <cell r="BG162">
            <v>5300</v>
          </cell>
          <cell r="BH162">
            <v>900</v>
          </cell>
          <cell r="BI162">
            <v>400</v>
          </cell>
          <cell r="BM162">
            <v>5600</v>
          </cell>
          <cell r="BN162">
            <v>300</v>
          </cell>
          <cell r="BO162">
            <v>1300</v>
          </cell>
          <cell r="BP162">
            <v>1400</v>
          </cell>
          <cell r="BQ162">
            <v>1000</v>
          </cell>
          <cell r="BR162">
            <v>800</v>
          </cell>
          <cell r="BS162">
            <v>400</v>
          </cell>
          <cell r="BT162">
            <v>400</v>
          </cell>
        </row>
        <row r="163">
          <cell r="AL163">
            <v>7600</v>
          </cell>
          <cell r="AM163">
            <v>2800</v>
          </cell>
          <cell r="AN163">
            <v>3000</v>
          </cell>
          <cell r="AO163">
            <v>1000</v>
          </cell>
          <cell r="AP163">
            <v>300</v>
          </cell>
          <cell r="AQ163">
            <v>100</v>
          </cell>
          <cell r="AR163">
            <v>0</v>
          </cell>
          <cell r="AS163">
            <v>0</v>
          </cell>
          <cell r="AT163">
            <v>0</v>
          </cell>
          <cell r="AU163">
            <v>0</v>
          </cell>
          <cell r="AV163">
            <v>0</v>
          </cell>
          <cell r="AW163">
            <v>400</v>
          </cell>
          <cell r="BB163">
            <v>28000</v>
          </cell>
          <cell r="BC163">
            <v>22800</v>
          </cell>
          <cell r="BD163">
            <v>3500</v>
          </cell>
          <cell r="BE163">
            <v>1100</v>
          </cell>
          <cell r="BF163">
            <v>500</v>
          </cell>
          <cell r="BG163">
            <v>100</v>
          </cell>
          <cell r="BH163">
            <v>0</v>
          </cell>
          <cell r="BI163">
            <v>0</v>
          </cell>
          <cell r="BM163">
            <v>17200</v>
          </cell>
          <cell r="BN163">
            <v>4400</v>
          </cell>
          <cell r="BO163">
            <v>6200</v>
          </cell>
          <cell r="BP163">
            <v>3100</v>
          </cell>
          <cell r="BQ163">
            <v>2300</v>
          </cell>
          <cell r="BR163">
            <v>900</v>
          </cell>
          <cell r="BS163">
            <v>100</v>
          </cell>
          <cell r="BT163">
            <v>100</v>
          </cell>
        </row>
        <row r="164">
          <cell r="AL164">
            <v>8000</v>
          </cell>
          <cell r="AM164">
            <v>1200</v>
          </cell>
          <cell r="AN164">
            <v>3100</v>
          </cell>
          <cell r="AO164">
            <v>2000</v>
          </cell>
          <cell r="AP164">
            <v>900</v>
          </cell>
          <cell r="AQ164">
            <v>400</v>
          </cell>
          <cell r="AR164">
            <v>300</v>
          </cell>
          <cell r="AS164">
            <v>0</v>
          </cell>
          <cell r="AT164">
            <v>0</v>
          </cell>
          <cell r="AU164">
            <v>0</v>
          </cell>
          <cell r="AV164">
            <v>0</v>
          </cell>
          <cell r="AW164">
            <v>100</v>
          </cell>
          <cell r="BB164">
            <v>42200</v>
          </cell>
          <cell r="BC164">
            <v>28100</v>
          </cell>
          <cell r="BD164">
            <v>9700</v>
          </cell>
          <cell r="BE164">
            <v>3100</v>
          </cell>
          <cell r="BF164">
            <v>1000</v>
          </cell>
          <cell r="BG164">
            <v>200</v>
          </cell>
          <cell r="BH164">
            <v>100</v>
          </cell>
          <cell r="BI164">
            <v>0</v>
          </cell>
          <cell r="BM164">
            <v>312000</v>
          </cell>
          <cell r="BN164">
            <v>191000</v>
          </cell>
          <cell r="BO164">
            <v>68900</v>
          </cell>
          <cell r="BP164">
            <v>31400</v>
          </cell>
          <cell r="BQ164">
            <v>16500</v>
          </cell>
          <cell r="BR164">
            <v>3300</v>
          </cell>
          <cell r="BS164">
            <v>500</v>
          </cell>
          <cell r="BT164">
            <v>200</v>
          </cell>
        </row>
        <row r="165">
          <cell r="AL165">
            <v>4800</v>
          </cell>
          <cell r="AM165">
            <v>300</v>
          </cell>
          <cell r="AN165">
            <v>1200</v>
          </cell>
          <cell r="AO165">
            <v>1200</v>
          </cell>
          <cell r="AP165">
            <v>1200</v>
          </cell>
          <cell r="AQ165">
            <v>400</v>
          </cell>
          <cell r="AR165">
            <v>300</v>
          </cell>
          <cell r="AS165">
            <v>100</v>
          </cell>
          <cell r="AT165">
            <v>0</v>
          </cell>
          <cell r="AU165">
            <v>0</v>
          </cell>
          <cell r="AV165">
            <v>0</v>
          </cell>
          <cell r="AW165">
            <v>0</v>
          </cell>
          <cell r="BB165">
            <v>46900</v>
          </cell>
          <cell r="BC165">
            <v>25500</v>
          </cell>
          <cell r="BD165">
            <v>12300</v>
          </cell>
          <cell r="BE165">
            <v>5800</v>
          </cell>
          <cell r="BF165">
            <v>2500</v>
          </cell>
          <cell r="BG165">
            <v>600</v>
          </cell>
          <cell r="BH165">
            <v>100</v>
          </cell>
          <cell r="BI165">
            <v>0</v>
          </cell>
          <cell r="BM165">
            <v>30100</v>
          </cell>
          <cell r="BN165">
            <v>26000</v>
          </cell>
          <cell r="BO165">
            <v>2800</v>
          </cell>
          <cell r="BP165">
            <v>900</v>
          </cell>
          <cell r="BQ165">
            <v>200</v>
          </cell>
          <cell r="BR165">
            <v>100</v>
          </cell>
          <cell r="BS165">
            <v>0</v>
          </cell>
          <cell r="BT165" t="str">
            <v>0</v>
          </cell>
        </row>
        <row r="166">
          <cell r="AL166">
            <v>3800</v>
          </cell>
          <cell r="AM166">
            <v>200</v>
          </cell>
          <cell r="AN166">
            <v>500</v>
          </cell>
          <cell r="AO166">
            <v>1000</v>
          </cell>
          <cell r="AP166">
            <v>900</v>
          </cell>
          <cell r="AQ166">
            <v>700</v>
          </cell>
          <cell r="AR166">
            <v>300</v>
          </cell>
          <cell r="AS166">
            <v>100</v>
          </cell>
          <cell r="AT166">
            <v>0</v>
          </cell>
          <cell r="AU166">
            <v>0</v>
          </cell>
          <cell r="AV166">
            <v>0</v>
          </cell>
          <cell r="AW166">
            <v>200</v>
          </cell>
          <cell r="BB166">
            <v>42700</v>
          </cell>
          <cell r="BC166">
            <v>20600</v>
          </cell>
          <cell r="BD166">
            <v>10600</v>
          </cell>
          <cell r="BE166">
            <v>6400</v>
          </cell>
          <cell r="BF166">
            <v>3900</v>
          </cell>
          <cell r="BG166">
            <v>900</v>
          </cell>
          <cell r="BH166">
            <v>200</v>
          </cell>
          <cell r="BI166">
            <v>100</v>
          </cell>
          <cell r="BM166">
            <v>21900</v>
          </cell>
          <cell r="BN166">
            <v>16400</v>
          </cell>
          <cell r="BO166">
            <v>3900</v>
          </cell>
          <cell r="BP166">
            <v>1100</v>
          </cell>
          <cell r="BQ166">
            <v>500</v>
          </cell>
          <cell r="BR166">
            <v>0</v>
          </cell>
          <cell r="BS166">
            <v>0</v>
          </cell>
          <cell r="BT166">
            <v>0</v>
          </cell>
        </row>
        <row r="167">
          <cell r="AL167">
            <v>900</v>
          </cell>
          <cell r="AM167">
            <v>0</v>
          </cell>
          <cell r="AN167">
            <v>100</v>
          </cell>
          <cell r="AO167">
            <v>300</v>
          </cell>
          <cell r="AP167">
            <v>300</v>
          </cell>
          <cell r="AQ167">
            <v>100</v>
          </cell>
          <cell r="AR167">
            <v>100</v>
          </cell>
          <cell r="AS167">
            <v>0</v>
          </cell>
          <cell r="AT167">
            <v>0</v>
          </cell>
          <cell r="AU167">
            <v>0</v>
          </cell>
          <cell r="AV167">
            <v>0</v>
          </cell>
          <cell r="AW167">
            <v>0</v>
          </cell>
          <cell r="BB167">
            <v>34500</v>
          </cell>
          <cell r="BC167">
            <v>15800</v>
          </cell>
          <cell r="BD167">
            <v>7700</v>
          </cell>
          <cell r="BE167">
            <v>5900</v>
          </cell>
          <cell r="BF167">
            <v>4200</v>
          </cell>
          <cell r="BG167">
            <v>700</v>
          </cell>
          <cell r="BH167">
            <v>200</v>
          </cell>
          <cell r="BI167">
            <v>100</v>
          </cell>
          <cell r="BM167">
            <v>22700</v>
          </cell>
          <cell r="BN167">
            <v>15500</v>
          </cell>
          <cell r="BO167">
            <v>5100</v>
          </cell>
          <cell r="BP167">
            <v>1400</v>
          </cell>
          <cell r="BQ167">
            <v>500</v>
          </cell>
          <cell r="BR167">
            <v>200</v>
          </cell>
          <cell r="BS167">
            <v>0</v>
          </cell>
          <cell r="BT167">
            <v>0</v>
          </cell>
        </row>
        <row r="168">
          <cell r="AL168">
            <v>200</v>
          </cell>
          <cell r="AM168">
            <v>0</v>
          </cell>
          <cell r="AN168">
            <v>0</v>
          </cell>
          <cell r="AO168">
            <v>100</v>
          </cell>
          <cell r="AP168">
            <v>0</v>
          </cell>
          <cell r="AQ168">
            <v>100</v>
          </cell>
          <cell r="AR168">
            <v>0</v>
          </cell>
          <cell r="AS168">
            <v>0</v>
          </cell>
          <cell r="AT168">
            <v>0</v>
          </cell>
          <cell r="AU168">
            <v>0</v>
          </cell>
          <cell r="AV168">
            <v>0</v>
          </cell>
          <cell r="AW168">
            <v>0</v>
          </cell>
          <cell r="BB168">
            <v>37900</v>
          </cell>
          <cell r="BC168">
            <v>14000</v>
          </cell>
          <cell r="BD168">
            <v>9800</v>
          </cell>
          <cell r="BE168">
            <v>7100</v>
          </cell>
          <cell r="BF168">
            <v>5300</v>
          </cell>
          <cell r="BG168">
            <v>1400</v>
          </cell>
          <cell r="BH168">
            <v>100</v>
          </cell>
          <cell r="BI168">
            <v>100</v>
          </cell>
          <cell r="BM168">
            <v>50300</v>
          </cell>
          <cell r="BN168">
            <v>34700</v>
          </cell>
          <cell r="BO168">
            <v>10400</v>
          </cell>
          <cell r="BP168">
            <v>3300</v>
          </cell>
          <cell r="BQ168">
            <v>1500</v>
          </cell>
          <cell r="BR168">
            <v>300</v>
          </cell>
          <cell r="BS168">
            <v>0</v>
          </cell>
          <cell r="BT168">
            <v>100</v>
          </cell>
        </row>
        <row r="169">
          <cell r="AL169">
            <v>0</v>
          </cell>
          <cell r="AM169">
            <v>0</v>
          </cell>
          <cell r="AN169">
            <v>0</v>
          </cell>
          <cell r="AO169">
            <v>0</v>
          </cell>
          <cell r="AP169">
            <v>0</v>
          </cell>
          <cell r="AQ169">
            <v>0</v>
          </cell>
          <cell r="AR169">
            <v>0</v>
          </cell>
          <cell r="AS169">
            <v>0</v>
          </cell>
          <cell r="AT169">
            <v>0</v>
          </cell>
          <cell r="AU169">
            <v>0</v>
          </cell>
          <cell r="AV169">
            <v>0</v>
          </cell>
          <cell r="AW169">
            <v>0</v>
          </cell>
          <cell r="BB169">
            <v>21400</v>
          </cell>
          <cell r="BC169">
            <v>7100</v>
          </cell>
          <cell r="BD169">
            <v>6100</v>
          </cell>
          <cell r="BE169">
            <v>4200</v>
          </cell>
          <cell r="BF169">
            <v>3100</v>
          </cell>
          <cell r="BG169">
            <v>800</v>
          </cell>
          <cell r="BH169">
            <v>100</v>
          </cell>
          <cell r="BI169">
            <v>0</v>
          </cell>
          <cell r="BM169">
            <v>49500</v>
          </cell>
          <cell r="BN169">
            <v>31100</v>
          </cell>
          <cell r="BO169">
            <v>10600</v>
          </cell>
          <cell r="BP169">
            <v>4700</v>
          </cell>
          <cell r="BQ169">
            <v>2500</v>
          </cell>
          <cell r="BR169">
            <v>500</v>
          </cell>
          <cell r="BS169">
            <v>0</v>
          </cell>
          <cell r="BT169">
            <v>100</v>
          </cell>
        </row>
        <row r="170">
          <cell r="AL170">
            <v>5200</v>
          </cell>
          <cell r="AM170">
            <v>200</v>
          </cell>
          <cell r="AN170">
            <v>900</v>
          </cell>
          <cell r="AO170">
            <v>1300</v>
          </cell>
          <cell r="AP170">
            <v>900</v>
          </cell>
          <cell r="AQ170">
            <v>600</v>
          </cell>
          <cell r="AR170">
            <v>600</v>
          </cell>
          <cell r="AS170">
            <v>300</v>
          </cell>
          <cell r="AT170">
            <v>100</v>
          </cell>
          <cell r="AU170">
            <v>100</v>
          </cell>
          <cell r="AV170">
            <v>0</v>
          </cell>
          <cell r="AW170">
            <v>200</v>
          </cell>
          <cell r="BB170">
            <v>7200</v>
          </cell>
          <cell r="BC170">
            <v>2600</v>
          </cell>
          <cell r="BD170">
            <v>2200</v>
          </cell>
          <cell r="BE170">
            <v>1300</v>
          </cell>
          <cell r="BF170">
            <v>800</v>
          </cell>
          <cell r="BG170">
            <v>200</v>
          </cell>
          <cell r="BH170">
            <v>100</v>
          </cell>
          <cell r="BI170">
            <v>100</v>
          </cell>
          <cell r="BM170">
            <v>39800</v>
          </cell>
          <cell r="BN170">
            <v>22500</v>
          </cell>
          <cell r="BO170">
            <v>8900</v>
          </cell>
          <cell r="BP170">
            <v>5100</v>
          </cell>
          <cell r="BQ170">
            <v>2600</v>
          </cell>
          <cell r="BR170">
            <v>500</v>
          </cell>
          <cell r="BS170">
            <v>200</v>
          </cell>
          <cell r="BT170">
            <v>0</v>
          </cell>
        </row>
        <row r="171">
          <cell r="BB171">
            <v>900</v>
          </cell>
          <cell r="BC171">
            <v>300</v>
          </cell>
          <cell r="BD171">
            <v>200</v>
          </cell>
          <cell r="BE171">
            <v>100</v>
          </cell>
          <cell r="BF171">
            <v>100</v>
          </cell>
          <cell r="BG171">
            <v>100</v>
          </cell>
          <cell r="BH171">
            <v>0</v>
          </cell>
          <cell r="BI171">
            <v>0</v>
          </cell>
          <cell r="BM171">
            <v>51900</v>
          </cell>
          <cell r="BN171">
            <v>24100</v>
          </cell>
          <cell r="BO171">
            <v>14800</v>
          </cell>
          <cell r="BP171">
            <v>7800</v>
          </cell>
          <cell r="BQ171">
            <v>4000</v>
          </cell>
          <cell r="BR171">
            <v>1000</v>
          </cell>
          <cell r="BS171">
            <v>200</v>
          </cell>
          <cell r="BT171">
            <v>0</v>
          </cell>
        </row>
        <row r="172">
          <cell r="AL172">
            <v>1700</v>
          </cell>
          <cell r="AM172">
            <v>100</v>
          </cell>
          <cell r="AN172">
            <v>500</v>
          </cell>
          <cell r="AO172">
            <v>700</v>
          </cell>
          <cell r="AP172">
            <v>100</v>
          </cell>
          <cell r="AQ172">
            <v>100</v>
          </cell>
          <cell r="AR172">
            <v>100</v>
          </cell>
          <cell r="AS172">
            <v>0</v>
          </cell>
          <cell r="AT172">
            <v>0</v>
          </cell>
          <cell r="AU172">
            <v>0</v>
          </cell>
          <cell r="AV172">
            <v>0</v>
          </cell>
          <cell r="AW172">
            <v>100</v>
          </cell>
          <cell r="BB172">
            <v>500</v>
          </cell>
          <cell r="BC172">
            <v>200</v>
          </cell>
          <cell r="BD172">
            <v>100</v>
          </cell>
          <cell r="BE172">
            <v>100</v>
          </cell>
          <cell r="BF172">
            <v>100</v>
          </cell>
          <cell r="BG172">
            <v>0</v>
          </cell>
          <cell r="BH172">
            <v>0</v>
          </cell>
          <cell r="BI172">
            <v>0</v>
          </cell>
          <cell r="BM172">
            <v>30200</v>
          </cell>
          <cell r="BN172">
            <v>12600</v>
          </cell>
          <cell r="BO172">
            <v>8600</v>
          </cell>
          <cell r="BP172">
            <v>5000</v>
          </cell>
          <cell r="BQ172">
            <v>3300</v>
          </cell>
          <cell r="BR172">
            <v>500</v>
          </cell>
          <cell r="BS172">
            <v>0</v>
          </cell>
          <cell r="BT172">
            <v>0</v>
          </cell>
        </row>
        <row r="173">
          <cell r="AL173">
            <v>1800</v>
          </cell>
          <cell r="AM173">
            <v>0</v>
          </cell>
          <cell r="AN173">
            <v>300</v>
          </cell>
          <cell r="AO173">
            <v>500</v>
          </cell>
          <cell r="AP173">
            <v>400</v>
          </cell>
          <cell r="AQ173">
            <v>200</v>
          </cell>
          <cell r="AR173">
            <v>200</v>
          </cell>
          <cell r="AS173">
            <v>100</v>
          </cell>
          <cell r="AT173">
            <v>0</v>
          </cell>
          <cell r="AU173">
            <v>0</v>
          </cell>
          <cell r="AV173">
            <v>0</v>
          </cell>
          <cell r="AW173">
            <v>0</v>
          </cell>
          <cell r="BB173">
            <v>29400</v>
          </cell>
          <cell r="BC173">
            <v>23300</v>
          </cell>
          <cell r="BD173">
            <v>2400</v>
          </cell>
          <cell r="BE173">
            <v>2200</v>
          </cell>
          <cell r="BF173">
            <v>1300</v>
          </cell>
          <cell r="BG173">
            <v>200</v>
          </cell>
          <cell r="BH173">
            <v>0</v>
          </cell>
          <cell r="BI173">
            <v>0</v>
          </cell>
          <cell r="BM173">
            <v>9400</v>
          </cell>
          <cell r="BN173">
            <v>3800</v>
          </cell>
          <cell r="BO173">
            <v>2500</v>
          </cell>
          <cell r="BP173">
            <v>1500</v>
          </cell>
          <cell r="BQ173">
            <v>1200</v>
          </cell>
          <cell r="BR173">
            <v>200</v>
          </cell>
          <cell r="BS173">
            <v>100</v>
          </cell>
          <cell r="BT173" t="str">
            <v>0</v>
          </cell>
        </row>
        <row r="174">
          <cell r="AL174">
            <v>1000</v>
          </cell>
          <cell r="AM174">
            <v>0</v>
          </cell>
          <cell r="AN174">
            <v>100</v>
          </cell>
          <cell r="AO174">
            <v>100</v>
          </cell>
          <cell r="AP174">
            <v>200</v>
          </cell>
          <cell r="AQ174">
            <v>200</v>
          </cell>
          <cell r="AR174">
            <v>200</v>
          </cell>
          <cell r="AS174">
            <v>100</v>
          </cell>
          <cell r="AT174">
            <v>0</v>
          </cell>
          <cell r="AU174">
            <v>0</v>
          </cell>
          <cell r="AV174">
            <v>0</v>
          </cell>
          <cell r="AW174">
            <v>0</v>
          </cell>
          <cell r="BB174">
            <v>26900</v>
          </cell>
          <cell r="BC174">
            <v>10200</v>
          </cell>
          <cell r="BD174">
            <v>8600</v>
          </cell>
          <cell r="BE174">
            <v>4000</v>
          </cell>
          <cell r="BF174">
            <v>3100</v>
          </cell>
          <cell r="BG174">
            <v>800</v>
          </cell>
          <cell r="BH174">
            <v>100</v>
          </cell>
          <cell r="BI174">
            <v>100</v>
          </cell>
          <cell r="BM174">
            <v>800</v>
          </cell>
          <cell r="BN174">
            <v>300</v>
          </cell>
          <cell r="BO174">
            <v>200</v>
          </cell>
          <cell r="BP174">
            <v>200</v>
          </cell>
          <cell r="BQ174">
            <v>100</v>
          </cell>
          <cell r="BR174">
            <v>0</v>
          </cell>
          <cell r="BS174" t="str">
            <v>0</v>
          </cell>
          <cell r="BT174" t="str">
            <v>0</v>
          </cell>
        </row>
        <row r="175">
          <cell r="AL175">
            <v>500</v>
          </cell>
          <cell r="AM175">
            <v>0</v>
          </cell>
          <cell r="AN175">
            <v>0</v>
          </cell>
          <cell r="AO175">
            <v>100</v>
          </cell>
          <cell r="AP175">
            <v>100</v>
          </cell>
          <cell r="AQ175">
            <v>100</v>
          </cell>
          <cell r="AR175">
            <v>100</v>
          </cell>
          <cell r="AS175">
            <v>0</v>
          </cell>
          <cell r="AT175">
            <v>0</v>
          </cell>
          <cell r="AU175">
            <v>0</v>
          </cell>
          <cell r="AV175">
            <v>0</v>
          </cell>
          <cell r="AW175">
            <v>0</v>
          </cell>
          <cell r="BB175">
            <v>4500</v>
          </cell>
          <cell r="BC175">
            <v>2900</v>
          </cell>
          <cell r="BD175">
            <v>1100</v>
          </cell>
          <cell r="BE175">
            <v>300</v>
          </cell>
          <cell r="BF175">
            <v>200</v>
          </cell>
          <cell r="BG175">
            <v>0</v>
          </cell>
          <cell r="BH175">
            <v>0</v>
          </cell>
          <cell r="BI175">
            <v>0</v>
          </cell>
          <cell r="BM175">
            <v>500</v>
          </cell>
          <cell r="BN175">
            <v>200</v>
          </cell>
          <cell r="BO175">
            <v>100</v>
          </cell>
          <cell r="BP175">
            <v>100</v>
          </cell>
          <cell r="BQ175">
            <v>0</v>
          </cell>
          <cell r="BR175">
            <v>0</v>
          </cell>
          <cell r="BS175" t="str">
            <v>0</v>
          </cell>
          <cell r="BT175">
            <v>0</v>
          </cell>
        </row>
        <row r="176">
          <cell r="AL176">
            <v>100</v>
          </cell>
          <cell r="AM176">
            <v>0</v>
          </cell>
          <cell r="AN176">
            <v>0</v>
          </cell>
          <cell r="AO176">
            <v>0</v>
          </cell>
          <cell r="AP176">
            <v>0</v>
          </cell>
          <cell r="AQ176">
            <v>0</v>
          </cell>
          <cell r="AR176">
            <v>0</v>
          </cell>
          <cell r="AS176">
            <v>0</v>
          </cell>
          <cell r="AT176">
            <v>0</v>
          </cell>
          <cell r="AU176">
            <v>0</v>
          </cell>
          <cell r="AV176">
            <v>0</v>
          </cell>
          <cell r="AW176">
            <v>0</v>
          </cell>
          <cell r="BB176">
            <v>9000</v>
          </cell>
          <cell r="BC176">
            <v>4200</v>
          </cell>
          <cell r="BD176">
            <v>3300</v>
          </cell>
          <cell r="BE176">
            <v>1000</v>
          </cell>
          <cell r="BF176">
            <v>400</v>
          </cell>
          <cell r="BG176">
            <v>0</v>
          </cell>
          <cell r="BH176">
            <v>0</v>
          </cell>
          <cell r="BI176">
            <v>0</v>
          </cell>
          <cell r="BM176">
            <v>5000</v>
          </cell>
          <cell r="BN176">
            <v>3900</v>
          </cell>
          <cell r="BO176">
            <v>800</v>
          </cell>
          <cell r="BP176">
            <v>200</v>
          </cell>
          <cell r="BQ176">
            <v>100</v>
          </cell>
          <cell r="BR176">
            <v>0</v>
          </cell>
          <cell r="BS176" t="str">
            <v>0</v>
          </cell>
          <cell r="BT176" t="str">
            <v>0</v>
          </cell>
        </row>
        <row r="177">
          <cell r="AL177">
            <v>0</v>
          </cell>
          <cell r="AM177">
            <v>0</v>
          </cell>
          <cell r="AN177">
            <v>0</v>
          </cell>
          <cell r="AO177">
            <v>0</v>
          </cell>
          <cell r="AP177">
            <v>0</v>
          </cell>
          <cell r="AQ177">
            <v>0</v>
          </cell>
          <cell r="AR177">
            <v>0</v>
          </cell>
          <cell r="AS177">
            <v>0</v>
          </cell>
          <cell r="AT177">
            <v>0</v>
          </cell>
          <cell r="AU177">
            <v>0</v>
          </cell>
          <cell r="AV177">
            <v>0</v>
          </cell>
          <cell r="AW177">
            <v>0</v>
          </cell>
          <cell r="BB177">
            <v>5600</v>
          </cell>
          <cell r="BC177">
            <v>1200</v>
          </cell>
          <cell r="BD177">
            <v>2500</v>
          </cell>
          <cell r="BE177">
            <v>1100</v>
          </cell>
          <cell r="BF177">
            <v>700</v>
          </cell>
          <cell r="BG177">
            <v>100</v>
          </cell>
          <cell r="BH177">
            <v>0</v>
          </cell>
          <cell r="BI177">
            <v>0</v>
          </cell>
          <cell r="BM177">
            <v>22800</v>
          </cell>
          <cell r="BN177">
            <v>10600</v>
          </cell>
          <cell r="BO177">
            <v>7500</v>
          </cell>
          <cell r="BP177">
            <v>2600</v>
          </cell>
          <cell r="BQ177">
            <v>1700</v>
          </cell>
          <cell r="BR177">
            <v>300</v>
          </cell>
          <cell r="BS177">
            <v>0</v>
          </cell>
          <cell r="BT177">
            <v>0</v>
          </cell>
        </row>
        <row r="178">
          <cell r="AL178">
            <v>0</v>
          </cell>
          <cell r="AM178">
            <v>0</v>
          </cell>
          <cell r="AN178">
            <v>0</v>
          </cell>
          <cell r="AO178">
            <v>0</v>
          </cell>
          <cell r="AP178">
            <v>0</v>
          </cell>
          <cell r="AQ178">
            <v>0</v>
          </cell>
          <cell r="AR178">
            <v>0</v>
          </cell>
          <cell r="AS178">
            <v>0</v>
          </cell>
          <cell r="AT178">
            <v>0</v>
          </cell>
          <cell r="AU178">
            <v>0</v>
          </cell>
          <cell r="AV178">
            <v>0</v>
          </cell>
          <cell r="AW178">
            <v>0</v>
          </cell>
          <cell r="BB178">
            <v>2900</v>
          </cell>
          <cell r="BC178">
            <v>300</v>
          </cell>
          <cell r="BD178">
            <v>900</v>
          </cell>
          <cell r="BE178">
            <v>700</v>
          </cell>
          <cell r="BF178">
            <v>600</v>
          </cell>
          <cell r="BG178">
            <v>300</v>
          </cell>
          <cell r="BH178">
            <v>0</v>
          </cell>
          <cell r="BI178">
            <v>0</v>
          </cell>
          <cell r="BM178">
            <v>4000</v>
          </cell>
          <cell r="BN178">
            <v>3200</v>
          </cell>
          <cell r="BO178">
            <v>600</v>
          </cell>
          <cell r="BP178">
            <v>200</v>
          </cell>
          <cell r="BQ178">
            <v>100</v>
          </cell>
          <cell r="BR178">
            <v>0</v>
          </cell>
          <cell r="BS178">
            <v>0</v>
          </cell>
          <cell r="BT178" t="str">
            <v>0</v>
          </cell>
        </row>
        <row r="179">
          <cell r="AL179">
            <v>91300</v>
          </cell>
          <cell r="AM179">
            <v>10500</v>
          </cell>
          <cell r="AN179">
            <v>16800</v>
          </cell>
          <cell r="AO179">
            <v>18000</v>
          </cell>
          <cell r="AP179">
            <v>15400</v>
          </cell>
          <cell r="AQ179">
            <v>10800</v>
          </cell>
          <cell r="AR179">
            <v>9700</v>
          </cell>
          <cell r="AS179">
            <v>4300</v>
          </cell>
          <cell r="AT179">
            <v>900</v>
          </cell>
          <cell r="AU179">
            <v>200</v>
          </cell>
          <cell r="AV179">
            <v>100</v>
          </cell>
          <cell r="AW179">
            <v>4600</v>
          </cell>
          <cell r="BB179">
            <v>1800</v>
          </cell>
          <cell r="BC179">
            <v>0</v>
          </cell>
          <cell r="BD179">
            <v>500</v>
          </cell>
          <cell r="BE179">
            <v>400</v>
          </cell>
          <cell r="BF179">
            <v>600</v>
          </cell>
          <cell r="BG179">
            <v>200</v>
          </cell>
          <cell r="BH179">
            <v>0</v>
          </cell>
          <cell r="BI179">
            <v>0</v>
          </cell>
          <cell r="BM179">
            <v>4400</v>
          </cell>
          <cell r="BN179">
            <v>2800</v>
          </cell>
          <cell r="BO179">
            <v>1300</v>
          </cell>
          <cell r="BP179">
            <v>300</v>
          </cell>
          <cell r="BQ179">
            <v>100</v>
          </cell>
          <cell r="BR179">
            <v>0</v>
          </cell>
          <cell r="BS179">
            <v>0</v>
          </cell>
          <cell r="BT179" t="str">
            <v>0</v>
          </cell>
        </row>
        <row r="180">
          <cell r="AL180">
            <v>40800</v>
          </cell>
          <cell r="AM180">
            <v>7400</v>
          </cell>
          <cell r="AN180">
            <v>9500</v>
          </cell>
          <cell r="AO180">
            <v>8100</v>
          </cell>
          <cell r="AP180">
            <v>5800</v>
          </cell>
          <cell r="AQ180">
            <v>3000</v>
          </cell>
          <cell r="AR180">
            <v>3000</v>
          </cell>
          <cell r="AS180">
            <v>1000</v>
          </cell>
          <cell r="AT180">
            <v>100</v>
          </cell>
          <cell r="AU180">
            <v>100</v>
          </cell>
          <cell r="AV180">
            <v>0</v>
          </cell>
          <cell r="AW180">
            <v>2800</v>
          </cell>
          <cell r="BB180">
            <v>700</v>
          </cell>
          <cell r="BC180">
            <v>0</v>
          </cell>
          <cell r="BD180">
            <v>100</v>
          </cell>
          <cell r="BE180">
            <v>300</v>
          </cell>
          <cell r="BF180">
            <v>200</v>
          </cell>
          <cell r="BG180">
            <v>100</v>
          </cell>
          <cell r="BH180">
            <v>0</v>
          </cell>
          <cell r="BI180">
            <v>0</v>
          </cell>
          <cell r="BM180">
            <v>4000</v>
          </cell>
          <cell r="BN180">
            <v>2000</v>
          </cell>
          <cell r="BO180">
            <v>1400</v>
          </cell>
          <cell r="BP180">
            <v>400</v>
          </cell>
          <cell r="BQ180">
            <v>200</v>
          </cell>
          <cell r="BR180">
            <v>100</v>
          </cell>
          <cell r="BS180">
            <v>0</v>
          </cell>
          <cell r="BT180">
            <v>0</v>
          </cell>
        </row>
        <row r="181">
          <cell r="AL181">
            <v>21800</v>
          </cell>
          <cell r="AM181">
            <v>2000</v>
          </cell>
          <cell r="AN181">
            <v>4000</v>
          </cell>
          <cell r="AO181">
            <v>4900</v>
          </cell>
          <cell r="AP181">
            <v>3700</v>
          </cell>
          <cell r="AQ181">
            <v>2500</v>
          </cell>
          <cell r="AR181">
            <v>2300</v>
          </cell>
          <cell r="AS181">
            <v>1200</v>
          </cell>
          <cell r="AT181">
            <v>300</v>
          </cell>
          <cell r="AU181">
            <v>0</v>
          </cell>
          <cell r="AV181">
            <v>0</v>
          </cell>
          <cell r="AW181">
            <v>900</v>
          </cell>
          <cell r="BB181">
            <v>200</v>
          </cell>
          <cell r="BC181">
            <v>0</v>
          </cell>
          <cell r="BD181">
            <v>0</v>
          </cell>
          <cell r="BE181">
            <v>0</v>
          </cell>
          <cell r="BF181">
            <v>100</v>
          </cell>
          <cell r="BG181">
            <v>0</v>
          </cell>
          <cell r="BH181">
            <v>0</v>
          </cell>
          <cell r="BI181">
            <v>0</v>
          </cell>
          <cell r="BM181">
            <v>4700</v>
          </cell>
          <cell r="BN181">
            <v>1600</v>
          </cell>
          <cell r="BO181">
            <v>2100</v>
          </cell>
          <cell r="BP181">
            <v>600</v>
          </cell>
          <cell r="BQ181">
            <v>400</v>
          </cell>
          <cell r="BR181">
            <v>0</v>
          </cell>
          <cell r="BS181">
            <v>0</v>
          </cell>
          <cell r="BT181">
            <v>0</v>
          </cell>
        </row>
        <row r="182">
          <cell r="AL182">
            <v>14600</v>
          </cell>
          <cell r="AM182">
            <v>700</v>
          </cell>
          <cell r="AN182">
            <v>2100</v>
          </cell>
          <cell r="AO182">
            <v>2600</v>
          </cell>
          <cell r="AP182">
            <v>2900</v>
          </cell>
          <cell r="AQ182">
            <v>2600</v>
          </cell>
          <cell r="AR182">
            <v>2100</v>
          </cell>
          <cell r="AS182">
            <v>1100</v>
          </cell>
          <cell r="AT182">
            <v>200</v>
          </cell>
          <cell r="AU182">
            <v>0</v>
          </cell>
          <cell r="AV182">
            <v>0</v>
          </cell>
          <cell r="AW182">
            <v>300</v>
          </cell>
          <cell r="BB182">
            <v>100</v>
          </cell>
          <cell r="BC182">
            <v>0</v>
          </cell>
          <cell r="BD182">
            <v>0</v>
          </cell>
          <cell r="BE182">
            <v>0</v>
          </cell>
          <cell r="BF182">
            <v>100</v>
          </cell>
          <cell r="BG182">
            <v>0</v>
          </cell>
          <cell r="BH182">
            <v>0</v>
          </cell>
          <cell r="BI182">
            <v>0</v>
          </cell>
          <cell r="BM182">
            <v>2800</v>
          </cell>
          <cell r="BN182">
            <v>600</v>
          </cell>
          <cell r="BO182">
            <v>1200</v>
          </cell>
          <cell r="BP182">
            <v>500</v>
          </cell>
          <cell r="BQ182">
            <v>400</v>
          </cell>
          <cell r="BR182">
            <v>100</v>
          </cell>
          <cell r="BS182">
            <v>0</v>
          </cell>
          <cell r="BT182">
            <v>0</v>
          </cell>
        </row>
        <row r="183">
          <cell r="AL183">
            <v>9500</v>
          </cell>
          <cell r="AM183">
            <v>300</v>
          </cell>
          <cell r="AN183">
            <v>700</v>
          </cell>
          <cell r="AO183">
            <v>1600</v>
          </cell>
          <cell r="AP183">
            <v>2100</v>
          </cell>
          <cell r="AQ183">
            <v>1800</v>
          </cell>
          <cell r="AR183">
            <v>1800</v>
          </cell>
          <cell r="AS183">
            <v>700</v>
          </cell>
          <cell r="AT183">
            <v>200</v>
          </cell>
          <cell r="AU183">
            <v>0</v>
          </cell>
          <cell r="AV183">
            <v>0</v>
          </cell>
          <cell r="AW183">
            <v>300</v>
          </cell>
          <cell r="BB183">
            <v>0</v>
          </cell>
          <cell r="BC183">
            <v>0</v>
          </cell>
          <cell r="BD183">
            <v>0</v>
          </cell>
          <cell r="BE183">
            <v>0</v>
          </cell>
          <cell r="BF183">
            <v>0</v>
          </cell>
          <cell r="BG183">
            <v>0</v>
          </cell>
          <cell r="BH183">
            <v>0</v>
          </cell>
          <cell r="BI183">
            <v>0</v>
          </cell>
          <cell r="BM183">
            <v>1500</v>
          </cell>
          <cell r="BN183">
            <v>200</v>
          </cell>
          <cell r="BO183">
            <v>500</v>
          </cell>
          <cell r="BP183">
            <v>400</v>
          </cell>
          <cell r="BQ183">
            <v>400</v>
          </cell>
          <cell r="BR183">
            <v>100</v>
          </cell>
          <cell r="BS183">
            <v>0</v>
          </cell>
          <cell r="BT183" t="str">
            <v>0</v>
          </cell>
        </row>
        <row r="184">
          <cell r="AL184">
            <v>3500</v>
          </cell>
          <cell r="AM184">
            <v>100</v>
          </cell>
          <cell r="AN184">
            <v>400</v>
          </cell>
          <cell r="AO184">
            <v>600</v>
          </cell>
          <cell r="AP184">
            <v>700</v>
          </cell>
          <cell r="AQ184">
            <v>600</v>
          </cell>
          <cell r="AR184">
            <v>400</v>
          </cell>
          <cell r="AS184">
            <v>300</v>
          </cell>
          <cell r="AT184">
            <v>100</v>
          </cell>
          <cell r="AU184">
            <v>0</v>
          </cell>
          <cell r="AV184">
            <v>0</v>
          </cell>
          <cell r="AW184">
            <v>200</v>
          </cell>
          <cell r="BB184">
            <v>0</v>
          </cell>
          <cell r="BC184">
            <v>0</v>
          </cell>
          <cell r="BD184">
            <v>0</v>
          </cell>
          <cell r="BE184">
            <v>0</v>
          </cell>
          <cell r="BF184">
            <v>0</v>
          </cell>
          <cell r="BG184">
            <v>0</v>
          </cell>
          <cell r="BH184">
            <v>0</v>
          </cell>
          <cell r="BI184">
            <v>0</v>
          </cell>
          <cell r="BM184">
            <v>1000</v>
          </cell>
          <cell r="BN184">
            <v>100</v>
          </cell>
          <cell r="BO184">
            <v>400</v>
          </cell>
          <cell r="BP184">
            <v>200</v>
          </cell>
          <cell r="BQ184">
            <v>200</v>
          </cell>
          <cell r="BR184">
            <v>0</v>
          </cell>
          <cell r="BS184">
            <v>0</v>
          </cell>
          <cell r="BT184">
            <v>0</v>
          </cell>
        </row>
        <row r="185">
          <cell r="AL185">
            <v>800</v>
          </cell>
          <cell r="AM185">
            <v>0</v>
          </cell>
          <cell r="AN185">
            <v>100</v>
          </cell>
          <cell r="AO185">
            <v>100</v>
          </cell>
          <cell r="AP185">
            <v>200</v>
          </cell>
          <cell r="AQ185">
            <v>100</v>
          </cell>
          <cell r="AR185">
            <v>100</v>
          </cell>
          <cell r="AS185">
            <v>100</v>
          </cell>
          <cell r="AT185">
            <v>0</v>
          </cell>
          <cell r="AU185">
            <v>0</v>
          </cell>
          <cell r="AV185">
            <v>0</v>
          </cell>
          <cell r="AW185">
            <v>0</v>
          </cell>
          <cell r="BB185">
            <v>2300</v>
          </cell>
          <cell r="BC185">
            <v>1400</v>
          </cell>
          <cell r="BD185">
            <v>200</v>
          </cell>
          <cell r="BE185">
            <v>300</v>
          </cell>
          <cell r="BF185">
            <v>400</v>
          </cell>
          <cell r="BG185">
            <v>0</v>
          </cell>
          <cell r="BH185">
            <v>0</v>
          </cell>
          <cell r="BI185">
            <v>0</v>
          </cell>
          <cell r="BM185">
            <v>200</v>
          </cell>
          <cell r="BN185">
            <v>0</v>
          </cell>
          <cell r="BO185">
            <v>100</v>
          </cell>
          <cell r="BP185">
            <v>0</v>
          </cell>
          <cell r="BQ185">
            <v>0</v>
          </cell>
          <cell r="BR185" t="str">
            <v>0</v>
          </cell>
          <cell r="BS185" t="str">
            <v>0</v>
          </cell>
          <cell r="BT185" t="str">
            <v>0</v>
          </cell>
        </row>
        <row r="186">
          <cell r="AL186">
            <v>300</v>
          </cell>
          <cell r="AM186">
            <v>0</v>
          </cell>
          <cell r="AN186">
            <v>0</v>
          </cell>
          <cell r="AO186">
            <v>100</v>
          </cell>
          <cell r="AP186">
            <v>100</v>
          </cell>
          <cell r="AQ186">
            <v>0</v>
          </cell>
          <cell r="AR186">
            <v>0</v>
          </cell>
          <cell r="AS186">
            <v>0</v>
          </cell>
          <cell r="AT186">
            <v>0</v>
          </cell>
          <cell r="AU186">
            <v>0</v>
          </cell>
          <cell r="AV186">
            <v>0</v>
          </cell>
          <cell r="AW186">
            <v>0</v>
          </cell>
          <cell r="BB186">
            <v>3000</v>
          </cell>
          <cell r="BC186">
            <v>1400</v>
          </cell>
          <cell r="BD186">
            <v>800</v>
          </cell>
          <cell r="BE186">
            <v>400</v>
          </cell>
          <cell r="BF186">
            <v>300</v>
          </cell>
          <cell r="BG186">
            <v>0</v>
          </cell>
          <cell r="BH186">
            <v>0</v>
          </cell>
          <cell r="BI186">
            <v>0</v>
          </cell>
          <cell r="BM186">
            <v>0</v>
          </cell>
          <cell r="BN186" t="str">
            <v>0</v>
          </cell>
          <cell r="BO186" t="str">
            <v>0</v>
          </cell>
          <cell r="BP186" t="str">
            <v>0</v>
          </cell>
          <cell r="BQ186">
            <v>0</v>
          </cell>
          <cell r="BR186" t="str">
            <v>0</v>
          </cell>
          <cell r="BS186">
            <v>0</v>
          </cell>
          <cell r="BT186" t="str">
            <v>0</v>
          </cell>
        </row>
        <row r="187">
          <cell r="AL187">
            <v>143500</v>
          </cell>
          <cell r="AM187">
            <v>17600</v>
          </cell>
          <cell r="AN187">
            <v>16000</v>
          </cell>
          <cell r="AO187">
            <v>21400</v>
          </cell>
          <cell r="AP187">
            <v>24800</v>
          </cell>
          <cell r="AQ187">
            <v>19100</v>
          </cell>
          <cell r="AR187">
            <v>21400</v>
          </cell>
          <cell r="AS187">
            <v>11900</v>
          </cell>
          <cell r="AT187">
            <v>2400</v>
          </cell>
          <cell r="AU187">
            <v>300</v>
          </cell>
          <cell r="AV187">
            <v>200</v>
          </cell>
          <cell r="AW187">
            <v>8500</v>
          </cell>
          <cell r="BB187">
            <v>200</v>
          </cell>
          <cell r="BC187">
            <v>100</v>
          </cell>
          <cell r="BD187">
            <v>0</v>
          </cell>
          <cell r="BE187">
            <v>0</v>
          </cell>
          <cell r="BF187">
            <v>0</v>
          </cell>
          <cell r="BG187">
            <v>0</v>
          </cell>
          <cell r="BH187">
            <v>0</v>
          </cell>
          <cell r="BI187">
            <v>0</v>
          </cell>
          <cell r="BM187" t="str">
            <v>0</v>
          </cell>
          <cell r="BN187" t="str">
            <v>0</v>
          </cell>
          <cell r="BO187" t="str">
            <v>0</v>
          </cell>
          <cell r="BP187" t="str">
            <v>0</v>
          </cell>
          <cell r="BQ187" t="str">
            <v>0</v>
          </cell>
          <cell r="BR187" t="str">
            <v>0</v>
          </cell>
          <cell r="BS187" t="str">
            <v>0</v>
          </cell>
          <cell r="BT187" t="str">
            <v>0</v>
          </cell>
        </row>
        <row r="188">
          <cell r="AL188">
            <v>82700</v>
          </cell>
          <cell r="AM188">
            <v>15600</v>
          </cell>
          <cell r="AN188">
            <v>12300</v>
          </cell>
          <cell r="AO188">
            <v>13200</v>
          </cell>
          <cell r="AP188">
            <v>13400</v>
          </cell>
          <cell r="AQ188">
            <v>8900</v>
          </cell>
          <cell r="AR188">
            <v>7700</v>
          </cell>
          <cell r="AS188">
            <v>3900</v>
          </cell>
          <cell r="AT188">
            <v>900</v>
          </cell>
          <cell r="AU188">
            <v>100</v>
          </cell>
          <cell r="AV188">
            <v>0</v>
          </cell>
          <cell r="AW188">
            <v>6700</v>
          </cell>
          <cell r="BB188">
            <v>600</v>
          </cell>
          <cell r="BC188">
            <v>400</v>
          </cell>
          <cell r="BD188">
            <v>100</v>
          </cell>
          <cell r="BE188">
            <v>0</v>
          </cell>
          <cell r="BF188">
            <v>0</v>
          </cell>
          <cell r="BG188">
            <v>0</v>
          </cell>
          <cell r="BH188">
            <v>0</v>
          </cell>
          <cell r="BI188">
            <v>0</v>
          </cell>
          <cell r="BM188">
            <v>0</v>
          </cell>
          <cell r="BN188">
            <v>0</v>
          </cell>
          <cell r="BO188">
            <v>0</v>
          </cell>
          <cell r="BP188">
            <v>0</v>
          </cell>
          <cell r="BQ188">
            <v>0</v>
          </cell>
          <cell r="BR188">
            <v>0</v>
          </cell>
          <cell r="BS188" t="str">
            <v>0</v>
          </cell>
          <cell r="BT188" t="str">
            <v>0</v>
          </cell>
        </row>
        <row r="189">
          <cell r="AL189">
            <v>29600</v>
          </cell>
          <cell r="AM189">
            <v>1200</v>
          </cell>
          <cell r="AN189">
            <v>2400</v>
          </cell>
          <cell r="AO189">
            <v>4100</v>
          </cell>
          <cell r="AP189">
            <v>5200</v>
          </cell>
          <cell r="AQ189">
            <v>4100</v>
          </cell>
          <cell r="AR189">
            <v>6900</v>
          </cell>
          <cell r="AS189">
            <v>3800</v>
          </cell>
          <cell r="AT189">
            <v>900</v>
          </cell>
          <cell r="AU189">
            <v>100</v>
          </cell>
          <cell r="AV189">
            <v>0</v>
          </cell>
          <cell r="AW189">
            <v>800</v>
          </cell>
          <cell r="BB189">
            <v>600</v>
          </cell>
          <cell r="BC189">
            <v>200</v>
          </cell>
          <cell r="BD189">
            <v>300</v>
          </cell>
          <cell r="BE189">
            <v>100</v>
          </cell>
          <cell r="BF189">
            <v>0</v>
          </cell>
          <cell r="BG189">
            <v>0</v>
          </cell>
          <cell r="BH189">
            <v>0</v>
          </cell>
          <cell r="BI189">
            <v>0</v>
          </cell>
          <cell r="BM189">
            <v>200</v>
          </cell>
          <cell r="BN189">
            <v>100</v>
          </cell>
          <cell r="BO189">
            <v>0</v>
          </cell>
          <cell r="BP189">
            <v>0</v>
          </cell>
          <cell r="BQ189">
            <v>0</v>
          </cell>
          <cell r="BR189">
            <v>0</v>
          </cell>
          <cell r="BS189" t="str">
            <v>0</v>
          </cell>
          <cell r="BT189" t="str">
            <v>0</v>
          </cell>
        </row>
        <row r="190">
          <cell r="AL190">
            <v>18800</v>
          </cell>
          <cell r="AM190">
            <v>700</v>
          </cell>
          <cell r="AN190">
            <v>1000</v>
          </cell>
          <cell r="AO190">
            <v>2500</v>
          </cell>
          <cell r="AP190">
            <v>4000</v>
          </cell>
          <cell r="AQ190">
            <v>3500</v>
          </cell>
          <cell r="AR190">
            <v>3800</v>
          </cell>
          <cell r="AS190">
            <v>2500</v>
          </cell>
          <cell r="AT190">
            <v>300</v>
          </cell>
          <cell r="AU190">
            <v>100</v>
          </cell>
          <cell r="AV190">
            <v>0</v>
          </cell>
          <cell r="AW190">
            <v>500</v>
          </cell>
          <cell r="BB190">
            <v>400</v>
          </cell>
          <cell r="BC190">
            <v>100</v>
          </cell>
          <cell r="BD190">
            <v>200</v>
          </cell>
          <cell r="BE190">
            <v>0</v>
          </cell>
          <cell r="BF190">
            <v>0</v>
          </cell>
          <cell r="BG190">
            <v>0</v>
          </cell>
          <cell r="BH190">
            <v>0</v>
          </cell>
          <cell r="BI190">
            <v>0</v>
          </cell>
          <cell r="BM190">
            <v>3400</v>
          </cell>
          <cell r="BN190">
            <v>1400</v>
          </cell>
          <cell r="BO190">
            <v>1300</v>
          </cell>
          <cell r="BP190">
            <v>500</v>
          </cell>
          <cell r="BQ190">
            <v>100</v>
          </cell>
          <cell r="BR190" t="str">
            <v>0</v>
          </cell>
          <cell r="BS190" t="str">
            <v>0</v>
          </cell>
          <cell r="BT190" t="str">
            <v>0</v>
          </cell>
        </row>
        <row r="191">
          <cell r="AL191">
            <v>10000</v>
          </cell>
          <cell r="AM191">
            <v>100</v>
          </cell>
          <cell r="AN191">
            <v>200</v>
          </cell>
          <cell r="AO191">
            <v>1100</v>
          </cell>
          <cell r="AP191">
            <v>1800</v>
          </cell>
          <cell r="AQ191">
            <v>2100</v>
          </cell>
          <cell r="AR191">
            <v>2600</v>
          </cell>
          <cell r="AS191">
            <v>1300</v>
          </cell>
          <cell r="AT191">
            <v>300</v>
          </cell>
          <cell r="AU191">
            <v>100</v>
          </cell>
          <cell r="AV191">
            <v>0</v>
          </cell>
          <cell r="AW191">
            <v>300</v>
          </cell>
          <cell r="BB191">
            <v>500</v>
          </cell>
          <cell r="BC191">
            <v>300</v>
          </cell>
          <cell r="BD191">
            <v>100</v>
          </cell>
          <cell r="BE191">
            <v>100</v>
          </cell>
          <cell r="BF191">
            <v>0</v>
          </cell>
          <cell r="BG191">
            <v>0</v>
          </cell>
          <cell r="BH191">
            <v>0</v>
          </cell>
          <cell r="BI191">
            <v>0</v>
          </cell>
          <cell r="BM191">
            <v>300</v>
          </cell>
          <cell r="BN191">
            <v>200</v>
          </cell>
          <cell r="BO191">
            <v>0</v>
          </cell>
          <cell r="BP191">
            <v>0</v>
          </cell>
          <cell r="BQ191" t="str">
            <v>0</v>
          </cell>
          <cell r="BR191" t="str">
            <v>0</v>
          </cell>
          <cell r="BS191" t="str">
            <v>0</v>
          </cell>
          <cell r="BT191" t="str">
            <v>0</v>
          </cell>
        </row>
        <row r="192">
          <cell r="AL192">
            <v>1900</v>
          </cell>
          <cell r="AM192">
            <v>0</v>
          </cell>
          <cell r="AN192">
            <v>100</v>
          </cell>
          <cell r="AO192">
            <v>300</v>
          </cell>
          <cell r="AP192">
            <v>300</v>
          </cell>
          <cell r="AQ192">
            <v>400</v>
          </cell>
          <cell r="AR192">
            <v>300</v>
          </cell>
          <cell r="AS192">
            <v>300</v>
          </cell>
          <cell r="AT192">
            <v>0</v>
          </cell>
          <cell r="AU192">
            <v>0</v>
          </cell>
          <cell r="AV192">
            <v>0</v>
          </cell>
          <cell r="AW192">
            <v>0</v>
          </cell>
          <cell r="BB192">
            <v>400</v>
          </cell>
          <cell r="BC192">
            <v>0</v>
          </cell>
          <cell r="BD192">
            <v>100</v>
          </cell>
          <cell r="BE192">
            <v>200</v>
          </cell>
          <cell r="BF192">
            <v>100</v>
          </cell>
          <cell r="BG192">
            <v>0</v>
          </cell>
          <cell r="BH192">
            <v>0</v>
          </cell>
          <cell r="BI192">
            <v>0</v>
          </cell>
          <cell r="BM192">
            <v>300</v>
          </cell>
          <cell r="BN192">
            <v>200</v>
          </cell>
          <cell r="BO192">
            <v>100</v>
          </cell>
          <cell r="BP192" t="str">
            <v>0</v>
          </cell>
          <cell r="BQ192" t="str">
            <v>0</v>
          </cell>
          <cell r="BR192" t="str">
            <v>0</v>
          </cell>
          <cell r="BS192" t="str">
            <v>0</v>
          </cell>
          <cell r="BT192" t="str">
            <v>0</v>
          </cell>
        </row>
        <row r="193">
          <cell r="AL193">
            <v>300</v>
          </cell>
          <cell r="AM193">
            <v>0</v>
          </cell>
          <cell r="AN193">
            <v>0</v>
          </cell>
          <cell r="AO193">
            <v>0</v>
          </cell>
          <cell r="AP193">
            <v>100</v>
          </cell>
          <cell r="AQ193">
            <v>0</v>
          </cell>
          <cell r="AR193">
            <v>0</v>
          </cell>
          <cell r="AS193">
            <v>100</v>
          </cell>
          <cell r="AT193">
            <v>0</v>
          </cell>
          <cell r="AU193">
            <v>0</v>
          </cell>
          <cell r="AV193">
            <v>0</v>
          </cell>
          <cell r="AW193">
            <v>0</v>
          </cell>
          <cell r="BB193">
            <v>100</v>
          </cell>
          <cell r="BC193">
            <v>0</v>
          </cell>
          <cell r="BD193">
            <v>0</v>
          </cell>
          <cell r="BE193">
            <v>0</v>
          </cell>
          <cell r="BF193">
            <v>100</v>
          </cell>
          <cell r="BG193">
            <v>0</v>
          </cell>
          <cell r="BH193">
            <v>0</v>
          </cell>
          <cell r="BI193">
            <v>0</v>
          </cell>
          <cell r="BM193">
            <v>400</v>
          </cell>
          <cell r="BN193">
            <v>200</v>
          </cell>
          <cell r="BO193">
            <v>200</v>
          </cell>
          <cell r="BP193" t="str">
            <v>0</v>
          </cell>
          <cell r="BQ193" t="str">
            <v>0</v>
          </cell>
          <cell r="BR193" t="str">
            <v>0</v>
          </cell>
          <cell r="BS193" t="str">
            <v>0</v>
          </cell>
          <cell r="BT193" t="str">
            <v>0</v>
          </cell>
        </row>
        <row r="194">
          <cell r="AL194">
            <v>100</v>
          </cell>
          <cell r="AM194">
            <v>0</v>
          </cell>
          <cell r="AN194">
            <v>0</v>
          </cell>
          <cell r="AO194">
            <v>100</v>
          </cell>
          <cell r="AP194">
            <v>0</v>
          </cell>
          <cell r="AQ194">
            <v>0</v>
          </cell>
          <cell r="AR194">
            <v>0</v>
          </cell>
          <cell r="AS194">
            <v>0</v>
          </cell>
          <cell r="AT194">
            <v>0</v>
          </cell>
          <cell r="AU194">
            <v>0</v>
          </cell>
          <cell r="AV194">
            <v>0</v>
          </cell>
          <cell r="AW194">
            <v>0</v>
          </cell>
          <cell r="BB194">
            <v>100</v>
          </cell>
          <cell r="BC194">
            <v>0</v>
          </cell>
          <cell r="BD194">
            <v>0</v>
          </cell>
          <cell r="BE194">
            <v>0</v>
          </cell>
          <cell r="BF194">
            <v>0</v>
          </cell>
          <cell r="BG194">
            <v>0</v>
          </cell>
          <cell r="BH194">
            <v>0</v>
          </cell>
          <cell r="BI194">
            <v>0</v>
          </cell>
          <cell r="BM194">
            <v>600</v>
          </cell>
          <cell r="BN194">
            <v>200</v>
          </cell>
          <cell r="BO194">
            <v>400</v>
          </cell>
          <cell r="BP194">
            <v>0</v>
          </cell>
          <cell r="BQ194" t="str">
            <v>0</v>
          </cell>
          <cell r="BR194" t="str">
            <v>0</v>
          </cell>
          <cell r="BS194" t="str">
            <v>0</v>
          </cell>
          <cell r="BT194" t="str">
            <v>0</v>
          </cell>
        </row>
        <row r="195">
          <cell r="AL195">
            <v>22400</v>
          </cell>
          <cell r="AM195">
            <v>200</v>
          </cell>
          <cell r="AN195">
            <v>1000</v>
          </cell>
          <cell r="AO195">
            <v>2200</v>
          </cell>
          <cell r="AP195">
            <v>4000</v>
          </cell>
          <cell r="AQ195">
            <v>3300</v>
          </cell>
          <cell r="AR195">
            <v>5100</v>
          </cell>
          <cell r="AS195">
            <v>4000</v>
          </cell>
          <cell r="AT195">
            <v>1300</v>
          </cell>
          <cell r="AU195">
            <v>100</v>
          </cell>
          <cell r="AV195">
            <v>200</v>
          </cell>
          <cell r="AW195">
            <v>1000</v>
          </cell>
          <cell r="BB195">
            <v>0</v>
          </cell>
          <cell r="BC195">
            <v>0</v>
          </cell>
          <cell r="BD195">
            <v>0</v>
          </cell>
          <cell r="BE195">
            <v>0</v>
          </cell>
          <cell r="BF195">
            <v>0</v>
          </cell>
          <cell r="BG195">
            <v>0</v>
          </cell>
          <cell r="BH195">
            <v>0</v>
          </cell>
          <cell r="BI195">
            <v>0</v>
          </cell>
          <cell r="BM195">
            <v>500</v>
          </cell>
          <cell r="BN195">
            <v>200</v>
          </cell>
          <cell r="BO195">
            <v>200</v>
          </cell>
          <cell r="BP195">
            <v>100</v>
          </cell>
          <cell r="BQ195">
            <v>0</v>
          </cell>
          <cell r="BR195" t="str">
            <v>0</v>
          </cell>
          <cell r="BS195" t="str">
            <v>0</v>
          </cell>
          <cell r="BT195" t="str">
            <v>0</v>
          </cell>
        </row>
        <row r="196">
          <cell r="AL196">
            <v>12800</v>
          </cell>
          <cell r="AM196">
            <v>200</v>
          </cell>
          <cell r="AN196">
            <v>900</v>
          </cell>
          <cell r="AO196">
            <v>1800</v>
          </cell>
          <cell r="AP196">
            <v>2900</v>
          </cell>
          <cell r="AQ196">
            <v>1800</v>
          </cell>
          <cell r="AR196">
            <v>2100</v>
          </cell>
          <cell r="AS196">
            <v>1700</v>
          </cell>
          <cell r="AT196">
            <v>700</v>
          </cell>
          <cell r="AU196">
            <v>0</v>
          </cell>
          <cell r="AV196">
            <v>0</v>
          </cell>
          <cell r="AW196">
            <v>900</v>
          </cell>
          <cell r="BB196">
            <v>0</v>
          </cell>
          <cell r="BC196">
            <v>0</v>
          </cell>
          <cell r="BD196">
            <v>0</v>
          </cell>
          <cell r="BE196">
            <v>0</v>
          </cell>
          <cell r="BF196">
            <v>0</v>
          </cell>
          <cell r="BG196">
            <v>0</v>
          </cell>
          <cell r="BH196">
            <v>0</v>
          </cell>
          <cell r="BI196">
            <v>0</v>
          </cell>
          <cell r="BM196">
            <v>600</v>
          </cell>
          <cell r="BN196">
            <v>100</v>
          </cell>
          <cell r="BO196">
            <v>300</v>
          </cell>
          <cell r="BP196">
            <v>200</v>
          </cell>
          <cell r="BQ196" t="str">
            <v>0</v>
          </cell>
          <cell r="BR196" t="str">
            <v>0</v>
          </cell>
          <cell r="BS196" t="str">
            <v>0</v>
          </cell>
          <cell r="BT196" t="str">
            <v>0</v>
          </cell>
        </row>
        <row r="197">
          <cell r="AL197">
            <v>2800</v>
          </cell>
          <cell r="AM197">
            <v>0</v>
          </cell>
          <cell r="AN197">
            <v>100</v>
          </cell>
          <cell r="AO197">
            <v>300</v>
          </cell>
          <cell r="AP197">
            <v>400</v>
          </cell>
          <cell r="AQ197">
            <v>300</v>
          </cell>
          <cell r="AR197">
            <v>700</v>
          </cell>
          <cell r="AS197">
            <v>600</v>
          </cell>
          <cell r="AT197">
            <v>200</v>
          </cell>
          <cell r="AU197">
            <v>0</v>
          </cell>
          <cell r="AV197">
            <v>100</v>
          </cell>
          <cell r="AW197">
            <v>0</v>
          </cell>
          <cell r="BB197">
            <v>100</v>
          </cell>
          <cell r="BC197">
            <v>100</v>
          </cell>
          <cell r="BD197">
            <v>0</v>
          </cell>
          <cell r="BE197">
            <v>0</v>
          </cell>
          <cell r="BF197">
            <v>0</v>
          </cell>
          <cell r="BG197">
            <v>0</v>
          </cell>
          <cell r="BH197">
            <v>0</v>
          </cell>
          <cell r="BI197">
            <v>0</v>
          </cell>
          <cell r="BM197">
            <v>300</v>
          </cell>
          <cell r="BN197">
            <v>100</v>
          </cell>
          <cell r="BO197">
            <v>0</v>
          </cell>
          <cell r="BP197">
            <v>100</v>
          </cell>
          <cell r="BQ197">
            <v>0</v>
          </cell>
          <cell r="BR197" t="str">
            <v>0</v>
          </cell>
          <cell r="BS197" t="str">
            <v>0</v>
          </cell>
          <cell r="BT197" t="str">
            <v>0</v>
          </cell>
        </row>
        <row r="198">
          <cell r="AL198">
            <v>3000</v>
          </cell>
          <cell r="AM198">
            <v>0</v>
          </cell>
          <cell r="AN198">
            <v>100</v>
          </cell>
          <cell r="AO198">
            <v>100</v>
          </cell>
          <cell r="AP198">
            <v>400</v>
          </cell>
          <cell r="AQ198">
            <v>600</v>
          </cell>
          <cell r="AR198">
            <v>900</v>
          </cell>
          <cell r="AS198">
            <v>800</v>
          </cell>
          <cell r="AT198">
            <v>100</v>
          </cell>
          <cell r="AU198">
            <v>0</v>
          </cell>
          <cell r="AV198">
            <v>0</v>
          </cell>
          <cell r="AW198">
            <v>0</v>
          </cell>
          <cell r="BB198">
            <v>244600</v>
          </cell>
          <cell r="BC198">
            <v>137900</v>
          </cell>
          <cell r="BD198">
            <v>52800</v>
          </cell>
          <cell r="BE198">
            <v>30900</v>
          </cell>
          <cell r="BF198">
            <v>17900</v>
          </cell>
          <cell r="BG198">
            <v>4000</v>
          </cell>
          <cell r="BH198">
            <v>800</v>
          </cell>
          <cell r="BI198">
            <v>300</v>
          </cell>
          <cell r="BM198">
            <v>300</v>
          </cell>
          <cell r="BN198">
            <v>100</v>
          </cell>
          <cell r="BO198">
            <v>0</v>
          </cell>
          <cell r="BP198">
            <v>100</v>
          </cell>
          <cell r="BQ198">
            <v>0</v>
          </cell>
          <cell r="BR198" t="str">
            <v>0</v>
          </cell>
          <cell r="BS198" t="str">
            <v>0</v>
          </cell>
          <cell r="BT198" t="str">
            <v>0</v>
          </cell>
        </row>
        <row r="199">
          <cell r="AL199">
            <v>2900</v>
          </cell>
          <cell r="AM199">
            <v>0</v>
          </cell>
          <cell r="AN199">
            <v>0</v>
          </cell>
          <cell r="AO199">
            <v>0</v>
          </cell>
          <cell r="AP199">
            <v>300</v>
          </cell>
          <cell r="AQ199">
            <v>500</v>
          </cell>
          <cell r="AR199">
            <v>1000</v>
          </cell>
          <cell r="AS199">
            <v>700</v>
          </cell>
          <cell r="AT199">
            <v>200</v>
          </cell>
          <cell r="AU199">
            <v>0</v>
          </cell>
          <cell r="AV199">
            <v>0</v>
          </cell>
          <cell r="AW199">
            <v>0</v>
          </cell>
          <cell r="BB199">
            <v>23100</v>
          </cell>
          <cell r="BC199">
            <v>19500</v>
          </cell>
          <cell r="BD199">
            <v>2300</v>
          </cell>
          <cell r="BE199">
            <v>800</v>
          </cell>
          <cell r="BF199">
            <v>300</v>
          </cell>
          <cell r="BG199">
            <v>100</v>
          </cell>
          <cell r="BH199">
            <v>0</v>
          </cell>
          <cell r="BI199">
            <v>0</v>
          </cell>
          <cell r="BM199">
            <v>100</v>
          </cell>
          <cell r="BN199">
            <v>0</v>
          </cell>
          <cell r="BO199">
            <v>0</v>
          </cell>
          <cell r="BP199">
            <v>0</v>
          </cell>
          <cell r="BQ199">
            <v>0</v>
          </cell>
          <cell r="BR199" t="str">
            <v>0</v>
          </cell>
          <cell r="BS199" t="str">
            <v>0</v>
          </cell>
          <cell r="BT199" t="str">
            <v>0</v>
          </cell>
        </row>
        <row r="200">
          <cell r="AL200">
            <v>700</v>
          </cell>
          <cell r="AM200">
            <v>0</v>
          </cell>
          <cell r="AN200">
            <v>0</v>
          </cell>
          <cell r="AO200">
            <v>0</v>
          </cell>
          <cell r="AP200">
            <v>0</v>
          </cell>
          <cell r="AQ200">
            <v>100</v>
          </cell>
          <cell r="AR200">
            <v>400</v>
          </cell>
          <cell r="AS200">
            <v>100</v>
          </cell>
          <cell r="AT200">
            <v>100</v>
          </cell>
          <cell r="AU200">
            <v>0</v>
          </cell>
          <cell r="AV200">
            <v>0</v>
          </cell>
          <cell r="AW200">
            <v>100</v>
          </cell>
          <cell r="BB200">
            <v>31900</v>
          </cell>
          <cell r="BC200">
            <v>22800</v>
          </cell>
          <cell r="BD200">
            <v>6300</v>
          </cell>
          <cell r="BE200">
            <v>2100</v>
          </cell>
          <cell r="BF200">
            <v>600</v>
          </cell>
          <cell r="BG200">
            <v>200</v>
          </cell>
          <cell r="BH200">
            <v>100</v>
          </cell>
          <cell r="BI200">
            <v>0</v>
          </cell>
          <cell r="BM200" t="str">
            <v>0</v>
          </cell>
          <cell r="BN200" t="str">
            <v>0</v>
          </cell>
          <cell r="BO200" t="str">
            <v>0</v>
          </cell>
          <cell r="BP200" t="str">
            <v>0</v>
          </cell>
          <cell r="BQ200" t="str">
            <v>0</v>
          </cell>
          <cell r="BR200" t="str">
            <v>0</v>
          </cell>
          <cell r="BS200" t="str">
            <v>0</v>
          </cell>
          <cell r="BT200" t="str">
            <v>0</v>
          </cell>
        </row>
        <row r="201">
          <cell r="AL201">
            <v>200</v>
          </cell>
          <cell r="AM201">
            <v>0</v>
          </cell>
          <cell r="AN201">
            <v>0</v>
          </cell>
          <cell r="AO201">
            <v>0</v>
          </cell>
          <cell r="AP201">
            <v>0</v>
          </cell>
          <cell r="AQ201">
            <v>0</v>
          </cell>
          <cell r="AR201">
            <v>0</v>
          </cell>
          <cell r="AS201">
            <v>100</v>
          </cell>
          <cell r="AT201">
            <v>0</v>
          </cell>
          <cell r="AU201">
            <v>0</v>
          </cell>
          <cell r="AV201">
            <v>0</v>
          </cell>
          <cell r="AW201">
            <v>0</v>
          </cell>
          <cell r="BB201">
            <v>38200</v>
          </cell>
          <cell r="BC201">
            <v>21800</v>
          </cell>
          <cell r="BD201">
            <v>9300</v>
          </cell>
          <cell r="BE201">
            <v>4600</v>
          </cell>
          <cell r="BF201">
            <v>1900</v>
          </cell>
          <cell r="BG201">
            <v>500</v>
          </cell>
          <cell r="BH201">
            <v>100</v>
          </cell>
          <cell r="BI201">
            <v>0</v>
          </cell>
          <cell r="BM201" t="str">
            <v>0</v>
          </cell>
          <cell r="BN201" t="str">
            <v>0</v>
          </cell>
          <cell r="BO201" t="str">
            <v>0</v>
          </cell>
          <cell r="BP201" t="str">
            <v>0</v>
          </cell>
          <cell r="BQ201" t="str">
            <v>0</v>
          </cell>
          <cell r="BR201" t="str">
            <v>0</v>
          </cell>
          <cell r="BS201" t="str">
            <v>0</v>
          </cell>
          <cell r="BT201" t="str">
            <v>0</v>
          </cell>
        </row>
        <row r="202">
          <cell r="AL202">
            <v>0</v>
          </cell>
          <cell r="AM202">
            <v>0</v>
          </cell>
          <cell r="AN202">
            <v>0</v>
          </cell>
          <cell r="AO202">
            <v>0</v>
          </cell>
          <cell r="AP202">
            <v>0</v>
          </cell>
          <cell r="AQ202">
            <v>0</v>
          </cell>
          <cell r="AR202">
            <v>0</v>
          </cell>
          <cell r="AS202">
            <v>0</v>
          </cell>
          <cell r="AT202">
            <v>0</v>
          </cell>
          <cell r="AU202">
            <v>0</v>
          </cell>
          <cell r="AV202">
            <v>0</v>
          </cell>
          <cell r="AW202">
            <v>0</v>
          </cell>
          <cell r="BB202">
            <v>36900</v>
          </cell>
          <cell r="BC202">
            <v>18400</v>
          </cell>
          <cell r="BD202">
            <v>9000</v>
          </cell>
          <cell r="BE202">
            <v>5500</v>
          </cell>
          <cell r="BF202">
            <v>3100</v>
          </cell>
          <cell r="BG202">
            <v>600</v>
          </cell>
          <cell r="BH202">
            <v>200</v>
          </cell>
          <cell r="BI202">
            <v>0</v>
          </cell>
          <cell r="BM202">
            <v>100</v>
          </cell>
          <cell r="BN202">
            <v>0</v>
          </cell>
          <cell r="BO202">
            <v>0</v>
          </cell>
          <cell r="BP202" t="str">
            <v>0</v>
          </cell>
          <cell r="BQ202" t="str">
            <v>0</v>
          </cell>
          <cell r="BR202" t="str">
            <v>0</v>
          </cell>
          <cell r="BS202" t="str">
            <v>0</v>
          </cell>
          <cell r="BT202" t="str">
            <v>0</v>
          </cell>
        </row>
        <row r="203">
          <cell r="BB203">
            <v>30000</v>
          </cell>
          <cell r="BC203">
            <v>13800</v>
          </cell>
          <cell r="BD203">
            <v>6800</v>
          </cell>
          <cell r="BE203">
            <v>5200</v>
          </cell>
          <cell r="BF203">
            <v>3400</v>
          </cell>
          <cell r="BG203">
            <v>500</v>
          </cell>
          <cell r="BH203">
            <v>100</v>
          </cell>
          <cell r="BI203">
            <v>100</v>
          </cell>
          <cell r="BM203">
            <v>257000</v>
          </cell>
          <cell r="BN203">
            <v>156900</v>
          </cell>
          <cell r="BO203">
            <v>56800</v>
          </cell>
          <cell r="BP203">
            <v>26400</v>
          </cell>
          <cell r="BQ203">
            <v>13500</v>
          </cell>
          <cell r="BR203">
            <v>2700</v>
          </cell>
          <cell r="BS203">
            <v>500</v>
          </cell>
          <cell r="BT203">
            <v>200</v>
          </cell>
        </row>
        <row r="204">
          <cell r="BB204">
            <v>33200</v>
          </cell>
          <cell r="BC204">
            <v>12000</v>
          </cell>
          <cell r="BD204">
            <v>9200</v>
          </cell>
          <cell r="BE204">
            <v>6200</v>
          </cell>
          <cell r="BF204">
            <v>4400</v>
          </cell>
          <cell r="BG204">
            <v>1200</v>
          </cell>
          <cell r="BH204">
            <v>100</v>
          </cell>
          <cell r="BI204">
            <v>100</v>
          </cell>
          <cell r="BM204">
            <v>25500</v>
          </cell>
          <cell r="BN204">
            <v>22400</v>
          </cell>
          <cell r="BO204">
            <v>2200</v>
          </cell>
          <cell r="BP204">
            <v>700</v>
          </cell>
          <cell r="BQ204">
            <v>200</v>
          </cell>
          <cell r="BR204">
            <v>100</v>
          </cell>
          <cell r="BS204">
            <v>0</v>
          </cell>
          <cell r="BT204" t="str">
            <v>0</v>
          </cell>
        </row>
        <row r="205">
          <cell r="BB205">
            <v>17900</v>
          </cell>
          <cell r="BC205">
            <v>5600</v>
          </cell>
          <cell r="BD205">
            <v>5500</v>
          </cell>
          <cell r="BE205">
            <v>3600</v>
          </cell>
          <cell r="BF205">
            <v>2600</v>
          </cell>
          <cell r="BG205">
            <v>500</v>
          </cell>
          <cell r="BH205">
            <v>100</v>
          </cell>
          <cell r="BI205">
            <v>0</v>
          </cell>
          <cell r="BM205">
            <v>16800</v>
          </cell>
          <cell r="BN205">
            <v>13100</v>
          </cell>
          <cell r="BO205">
            <v>2500</v>
          </cell>
          <cell r="BP205">
            <v>800</v>
          </cell>
          <cell r="BQ205">
            <v>400</v>
          </cell>
          <cell r="BR205">
            <v>0</v>
          </cell>
          <cell r="BS205">
            <v>0</v>
          </cell>
          <cell r="BT205">
            <v>0</v>
          </cell>
        </row>
        <row r="206">
          <cell r="BB206">
            <v>5500</v>
          </cell>
          <cell r="BC206">
            <v>1800</v>
          </cell>
          <cell r="BD206">
            <v>1800</v>
          </cell>
          <cell r="BE206">
            <v>1100</v>
          </cell>
          <cell r="BF206">
            <v>500</v>
          </cell>
          <cell r="BG206">
            <v>100</v>
          </cell>
          <cell r="BH206">
            <v>100</v>
          </cell>
          <cell r="BI206">
            <v>100</v>
          </cell>
          <cell r="BM206">
            <v>17000</v>
          </cell>
          <cell r="BN206">
            <v>12100</v>
          </cell>
          <cell r="BO206">
            <v>3400</v>
          </cell>
          <cell r="BP206">
            <v>1000</v>
          </cell>
          <cell r="BQ206">
            <v>300</v>
          </cell>
          <cell r="BR206">
            <v>100</v>
          </cell>
          <cell r="BS206">
            <v>0</v>
          </cell>
          <cell r="BT206">
            <v>0</v>
          </cell>
        </row>
        <row r="207">
          <cell r="BB207">
            <v>800</v>
          </cell>
          <cell r="BC207">
            <v>300</v>
          </cell>
          <cell r="BD207">
            <v>200</v>
          </cell>
          <cell r="BE207">
            <v>100</v>
          </cell>
          <cell r="BF207">
            <v>100</v>
          </cell>
          <cell r="BG207">
            <v>100</v>
          </cell>
          <cell r="BH207">
            <v>0</v>
          </cell>
          <cell r="BI207">
            <v>0</v>
          </cell>
          <cell r="BM207">
            <v>39800</v>
          </cell>
          <cell r="BN207">
            <v>27900</v>
          </cell>
          <cell r="BO207">
            <v>7800</v>
          </cell>
          <cell r="BP207">
            <v>2700</v>
          </cell>
          <cell r="BQ207">
            <v>1100</v>
          </cell>
          <cell r="BR207">
            <v>200</v>
          </cell>
          <cell r="BS207">
            <v>0</v>
          </cell>
          <cell r="BT207">
            <v>100</v>
          </cell>
        </row>
        <row r="208">
          <cell r="BB208">
            <v>500</v>
          </cell>
          <cell r="BC208">
            <v>200</v>
          </cell>
          <cell r="BD208">
            <v>100</v>
          </cell>
          <cell r="BE208">
            <v>100</v>
          </cell>
          <cell r="BF208">
            <v>100</v>
          </cell>
          <cell r="BG208">
            <v>0</v>
          </cell>
          <cell r="BH208">
            <v>0</v>
          </cell>
          <cell r="BI208">
            <v>0</v>
          </cell>
          <cell r="BM208">
            <v>40900</v>
          </cell>
          <cell r="BN208">
            <v>25500</v>
          </cell>
          <cell r="BO208">
            <v>9000</v>
          </cell>
          <cell r="BP208">
            <v>4000</v>
          </cell>
          <cell r="BQ208">
            <v>2000</v>
          </cell>
          <cell r="BR208">
            <v>400</v>
          </cell>
          <cell r="BS208">
            <v>0</v>
          </cell>
          <cell r="BT208">
            <v>0</v>
          </cell>
        </row>
        <row r="209">
          <cell r="BB209">
            <v>26800</v>
          </cell>
          <cell r="BC209">
            <v>21600</v>
          </cell>
          <cell r="BD209">
            <v>2200</v>
          </cell>
          <cell r="BE209">
            <v>1900</v>
          </cell>
          <cell r="BF209">
            <v>900</v>
          </cell>
          <cell r="BG209">
            <v>200</v>
          </cell>
          <cell r="BH209">
            <v>0</v>
          </cell>
          <cell r="BI209">
            <v>0</v>
          </cell>
          <cell r="BM209">
            <v>33300</v>
          </cell>
          <cell r="BN209">
            <v>18600</v>
          </cell>
          <cell r="BO209">
            <v>7700</v>
          </cell>
          <cell r="BP209">
            <v>4300</v>
          </cell>
          <cell r="BQ209">
            <v>2100</v>
          </cell>
          <cell r="BR209">
            <v>400</v>
          </cell>
          <cell r="BS209">
            <v>200</v>
          </cell>
          <cell r="BT209">
            <v>0</v>
          </cell>
        </row>
        <row r="210">
          <cell r="BB210">
            <v>93800</v>
          </cell>
          <cell r="BC210">
            <v>45300</v>
          </cell>
          <cell r="BD210">
            <v>23600</v>
          </cell>
          <cell r="BE210">
            <v>13600</v>
          </cell>
          <cell r="BF210">
            <v>8200</v>
          </cell>
          <cell r="BG210">
            <v>2300</v>
          </cell>
          <cell r="BH210">
            <v>600</v>
          </cell>
          <cell r="BI210">
            <v>300</v>
          </cell>
          <cell r="BM210">
            <v>45700</v>
          </cell>
          <cell r="BN210">
            <v>20700</v>
          </cell>
          <cell r="BO210">
            <v>13700</v>
          </cell>
          <cell r="BP210">
            <v>6800</v>
          </cell>
          <cell r="BQ210">
            <v>3500</v>
          </cell>
          <cell r="BR210">
            <v>900</v>
          </cell>
          <cell r="BS210">
            <v>100</v>
          </cell>
          <cell r="BT210">
            <v>0</v>
          </cell>
        </row>
        <row r="211">
          <cell r="BB211">
            <v>9000</v>
          </cell>
          <cell r="BC211">
            <v>6800</v>
          </cell>
          <cell r="BD211">
            <v>1300</v>
          </cell>
          <cell r="BE211">
            <v>500</v>
          </cell>
          <cell r="BF211">
            <v>200</v>
          </cell>
          <cell r="BG211">
            <v>100</v>
          </cell>
          <cell r="BH211">
            <v>0</v>
          </cell>
          <cell r="BI211">
            <v>0</v>
          </cell>
          <cell r="BM211">
            <v>25200</v>
          </cell>
          <cell r="BN211">
            <v>10000</v>
          </cell>
          <cell r="BO211">
            <v>7500</v>
          </cell>
          <cell r="BP211">
            <v>4200</v>
          </cell>
          <cell r="BQ211">
            <v>2900</v>
          </cell>
          <cell r="BR211">
            <v>400</v>
          </cell>
          <cell r="BS211">
            <v>0</v>
          </cell>
          <cell r="BT211">
            <v>0</v>
          </cell>
        </row>
        <row r="212">
          <cell r="BB212">
            <v>14700</v>
          </cell>
          <cell r="BC212">
            <v>9100</v>
          </cell>
          <cell r="BD212">
            <v>4100</v>
          </cell>
          <cell r="BE212">
            <v>1000</v>
          </cell>
          <cell r="BF212">
            <v>300</v>
          </cell>
          <cell r="BG212">
            <v>200</v>
          </cell>
          <cell r="BH212">
            <v>100</v>
          </cell>
          <cell r="BI212">
            <v>0</v>
          </cell>
          <cell r="BM212">
            <v>7500</v>
          </cell>
          <cell r="BN212">
            <v>3000</v>
          </cell>
          <cell r="BO212">
            <v>2000</v>
          </cell>
          <cell r="BP212">
            <v>1400</v>
          </cell>
          <cell r="BQ212">
            <v>900</v>
          </cell>
          <cell r="BR212">
            <v>200</v>
          </cell>
          <cell r="BS212">
            <v>0</v>
          </cell>
          <cell r="BT212" t="str">
            <v>0</v>
          </cell>
        </row>
        <row r="213">
          <cell r="BB213">
            <v>17300</v>
          </cell>
          <cell r="BC213">
            <v>8000</v>
          </cell>
          <cell r="BD213">
            <v>5000</v>
          </cell>
          <cell r="BE213">
            <v>2600</v>
          </cell>
          <cell r="BF213">
            <v>1300</v>
          </cell>
          <cell r="BG213">
            <v>300</v>
          </cell>
          <cell r="BH213">
            <v>100</v>
          </cell>
          <cell r="BI213">
            <v>0</v>
          </cell>
          <cell r="BM213">
            <v>600</v>
          </cell>
          <cell r="BN213">
            <v>200</v>
          </cell>
          <cell r="BO213">
            <v>200</v>
          </cell>
          <cell r="BP213">
            <v>200</v>
          </cell>
          <cell r="BQ213">
            <v>100</v>
          </cell>
          <cell r="BR213">
            <v>0</v>
          </cell>
          <cell r="BS213" t="str">
            <v>0</v>
          </cell>
          <cell r="BT213" t="str">
            <v>0</v>
          </cell>
        </row>
        <row r="214">
          <cell r="BB214">
            <v>14500</v>
          </cell>
          <cell r="BC214">
            <v>6000</v>
          </cell>
          <cell r="BD214">
            <v>4100</v>
          </cell>
          <cell r="BE214">
            <v>2700</v>
          </cell>
          <cell r="BF214">
            <v>1300</v>
          </cell>
          <cell r="BG214">
            <v>300</v>
          </cell>
          <cell r="BH214">
            <v>200</v>
          </cell>
          <cell r="BI214">
            <v>0</v>
          </cell>
          <cell r="BM214">
            <v>500</v>
          </cell>
          <cell r="BN214">
            <v>200</v>
          </cell>
          <cell r="BO214">
            <v>100</v>
          </cell>
          <cell r="BP214">
            <v>100</v>
          </cell>
          <cell r="BQ214">
            <v>0</v>
          </cell>
          <cell r="BR214">
            <v>0</v>
          </cell>
          <cell r="BS214" t="str">
            <v>0</v>
          </cell>
          <cell r="BT214" t="str">
            <v>0</v>
          </cell>
        </row>
        <row r="215">
          <cell r="BB215">
            <v>11900</v>
          </cell>
          <cell r="BC215">
            <v>4800</v>
          </cell>
          <cell r="BD215">
            <v>2900</v>
          </cell>
          <cell r="BE215">
            <v>2300</v>
          </cell>
          <cell r="BF215">
            <v>1400</v>
          </cell>
          <cell r="BG215">
            <v>300</v>
          </cell>
          <cell r="BH215">
            <v>100</v>
          </cell>
          <cell r="BI215">
            <v>100</v>
          </cell>
          <cell r="BM215">
            <v>4200</v>
          </cell>
          <cell r="BN215">
            <v>3200</v>
          </cell>
          <cell r="BO215">
            <v>700</v>
          </cell>
          <cell r="BP215">
            <v>200</v>
          </cell>
          <cell r="BQ215">
            <v>100</v>
          </cell>
          <cell r="BR215">
            <v>0</v>
          </cell>
          <cell r="BS215" t="str">
            <v>0</v>
          </cell>
          <cell r="BT215" t="str">
            <v>0</v>
          </cell>
        </row>
        <row r="216">
          <cell r="BB216">
            <v>10700</v>
          </cell>
          <cell r="BC216">
            <v>2900</v>
          </cell>
          <cell r="BD216">
            <v>3100</v>
          </cell>
          <cell r="BE216">
            <v>2200</v>
          </cell>
          <cell r="BF216">
            <v>1800</v>
          </cell>
          <cell r="BG216">
            <v>600</v>
          </cell>
          <cell r="BH216">
            <v>100</v>
          </cell>
          <cell r="BI216">
            <v>100</v>
          </cell>
          <cell r="BM216">
            <v>99000</v>
          </cell>
          <cell r="BN216">
            <v>56000</v>
          </cell>
          <cell r="BO216">
            <v>23600</v>
          </cell>
          <cell r="BP216">
            <v>11500</v>
          </cell>
          <cell r="BQ216">
            <v>5700</v>
          </cell>
          <cell r="BR216">
            <v>1700</v>
          </cell>
          <cell r="BS216">
            <v>400</v>
          </cell>
          <cell r="BT216">
            <v>100</v>
          </cell>
        </row>
        <row r="217">
          <cell r="BB217">
            <v>6000</v>
          </cell>
          <cell r="BC217">
            <v>1300</v>
          </cell>
          <cell r="BD217">
            <v>1600</v>
          </cell>
          <cell r="BE217">
            <v>1500</v>
          </cell>
          <cell r="BF217">
            <v>1200</v>
          </cell>
          <cell r="BG217">
            <v>300</v>
          </cell>
          <cell r="BH217">
            <v>100</v>
          </cell>
          <cell r="BI217">
            <v>0</v>
          </cell>
          <cell r="BM217">
            <v>10200</v>
          </cell>
          <cell r="BN217">
            <v>8300</v>
          </cell>
          <cell r="BO217">
            <v>1400</v>
          </cell>
          <cell r="BP217">
            <v>400</v>
          </cell>
          <cell r="BQ217">
            <v>100</v>
          </cell>
          <cell r="BR217">
            <v>0</v>
          </cell>
          <cell r="BS217">
            <v>0</v>
          </cell>
          <cell r="BT217" t="str">
            <v>0</v>
          </cell>
        </row>
        <row r="218">
          <cell r="BB218">
            <v>1700</v>
          </cell>
          <cell r="BC218">
            <v>400</v>
          </cell>
          <cell r="BD218">
            <v>500</v>
          </cell>
          <cell r="BE218">
            <v>300</v>
          </cell>
          <cell r="BF218">
            <v>300</v>
          </cell>
          <cell r="BG218">
            <v>100</v>
          </cell>
          <cell r="BH218">
            <v>100</v>
          </cell>
          <cell r="BI218">
            <v>0</v>
          </cell>
          <cell r="BM218">
            <v>7400</v>
          </cell>
          <cell r="BN218">
            <v>5300</v>
          </cell>
          <cell r="BO218">
            <v>1500</v>
          </cell>
          <cell r="BP218">
            <v>500</v>
          </cell>
          <cell r="BQ218">
            <v>100</v>
          </cell>
          <cell r="BR218">
            <v>0</v>
          </cell>
          <cell r="BS218">
            <v>0</v>
          </cell>
          <cell r="BT218">
            <v>0</v>
          </cell>
        </row>
        <row r="219">
          <cell r="BB219">
            <v>300</v>
          </cell>
          <cell r="BC219">
            <v>100</v>
          </cell>
          <cell r="BD219">
            <v>0</v>
          </cell>
          <cell r="BE219">
            <v>100</v>
          </cell>
          <cell r="BF219">
            <v>100</v>
          </cell>
          <cell r="BG219">
            <v>0</v>
          </cell>
          <cell r="BH219">
            <v>0</v>
          </cell>
          <cell r="BI219">
            <v>0</v>
          </cell>
          <cell r="BM219">
            <v>8000</v>
          </cell>
          <cell r="BN219">
            <v>5300</v>
          </cell>
          <cell r="BO219">
            <v>1700</v>
          </cell>
          <cell r="BP219">
            <v>700</v>
          </cell>
          <cell r="BQ219">
            <v>200</v>
          </cell>
          <cell r="BR219">
            <v>100</v>
          </cell>
          <cell r="BS219">
            <v>0</v>
          </cell>
          <cell r="BT219" t="str">
            <v>0</v>
          </cell>
        </row>
        <row r="220">
          <cell r="BB220">
            <v>100</v>
          </cell>
          <cell r="BC220">
            <v>0</v>
          </cell>
          <cell r="BD220">
            <v>0</v>
          </cell>
          <cell r="BE220">
            <v>0</v>
          </cell>
          <cell r="BF220">
            <v>0</v>
          </cell>
          <cell r="BG220">
            <v>0</v>
          </cell>
          <cell r="BH220">
            <v>0</v>
          </cell>
          <cell r="BI220">
            <v>0</v>
          </cell>
          <cell r="BM220">
            <v>17000</v>
          </cell>
          <cell r="BN220">
            <v>10800</v>
          </cell>
          <cell r="BO220">
            <v>4000</v>
          </cell>
          <cell r="BP220">
            <v>1600</v>
          </cell>
          <cell r="BQ220">
            <v>400</v>
          </cell>
          <cell r="BR220">
            <v>200</v>
          </cell>
          <cell r="BS220">
            <v>0</v>
          </cell>
          <cell r="BT220">
            <v>0</v>
          </cell>
        </row>
        <row r="221">
          <cell r="BB221">
            <v>7800</v>
          </cell>
          <cell r="BC221">
            <v>5900</v>
          </cell>
          <cell r="BD221">
            <v>1000</v>
          </cell>
          <cell r="BE221">
            <v>500</v>
          </cell>
          <cell r="BF221">
            <v>300</v>
          </cell>
          <cell r="BG221">
            <v>100</v>
          </cell>
          <cell r="BH221">
            <v>0</v>
          </cell>
          <cell r="BI221">
            <v>0</v>
          </cell>
          <cell r="BM221">
            <v>16500</v>
          </cell>
          <cell r="BN221">
            <v>9500</v>
          </cell>
          <cell r="BO221">
            <v>3900</v>
          </cell>
          <cell r="BP221">
            <v>1800</v>
          </cell>
          <cell r="BQ221">
            <v>1000</v>
          </cell>
          <cell r="BR221">
            <v>300</v>
          </cell>
          <cell r="BS221">
            <v>0</v>
          </cell>
          <cell r="BT221">
            <v>0</v>
          </cell>
        </row>
        <row r="222">
          <cell r="BB222">
            <v>150800</v>
          </cell>
          <cell r="BC222">
            <v>92600</v>
          </cell>
          <cell r="BD222">
            <v>29200</v>
          </cell>
          <cell r="BE222">
            <v>17300</v>
          </cell>
          <cell r="BF222">
            <v>9800</v>
          </cell>
          <cell r="BG222">
            <v>1700</v>
          </cell>
          <cell r="BH222">
            <v>200</v>
          </cell>
          <cell r="BI222">
            <v>0</v>
          </cell>
          <cell r="BM222">
            <v>12500</v>
          </cell>
          <cell r="BN222">
            <v>6000</v>
          </cell>
          <cell r="BO222">
            <v>3100</v>
          </cell>
          <cell r="BP222">
            <v>2100</v>
          </cell>
          <cell r="BQ222">
            <v>800</v>
          </cell>
          <cell r="BR222">
            <v>200</v>
          </cell>
          <cell r="BS222">
            <v>100</v>
          </cell>
          <cell r="BT222">
            <v>0</v>
          </cell>
        </row>
        <row r="223">
          <cell r="BB223">
            <v>14100</v>
          </cell>
          <cell r="BC223">
            <v>12800</v>
          </cell>
          <cell r="BD223">
            <v>1000</v>
          </cell>
          <cell r="BE223">
            <v>200</v>
          </cell>
          <cell r="BF223">
            <v>100</v>
          </cell>
          <cell r="BG223">
            <v>0</v>
          </cell>
          <cell r="BH223">
            <v>0</v>
          </cell>
          <cell r="BI223">
            <v>0</v>
          </cell>
          <cell r="BM223">
            <v>15400</v>
          </cell>
          <cell r="BN223">
            <v>6100</v>
          </cell>
          <cell r="BO223">
            <v>4500</v>
          </cell>
          <cell r="BP223">
            <v>2500</v>
          </cell>
          <cell r="BQ223">
            <v>1600</v>
          </cell>
          <cell r="BR223">
            <v>600</v>
          </cell>
          <cell r="BS223">
            <v>100</v>
          </cell>
          <cell r="BT223">
            <v>0</v>
          </cell>
        </row>
        <row r="224">
          <cell r="BB224">
            <v>17200</v>
          </cell>
          <cell r="BC224">
            <v>13700</v>
          </cell>
          <cell r="BD224">
            <v>2200</v>
          </cell>
          <cell r="BE224">
            <v>1000</v>
          </cell>
          <cell r="BF224">
            <v>300</v>
          </cell>
          <cell r="BG224">
            <v>0</v>
          </cell>
          <cell r="BH224">
            <v>0</v>
          </cell>
          <cell r="BI224">
            <v>0</v>
          </cell>
          <cell r="BM224">
            <v>7900</v>
          </cell>
          <cell r="BN224">
            <v>2500</v>
          </cell>
          <cell r="BO224">
            <v>2600</v>
          </cell>
          <cell r="BP224">
            <v>1500</v>
          </cell>
          <cell r="BQ224">
            <v>1200</v>
          </cell>
          <cell r="BR224">
            <v>200</v>
          </cell>
          <cell r="BS224">
            <v>0</v>
          </cell>
          <cell r="BT224" t="str">
            <v>0</v>
          </cell>
        </row>
        <row r="225">
          <cell r="BB225">
            <v>20900</v>
          </cell>
          <cell r="BC225">
            <v>13800</v>
          </cell>
          <cell r="BD225">
            <v>4300</v>
          </cell>
          <cell r="BE225">
            <v>2000</v>
          </cell>
          <cell r="BF225">
            <v>600</v>
          </cell>
          <cell r="BG225">
            <v>200</v>
          </cell>
          <cell r="BH225">
            <v>0</v>
          </cell>
          <cell r="BI225">
            <v>0</v>
          </cell>
          <cell r="BM225">
            <v>2000</v>
          </cell>
          <cell r="BN225">
            <v>800</v>
          </cell>
          <cell r="BO225">
            <v>500</v>
          </cell>
          <cell r="BP225">
            <v>300</v>
          </cell>
          <cell r="BQ225">
            <v>200</v>
          </cell>
          <cell r="BR225">
            <v>100</v>
          </cell>
          <cell r="BS225">
            <v>0</v>
          </cell>
          <cell r="BT225" t="str">
            <v>0</v>
          </cell>
        </row>
        <row r="226">
          <cell r="BB226">
            <v>22400</v>
          </cell>
          <cell r="BC226">
            <v>12400</v>
          </cell>
          <cell r="BD226">
            <v>5000</v>
          </cell>
          <cell r="BE226">
            <v>2800</v>
          </cell>
          <cell r="BF226">
            <v>1800</v>
          </cell>
          <cell r="BG226">
            <v>300</v>
          </cell>
          <cell r="BH226">
            <v>100</v>
          </cell>
          <cell r="BI226">
            <v>0</v>
          </cell>
          <cell r="BM226">
            <v>200</v>
          </cell>
          <cell r="BN226">
            <v>0</v>
          </cell>
          <cell r="BO226">
            <v>0</v>
          </cell>
          <cell r="BP226">
            <v>100</v>
          </cell>
          <cell r="BQ226">
            <v>0</v>
          </cell>
          <cell r="BR226">
            <v>0</v>
          </cell>
          <cell r="BS226" t="str">
            <v>0</v>
          </cell>
          <cell r="BT226" t="str">
            <v>0</v>
          </cell>
        </row>
        <row r="227">
          <cell r="BB227">
            <v>18100</v>
          </cell>
          <cell r="BC227">
            <v>9000</v>
          </cell>
          <cell r="BD227">
            <v>3900</v>
          </cell>
          <cell r="BE227">
            <v>2900</v>
          </cell>
          <cell r="BF227">
            <v>2000</v>
          </cell>
          <cell r="BG227">
            <v>200</v>
          </cell>
          <cell r="BH227">
            <v>0</v>
          </cell>
          <cell r="BI227">
            <v>0</v>
          </cell>
          <cell r="BM227">
            <v>100</v>
          </cell>
          <cell r="BN227">
            <v>100</v>
          </cell>
          <cell r="BO227">
            <v>0</v>
          </cell>
          <cell r="BP227">
            <v>0</v>
          </cell>
          <cell r="BQ227">
            <v>0</v>
          </cell>
          <cell r="BR227">
            <v>0</v>
          </cell>
          <cell r="BS227" t="str">
            <v>0</v>
          </cell>
          <cell r="BT227" t="str">
            <v>0</v>
          </cell>
        </row>
        <row r="228">
          <cell r="BB228">
            <v>22500</v>
          </cell>
          <cell r="BC228">
            <v>9100</v>
          </cell>
          <cell r="BD228">
            <v>6100</v>
          </cell>
          <cell r="BE228">
            <v>4000</v>
          </cell>
          <cell r="BF228">
            <v>2600</v>
          </cell>
          <cell r="BG228">
            <v>600</v>
          </cell>
          <cell r="BH228">
            <v>0</v>
          </cell>
          <cell r="BI228">
            <v>0</v>
          </cell>
          <cell r="BM228">
            <v>1900</v>
          </cell>
          <cell r="BN228">
            <v>1400</v>
          </cell>
          <cell r="BO228">
            <v>400</v>
          </cell>
          <cell r="BP228">
            <v>100</v>
          </cell>
          <cell r="BQ228">
            <v>0</v>
          </cell>
          <cell r="BR228">
            <v>0</v>
          </cell>
          <cell r="BS228" t="str">
            <v>0</v>
          </cell>
          <cell r="BT228" t="str">
            <v>0</v>
          </cell>
        </row>
        <row r="229">
          <cell r="BB229">
            <v>11900</v>
          </cell>
          <cell r="BC229">
            <v>4300</v>
          </cell>
          <cell r="BD229">
            <v>3900</v>
          </cell>
          <cell r="BE229">
            <v>2100</v>
          </cell>
          <cell r="BF229">
            <v>1300</v>
          </cell>
          <cell r="BG229">
            <v>200</v>
          </cell>
          <cell r="BH229">
            <v>0</v>
          </cell>
          <cell r="BI229">
            <v>0</v>
          </cell>
          <cell r="BM229">
            <v>158000</v>
          </cell>
          <cell r="BN229">
            <v>100900</v>
          </cell>
          <cell r="BO229">
            <v>33200</v>
          </cell>
          <cell r="BP229">
            <v>14900</v>
          </cell>
          <cell r="BQ229">
            <v>7800</v>
          </cell>
          <cell r="BR229">
            <v>1000</v>
          </cell>
          <cell r="BS229">
            <v>100</v>
          </cell>
          <cell r="BT229">
            <v>100</v>
          </cell>
        </row>
        <row r="230">
          <cell r="BB230">
            <v>3800</v>
          </cell>
          <cell r="BC230">
            <v>1400</v>
          </cell>
          <cell r="BD230">
            <v>1300</v>
          </cell>
          <cell r="BE230">
            <v>700</v>
          </cell>
          <cell r="BF230">
            <v>200</v>
          </cell>
          <cell r="BG230">
            <v>0</v>
          </cell>
          <cell r="BH230">
            <v>0</v>
          </cell>
          <cell r="BI230">
            <v>0</v>
          </cell>
          <cell r="BM230">
            <v>15300</v>
          </cell>
          <cell r="BN230">
            <v>14100</v>
          </cell>
          <cell r="BO230">
            <v>800</v>
          </cell>
          <cell r="BP230">
            <v>300</v>
          </cell>
          <cell r="BQ230">
            <v>100</v>
          </cell>
          <cell r="BR230">
            <v>0</v>
          </cell>
          <cell r="BS230">
            <v>0</v>
          </cell>
          <cell r="BT230" t="str">
            <v>0</v>
          </cell>
        </row>
        <row r="231">
          <cell r="BB231">
            <v>500</v>
          </cell>
          <cell r="BC231">
            <v>200</v>
          </cell>
          <cell r="BD231">
            <v>100</v>
          </cell>
          <cell r="BE231">
            <v>0</v>
          </cell>
          <cell r="BF231">
            <v>100</v>
          </cell>
          <cell r="BG231">
            <v>0</v>
          </cell>
          <cell r="BH231">
            <v>0</v>
          </cell>
          <cell r="BI231">
            <v>0</v>
          </cell>
          <cell r="BM231">
            <v>9400</v>
          </cell>
          <cell r="BN231">
            <v>7800</v>
          </cell>
          <cell r="BO231">
            <v>1000</v>
          </cell>
          <cell r="BP231">
            <v>300</v>
          </cell>
          <cell r="BQ231">
            <v>300</v>
          </cell>
          <cell r="BR231">
            <v>0</v>
          </cell>
          <cell r="BS231" t="str">
            <v>0</v>
          </cell>
          <cell r="BT231">
            <v>0</v>
          </cell>
        </row>
        <row r="232">
          <cell r="BB232">
            <v>400</v>
          </cell>
          <cell r="BC232">
            <v>200</v>
          </cell>
          <cell r="BD232">
            <v>100</v>
          </cell>
          <cell r="BE232">
            <v>100</v>
          </cell>
          <cell r="BF232">
            <v>100</v>
          </cell>
          <cell r="BG232">
            <v>0</v>
          </cell>
          <cell r="BH232">
            <v>0</v>
          </cell>
          <cell r="BI232">
            <v>0</v>
          </cell>
          <cell r="BM232">
            <v>9000</v>
          </cell>
          <cell r="BN232">
            <v>6800</v>
          </cell>
          <cell r="BO232">
            <v>1600</v>
          </cell>
          <cell r="BP232">
            <v>400</v>
          </cell>
          <cell r="BQ232">
            <v>100</v>
          </cell>
          <cell r="BR232">
            <v>0</v>
          </cell>
          <cell r="BS232">
            <v>0</v>
          </cell>
          <cell r="BT232">
            <v>0</v>
          </cell>
        </row>
        <row r="233">
          <cell r="BB233">
            <v>19100</v>
          </cell>
          <cell r="BC233">
            <v>15700</v>
          </cell>
          <cell r="BD233">
            <v>1200</v>
          </cell>
          <cell r="BE233">
            <v>1400</v>
          </cell>
          <cell r="BF233">
            <v>700</v>
          </cell>
          <cell r="BG233">
            <v>100</v>
          </cell>
          <cell r="BH233">
            <v>0</v>
          </cell>
          <cell r="BI233">
            <v>0</v>
          </cell>
          <cell r="BM233">
            <v>22800</v>
          </cell>
          <cell r="BN233">
            <v>17100</v>
          </cell>
          <cell r="BO233">
            <v>3800</v>
          </cell>
          <cell r="BP233">
            <v>1100</v>
          </cell>
          <cell r="BQ233">
            <v>700</v>
          </cell>
          <cell r="BR233">
            <v>100</v>
          </cell>
          <cell r="BS233" t="str">
            <v>0</v>
          </cell>
          <cell r="BT233">
            <v>0</v>
          </cell>
        </row>
        <row r="234">
          <cell r="BB234">
            <v>17200</v>
          </cell>
          <cell r="BC234">
            <v>10600</v>
          </cell>
          <cell r="BD234">
            <v>2400</v>
          </cell>
          <cell r="BE234">
            <v>2000</v>
          </cell>
          <cell r="BF234">
            <v>1600</v>
          </cell>
          <cell r="BG234">
            <v>500</v>
          </cell>
          <cell r="BH234">
            <v>0</v>
          </cell>
          <cell r="BI234">
            <v>0</v>
          </cell>
          <cell r="BM234">
            <v>24400</v>
          </cell>
          <cell r="BN234">
            <v>16000</v>
          </cell>
          <cell r="BO234">
            <v>5100</v>
          </cell>
          <cell r="BP234">
            <v>2200</v>
          </cell>
          <cell r="BQ234">
            <v>1000</v>
          </cell>
          <cell r="BR234">
            <v>100</v>
          </cell>
          <cell r="BS234">
            <v>0</v>
          </cell>
          <cell r="BT234" t="str">
            <v>0</v>
          </cell>
        </row>
        <row r="235">
          <cell r="BB235">
            <v>200</v>
          </cell>
          <cell r="BC235">
            <v>200</v>
          </cell>
          <cell r="BD235">
            <v>0</v>
          </cell>
          <cell r="BE235">
            <v>0</v>
          </cell>
          <cell r="BF235">
            <v>0</v>
          </cell>
          <cell r="BG235">
            <v>0</v>
          </cell>
          <cell r="BH235">
            <v>0</v>
          </cell>
          <cell r="BI235">
            <v>0</v>
          </cell>
          <cell r="BM235">
            <v>20900</v>
          </cell>
          <cell r="BN235">
            <v>12600</v>
          </cell>
          <cell r="BO235">
            <v>4600</v>
          </cell>
          <cell r="BP235">
            <v>2200</v>
          </cell>
          <cell r="BQ235">
            <v>1200</v>
          </cell>
          <cell r="BR235">
            <v>200</v>
          </cell>
          <cell r="BS235">
            <v>0</v>
          </cell>
          <cell r="BT235" t="str">
            <v>0</v>
          </cell>
        </row>
        <row r="236">
          <cell r="BB236">
            <v>700</v>
          </cell>
          <cell r="BC236">
            <v>600</v>
          </cell>
          <cell r="BD236">
            <v>0</v>
          </cell>
          <cell r="BE236">
            <v>0</v>
          </cell>
          <cell r="BF236">
            <v>0</v>
          </cell>
          <cell r="BG236">
            <v>0</v>
          </cell>
          <cell r="BH236">
            <v>0</v>
          </cell>
          <cell r="BI236">
            <v>0</v>
          </cell>
          <cell r="BM236">
            <v>30300</v>
          </cell>
          <cell r="BN236">
            <v>14600</v>
          </cell>
          <cell r="BO236">
            <v>9100</v>
          </cell>
          <cell r="BP236">
            <v>4300</v>
          </cell>
          <cell r="BQ236">
            <v>1900</v>
          </cell>
          <cell r="BR236">
            <v>300</v>
          </cell>
          <cell r="BS236" t="str">
            <v>0</v>
          </cell>
          <cell r="BT236">
            <v>0</v>
          </cell>
        </row>
        <row r="237">
          <cell r="BB237">
            <v>2600</v>
          </cell>
          <cell r="BC237">
            <v>2200</v>
          </cell>
          <cell r="BD237">
            <v>200</v>
          </cell>
          <cell r="BE237">
            <v>100</v>
          </cell>
          <cell r="BF237">
            <v>0</v>
          </cell>
          <cell r="BG237">
            <v>0</v>
          </cell>
          <cell r="BH237">
            <v>0</v>
          </cell>
          <cell r="BI237">
            <v>0</v>
          </cell>
          <cell r="BM237">
            <v>17200</v>
          </cell>
          <cell r="BN237">
            <v>7600</v>
          </cell>
          <cell r="BO237">
            <v>5000</v>
          </cell>
          <cell r="BP237">
            <v>2800</v>
          </cell>
          <cell r="BQ237">
            <v>1700</v>
          </cell>
          <cell r="BR237">
            <v>200</v>
          </cell>
          <cell r="BS237">
            <v>0</v>
          </cell>
          <cell r="BT237">
            <v>0</v>
          </cell>
        </row>
        <row r="238">
          <cell r="BB238">
            <v>2600</v>
          </cell>
          <cell r="BC238">
            <v>1800</v>
          </cell>
          <cell r="BD238">
            <v>400</v>
          </cell>
          <cell r="BE238">
            <v>200</v>
          </cell>
          <cell r="BF238">
            <v>200</v>
          </cell>
          <cell r="BG238">
            <v>0</v>
          </cell>
          <cell r="BH238">
            <v>0</v>
          </cell>
          <cell r="BI238">
            <v>0</v>
          </cell>
          <cell r="BM238">
            <v>5500</v>
          </cell>
          <cell r="BN238">
            <v>2200</v>
          </cell>
          <cell r="BO238">
            <v>1500</v>
          </cell>
          <cell r="BP238">
            <v>1100</v>
          </cell>
          <cell r="BQ238">
            <v>600</v>
          </cell>
          <cell r="BR238">
            <v>0</v>
          </cell>
          <cell r="BS238">
            <v>0</v>
          </cell>
          <cell r="BT238" t="str">
            <v>0</v>
          </cell>
        </row>
        <row r="239">
          <cell r="BB239">
            <v>2300</v>
          </cell>
          <cell r="BC239">
            <v>1600</v>
          </cell>
          <cell r="BD239">
            <v>300</v>
          </cell>
          <cell r="BE239">
            <v>300</v>
          </cell>
          <cell r="BF239">
            <v>200</v>
          </cell>
          <cell r="BG239">
            <v>0</v>
          </cell>
          <cell r="BH239">
            <v>0</v>
          </cell>
          <cell r="BI239">
            <v>0</v>
          </cell>
          <cell r="BM239">
            <v>500</v>
          </cell>
          <cell r="BN239">
            <v>100</v>
          </cell>
          <cell r="BO239">
            <v>200</v>
          </cell>
          <cell r="BP239">
            <v>100</v>
          </cell>
          <cell r="BQ239">
            <v>100</v>
          </cell>
          <cell r="BR239">
            <v>0</v>
          </cell>
          <cell r="BS239" t="str">
            <v>0</v>
          </cell>
          <cell r="BT239" t="str">
            <v>0</v>
          </cell>
        </row>
        <row r="240">
          <cell r="BB240">
            <v>3700</v>
          </cell>
          <cell r="BC240">
            <v>1900</v>
          </cell>
          <cell r="BD240">
            <v>500</v>
          </cell>
          <cell r="BE240">
            <v>500</v>
          </cell>
          <cell r="BF240">
            <v>600</v>
          </cell>
          <cell r="BG240">
            <v>200</v>
          </cell>
          <cell r="BH240">
            <v>0</v>
          </cell>
          <cell r="BI240">
            <v>0</v>
          </cell>
          <cell r="BM240">
            <v>400</v>
          </cell>
          <cell r="BN240">
            <v>100</v>
          </cell>
          <cell r="BO240">
            <v>100</v>
          </cell>
          <cell r="BP240">
            <v>100</v>
          </cell>
          <cell r="BQ240">
            <v>0</v>
          </cell>
          <cell r="BR240">
            <v>0</v>
          </cell>
          <cell r="BS240" t="str">
            <v>0</v>
          </cell>
          <cell r="BT240" t="str">
            <v>0</v>
          </cell>
        </row>
        <row r="241">
          <cell r="BB241">
            <v>3300</v>
          </cell>
          <cell r="BC241">
            <v>1400</v>
          </cell>
          <cell r="BD241">
            <v>600</v>
          </cell>
          <cell r="BE241">
            <v>600</v>
          </cell>
          <cell r="BF241">
            <v>300</v>
          </cell>
          <cell r="BG241">
            <v>300</v>
          </cell>
          <cell r="BH241">
            <v>0</v>
          </cell>
          <cell r="BI241">
            <v>0</v>
          </cell>
          <cell r="BM241">
            <v>2300</v>
          </cell>
          <cell r="BN241">
            <v>1900</v>
          </cell>
          <cell r="BO241">
            <v>300</v>
          </cell>
          <cell r="BP241">
            <v>100</v>
          </cell>
          <cell r="BQ241">
            <v>0</v>
          </cell>
          <cell r="BR241">
            <v>0</v>
          </cell>
          <cell r="BS241" t="str">
            <v>0</v>
          </cell>
          <cell r="BT241" t="str">
            <v>0</v>
          </cell>
        </row>
        <row r="242">
          <cell r="BB242">
            <v>1600</v>
          </cell>
          <cell r="BC242">
            <v>700</v>
          </cell>
          <cell r="BD242">
            <v>300</v>
          </cell>
          <cell r="BE242">
            <v>300</v>
          </cell>
          <cell r="BF242">
            <v>200</v>
          </cell>
          <cell r="BG242">
            <v>0</v>
          </cell>
          <cell r="BH242">
            <v>0</v>
          </cell>
          <cell r="BI242">
            <v>0</v>
          </cell>
          <cell r="BM242">
            <v>28700</v>
          </cell>
          <cell r="BN242">
            <v>22100</v>
          </cell>
          <cell r="BO242">
            <v>3300</v>
          </cell>
          <cell r="BP242">
            <v>1900</v>
          </cell>
          <cell r="BQ242">
            <v>1200</v>
          </cell>
          <cell r="BR242">
            <v>200</v>
          </cell>
          <cell r="BS242">
            <v>100</v>
          </cell>
          <cell r="BT242">
            <v>0</v>
          </cell>
        </row>
        <row r="243">
          <cell r="BB243">
            <v>100</v>
          </cell>
          <cell r="BC243">
            <v>0</v>
          </cell>
          <cell r="BD243">
            <v>0</v>
          </cell>
          <cell r="BE243">
            <v>0</v>
          </cell>
          <cell r="BF243">
            <v>0</v>
          </cell>
          <cell r="BG243">
            <v>0</v>
          </cell>
          <cell r="BH243">
            <v>0</v>
          </cell>
          <cell r="BI243">
            <v>0</v>
          </cell>
          <cell r="BM243">
            <v>300</v>
          </cell>
          <cell r="BN243">
            <v>200</v>
          </cell>
          <cell r="BO243">
            <v>0</v>
          </cell>
          <cell r="BP243" t="str">
            <v>0</v>
          </cell>
          <cell r="BQ243">
            <v>0</v>
          </cell>
          <cell r="BR243" t="str">
            <v>0</v>
          </cell>
          <cell r="BS243" t="str">
            <v>0</v>
          </cell>
          <cell r="BT243" t="str">
            <v>0</v>
          </cell>
        </row>
        <row r="244">
          <cell r="BB244">
            <v>0</v>
          </cell>
          <cell r="BC244">
            <v>0</v>
          </cell>
          <cell r="BD244">
            <v>0</v>
          </cell>
          <cell r="BE244">
            <v>0</v>
          </cell>
          <cell r="BF244">
            <v>0</v>
          </cell>
          <cell r="BG244">
            <v>0</v>
          </cell>
          <cell r="BH244">
            <v>0</v>
          </cell>
          <cell r="BI244">
            <v>0</v>
          </cell>
          <cell r="BM244">
            <v>400</v>
          </cell>
          <cell r="BN244">
            <v>300</v>
          </cell>
          <cell r="BO244" t="str">
            <v>0</v>
          </cell>
          <cell r="BP244">
            <v>0</v>
          </cell>
          <cell r="BQ244" t="str">
            <v>0</v>
          </cell>
          <cell r="BR244" t="str">
            <v>0</v>
          </cell>
          <cell r="BS244" t="str">
            <v>0</v>
          </cell>
          <cell r="BT244" t="str">
            <v>0</v>
          </cell>
        </row>
        <row r="245">
          <cell r="BB245">
            <v>200</v>
          </cell>
          <cell r="BC245">
            <v>100</v>
          </cell>
          <cell r="BD245">
            <v>0</v>
          </cell>
          <cell r="BE245">
            <v>0</v>
          </cell>
          <cell r="BF245">
            <v>0</v>
          </cell>
          <cell r="BG245">
            <v>0</v>
          </cell>
          <cell r="BH245">
            <v>0</v>
          </cell>
          <cell r="BI245">
            <v>0</v>
          </cell>
          <cell r="BM245">
            <v>1200</v>
          </cell>
          <cell r="BN245">
            <v>1000</v>
          </cell>
          <cell r="BO245">
            <v>200</v>
          </cell>
          <cell r="BP245">
            <v>0</v>
          </cell>
          <cell r="BQ245" t="str">
            <v>0</v>
          </cell>
          <cell r="BR245">
            <v>0</v>
          </cell>
          <cell r="BS245" t="str">
            <v>0</v>
          </cell>
          <cell r="BT245" t="str">
            <v>0</v>
          </cell>
        </row>
        <row r="246">
          <cell r="BM246">
            <v>5200</v>
          </cell>
          <cell r="BN246">
            <v>5000</v>
          </cell>
          <cell r="BO246">
            <v>200</v>
          </cell>
          <cell r="BP246">
            <v>0</v>
          </cell>
          <cell r="BQ246">
            <v>0</v>
          </cell>
          <cell r="BR246">
            <v>0</v>
          </cell>
          <cell r="BS246">
            <v>0</v>
          </cell>
          <cell r="BT246" t="str">
            <v>0</v>
          </cell>
        </row>
        <row r="247">
          <cell r="BM247">
            <v>5300</v>
          </cell>
          <cell r="BN247">
            <v>4800</v>
          </cell>
          <cell r="BO247">
            <v>200</v>
          </cell>
          <cell r="BP247">
            <v>200</v>
          </cell>
          <cell r="BQ247">
            <v>100</v>
          </cell>
          <cell r="BR247">
            <v>0</v>
          </cell>
          <cell r="BS247" t="str">
            <v>0</v>
          </cell>
          <cell r="BT247">
            <v>0</v>
          </cell>
        </row>
        <row r="248">
          <cell r="BM248">
            <v>4300</v>
          </cell>
          <cell r="BN248">
            <v>3600</v>
          </cell>
          <cell r="BO248">
            <v>400</v>
          </cell>
          <cell r="BP248">
            <v>200</v>
          </cell>
          <cell r="BQ248">
            <v>100</v>
          </cell>
          <cell r="BR248">
            <v>0</v>
          </cell>
          <cell r="BS248">
            <v>0</v>
          </cell>
          <cell r="BT248">
            <v>0</v>
          </cell>
        </row>
        <row r="249">
          <cell r="BM249">
            <v>5000</v>
          </cell>
          <cell r="BN249">
            <v>3200</v>
          </cell>
          <cell r="BO249">
            <v>700</v>
          </cell>
          <cell r="BP249">
            <v>700</v>
          </cell>
          <cell r="BQ249">
            <v>300</v>
          </cell>
          <cell r="BR249">
            <v>0</v>
          </cell>
          <cell r="BS249">
            <v>0</v>
          </cell>
          <cell r="BT249" t="str">
            <v>0</v>
          </cell>
        </row>
        <row r="250">
          <cell r="BM250">
            <v>4600</v>
          </cell>
          <cell r="BN250">
            <v>2500</v>
          </cell>
          <cell r="BO250">
            <v>1000</v>
          </cell>
          <cell r="BP250">
            <v>600</v>
          </cell>
          <cell r="BQ250">
            <v>400</v>
          </cell>
          <cell r="BR250">
            <v>100</v>
          </cell>
          <cell r="BS250">
            <v>0</v>
          </cell>
          <cell r="BT250" t="str">
            <v>0</v>
          </cell>
        </row>
        <row r="251">
          <cell r="BM251">
            <v>1800</v>
          </cell>
          <cell r="BN251">
            <v>800</v>
          </cell>
          <cell r="BO251">
            <v>500</v>
          </cell>
          <cell r="BP251">
            <v>100</v>
          </cell>
          <cell r="BQ251">
            <v>300</v>
          </cell>
          <cell r="BR251">
            <v>100</v>
          </cell>
          <cell r="BS251">
            <v>0</v>
          </cell>
          <cell r="BT251" t="str">
            <v>0</v>
          </cell>
        </row>
        <row r="252">
          <cell r="BM252">
            <v>200</v>
          </cell>
          <cell r="BN252">
            <v>100</v>
          </cell>
          <cell r="BO252">
            <v>0</v>
          </cell>
          <cell r="BP252">
            <v>0</v>
          </cell>
          <cell r="BQ252">
            <v>0</v>
          </cell>
          <cell r="BR252" t="str">
            <v>0</v>
          </cell>
          <cell r="BS252" t="str">
            <v>0</v>
          </cell>
          <cell r="BT252" t="str">
            <v>0</v>
          </cell>
        </row>
        <row r="253">
          <cell r="BM253">
            <v>100</v>
          </cell>
          <cell r="BN253">
            <v>0</v>
          </cell>
          <cell r="BO253">
            <v>0</v>
          </cell>
          <cell r="BP253">
            <v>0</v>
          </cell>
          <cell r="BQ253">
            <v>0</v>
          </cell>
          <cell r="BR253" t="str">
            <v>0</v>
          </cell>
          <cell r="BS253" t="str">
            <v>0</v>
          </cell>
          <cell r="BT253">
            <v>0</v>
          </cell>
        </row>
        <row r="254">
          <cell r="BM254">
            <v>500</v>
          </cell>
          <cell r="BN254">
            <v>500</v>
          </cell>
          <cell r="BO254">
            <v>0</v>
          </cell>
          <cell r="BP254">
            <v>0</v>
          </cell>
          <cell r="BQ254">
            <v>0</v>
          </cell>
          <cell r="BR254" t="str">
            <v>0</v>
          </cell>
          <cell r="BS254" t="str">
            <v>0</v>
          </cell>
          <cell r="BT254" t="str">
            <v>0</v>
          </cell>
        </row>
        <row r="491">
          <cell r="AH491">
            <v>9249</v>
          </cell>
          <cell r="AI491">
            <v>291</v>
          </cell>
          <cell r="AJ491">
            <v>1130</v>
          </cell>
          <cell r="AK491">
            <v>1639</v>
          </cell>
          <cell r="AL491">
            <v>2193</v>
          </cell>
          <cell r="AM491">
            <v>7043</v>
          </cell>
          <cell r="AN491">
            <v>13</v>
          </cell>
          <cell r="AT491">
            <v>9390</v>
          </cell>
          <cell r="AU491">
            <v>246</v>
          </cell>
          <cell r="AV491">
            <v>875</v>
          </cell>
          <cell r="AW491">
            <v>1305</v>
          </cell>
          <cell r="AX491">
            <v>1972</v>
          </cell>
          <cell r="AY491">
            <v>7351</v>
          </cell>
          <cell r="AZ491">
            <v>67</v>
          </cell>
          <cell r="BF491">
            <v>8584</v>
          </cell>
          <cell r="BG491">
            <v>227</v>
          </cell>
          <cell r="BH491">
            <v>711</v>
          </cell>
          <cell r="BI491">
            <v>1063</v>
          </cell>
          <cell r="BJ491">
            <v>1552</v>
          </cell>
          <cell r="BK491">
            <v>7032</v>
          </cell>
          <cell r="BL491">
            <v>0</v>
          </cell>
        </row>
        <row r="492">
          <cell r="AH492">
            <v>0</v>
          </cell>
          <cell r="AI492">
            <v>0</v>
          </cell>
          <cell r="AJ492">
            <v>0</v>
          </cell>
          <cell r="AK492">
            <v>0</v>
          </cell>
          <cell r="AL492">
            <v>0</v>
          </cell>
          <cell r="AM492">
            <v>0</v>
          </cell>
          <cell r="AN492">
            <v>0</v>
          </cell>
          <cell r="AT492">
            <v>0</v>
          </cell>
          <cell r="AU492">
            <v>0</v>
          </cell>
          <cell r="AV492">
            <v>0</v>
          </cell>
          <cell r="AW492">
            <v>0</v>
          </cell>
          <cell r="AX492">
            <v>0</v>
          </cell>
          <cell r="AY492">
            <v>0</v>
          </cell>
          <cell r="AZ492">
            <v>0</v>
          </cell>
          <cell r="BF492">
            <v>0</v>
          </cell>
          <cell r="BG492">
            <v>0</v>
          </cell>
          <cell r="BH492">
            <v>0</v>
          </cell>
          <cell r="BI492">
            <v>0</v>
          </cell>
          <cell r="BJ492">
            <v>0</v>
          </cell>
          <cell r="BK492">
            <v>0</v>
          </cell>
          <cell r="BL492">
            <v>0</v>
          </cell>
        </row>
        <row r="493">
          <cell r="AH493">
            <v>365</v>
          </cell>
          <cell r="AI493">
            <v>6</v>
          </cell>
          <cell r="AJ493">
            <v>36</v>
          </cell>
          <cell r="AK493">
            <v>58</v>
          </cell>
          <cell r="AL493">
            <v>82</v>
          </cell>
          <cell r="AM493">
            <v>283</v>
          </cell>
          <cell r="AN493">
            <v>0</v>
          </cell>
          <cell r="AT493">
            <v>388</v>
          </cell>
          <cell r="AU493">
            <v>2</v>
          </cell>
          <cell r="AV493">
            <v>28</v>
          </cell>
          <cell r="AW493">
            <v>44</v>
          </cell>
          <cell r="AX493">
            <v>73</v>
          </cell>
          <cell r="AY493">
            <v>315</v>
          </cell>
          <cell r="AZ493">
            <v>0</v>
          </cell>
          <cell r="BF493">
            <v>337</v>
          </cell>
          <cell r="BG493">
            <v>3</v>
          </cell>
          <cell r="BH493">
            <v>15</v>
          </cell>
          <cell r="BI493">
            <v>31</v>
          </cell>
          <cell r="BJ493">
            <v>45</v>
          </cell>
          <cell r="BK493">
            <v>292</v>
          </cell>
          <cell r="BL493">
            <v>0</v>
          </cell>
        </row>
        <row r="494">
          <cell r="AH494">
            <v>4928</v>
          </cell>
          <cell r="AI494">
            <v>284</v>
          </cell>
          <cell r="AJ494">
            <v>1087</v>
          </cell>
          <cell r="AK494">
            <v>1565</v>
          </cell>
          <cell r="AL494">
            <v>2085</v>
          </cell>
          <cell r="AM494">
            <v>2843</v>
          </cell>
          <cell r="AN494">
            <v>0</v>
          </cell>
          <cell r="AT494">
            <v>5020</v>
          </cell>
          <cell r="AU494">
            <v>244</v>
          </cell>
          <cell r="AV494">
            <v>844</v>
          </cell>
          <cell r="AW494">
            <v>1252</v>
          </cell>
          <cell r="AX494">
            <v>1879</v>
          </cell>
          <cell r="AY494">
            <v>3141</v>
          </cell>
          <cell r="AZ494">
            <v>0</v>
          </cell>
          <cell r="BF494">
            <v>4600</v>
          </cell>
          <cell r="BG494">
            <v>224</v>
          </cell>
          <cell r="BH494">
            <v>696</v>
          </cell>
          <cell r="BI494">
            <v>1032</v>
          </cell>
          <cell r="BJ494">
            <v>1507</v>
          </cell>
          <cell r="BK494">
            <v>3093</v>
          </cell>
          <cell r="BL494">
            <v>0</v>
          </cell>
        </row>
        <row r="495">
          <cell r="AH495">
            <v>3879</v>
          </cell>
          <cell r="AI495">
            <v>1</v>
          </cell>
          <cell r="AJ495">
            <v>7</v>
          </cell>
          <cell r="AK495">
            <v>16</v>
          </cell>
          <cell r="AL495">
            <v>25</v>
          </cell>
          <cell r="AM495">
            <v>3854</v>
          </cell>
          <cell r="AN495">
            <v>0</v>
          </cell>
          <cell r="AT495">
            <v>3841</v>
          </cell>
          <cell r="AU495">
            <v>0</v>
          </cell>
          <cell r="AV495">
            <v>3</v>
          </cell>
          <cell r="AW495">
            <v>8</v>
          </cell>
          <cell r="AX495">
            <v>19</v>
          </cell>
          <cell r="AY495">
            <v>3822</v>
          </cell>
          <cell r="AZ495">
            <v>0</v>
          </cell>
          <cell r="BF495">
            <v>3557</v>
          </cell>
          <cell r="BG495">
            <v>0</v>
          </cell>
          <cell r="BH495">
            <v>0</v>
          </cell>
          <cell r="BI495">
            <v>0</v>
          </cell>
          <cell r="BJ495">
            <v>0</v>
          </cell>
          <cell r="BK495">
            <v>3557</v>
          </cell>
          <cell r="BL495">
            <v>0</v>
          </cell>
        </row>
        <row r="496">
          <cell r="AH496">
            <v>64</v>
          </cell>
          <cell r="AI496">
            <v>0</v>
          </cell>
          <cell r="AJ496">
            <v>0</v>
          </cell>
          <cell r="AK496">
            <v>0</v>
          </cell>
          <cell r="AL496">
            <v>1</v>
          </cell>
          <cell r="AM496">
            <v>63</v>
          </cell>
          <cell r="AN496">
            <v>0</v>
          </cell>
          <cell r="AT496">
            <v>74</v>
          </cell>
          <cell r="AU496">
            <v>0</v>
          </cell>
          <cell r="AV496">
            <v>0</v>
          </cell>
          <cell r="AW496">
            <v>1</v>
          </cell>
          <cell r="AX496">
            <v>1</v>
          </cell>
          <cell r="AY496">
            <v>73</v>
          </cell>
          <cell r="AZ496">
            <v>0</v>
          </cell>
          <cell r="BF496">
            <v>51</v>
          </cell>
          <cell r="BG496">
            <v>0</v>
          </cell>
          <cell r="BH496">
            <v>0</v>
          </cell>
          <cell r="BI496">
            <v>0</v>
          </cell>
          <cell r="BJ496">
            <v>0</v>
          </cell>
          <cell r="BK496">
            <v>51</v>
          </cell>
          <cell r="BL496">
            <v>0</v>
          </cell>
        </row>
        <row r="497">
          <cell r="AH497">
            <v>13</v>
          </cell>
          <cell r="AI497">
            <v>0</v>
          </cell>
          <cell r="AJ497">
            <v>0</v>
          </cell>
          <cell r="AK497">
            <v>0</v>
          </cell>
          <cell r="AL497">
            <v>0</v>
          </cell>
          <cell r="AM497">
            <v>0</v>
          </cell>
          <cell r="AN497">
            <v>13</v>
          </cell>
          <cell r="AT497">
            <v>67</v>
          </cell>
          <cell r="AU497">
            <v>0</v>
          </cell>
          <cell r="AV497">
            <v>0</v>
          </cell>
          <cell r="AW497">
            <v>0</v>
          </cell>
          <cell r="AX497">
            <v>0</v>
          </cell>
          <cell r="AY497">
            <v>0</v>
          </cell>
          <cell r="AZ497">
            <v>67</v>
          </cell>
          <cell r="BF497">
            <v>39</v>
          </cell>
          <cell r="BG497">
            <v>0</v>
          </cell>
          <cell r="BH497">
            <v>0</v>
          </cell>
          <cell r="BI497">
            <v>0</v>
          </cell>
          <cell r="BJ497">
            <v>0</v>
          </cell>
          <cell r="BK497">
            <v>39</v>
          </cell>
          <cell r="BL497">
            <v>0</v>
          </cell>
        </row>
        <row r="498">
          <cell r="AH498">
            <v>7020</v>
          </cell>
          <cell r="AI498">
            <v>1372</v>
          </cell>
          <cell r="AJ498">
            <v>2806</v>
          </cell>
          <cell r="AK498">
            <v>3645</v>
          </cell>
          <cell r="AL498">
            <v>4417</v>
          </cell>
          <cell r="AM498">
            <v>2593</v>
          </cell>
          <cell r="AN498">
            <v>10</v>
          </cell>
          <cell r="AT498">
            <v>5872</v>
          </cell>
          <cell r="AU498">
            <v>827</v>
          </cell>
          <cell r="AV498">
            <v>1826</v>
          </cell>
          <cell r="AW498">
            <v>2542</v>
          </cell>
          <cell r="AX498">
            <v>3297</v>
          </cell>
          <cell r="AY498">
            <v>2525</v>
          </cell>
          <cell r="AZ498">
            <v>50</v>
          </cell>
          <cell r="BF498">
            <v>4227</v>
          </cell>
          <cell r="BG498">
            <v>450</v>
          </cell>
          <cell r="BH498">
            <v>1084</v>
          </cell>
          <cell r="BI498">
            <v>1538</v>
          </cell>
          <cell r="BJ498">
            <v>2059</v>
          </cell>
          <cell r="BK498">
            <v>2168</v>
          </cell>
          <cell r="BL498">
            <v>0</v>
          </cell>
        </row>
        <row r="499">
          <cell r="AH499">
            <v>3605</v>
          </cell>
          <cell r="AI499">
            <v>998</v>
          </cell>
          <cell r="AJ499">
            <v>1496</v>
          </cell>
          <cell r="AK499">
            <v>1713</v>
          </cell>
          <cell r="AL499">
            <v>1975</v>
          </cell>
          <cell r="AM499">
            <v>1630</v>
          </cell>
          <cell r="AN499">
            <v>0</v>
          </cell>
          <cell r="AT499">
            <v>2768</v>
          </cell>
          <cell r="AU499">
            <v>554</v>
          </cell>
          <cell r="AV499">
            <v>838</v>
          </cell>
          <cell r="AW499">
            <v>1005</v>
          </cell>
          <cell r="AX499">
            <v>1229</v>
          </cell>
          <cell r="AY499">
            <v>1539</v>
          </cell>
          <cell r="AZ499">
            <v>0</v>
          </cell>
          <cell r="BF499">
            <v>1914</v>
          </cell>
          <cell r="BG499">
            <v>272</v>
          </cell>
          <cell r="BH499">
            <v>420</v>
          </cell>
          <cell r="BI499">
            <v>535</v>
          </cell>
          <cell r="BJ499">
            <v>689</v>
          </cell>
          <cell r="BK499">
            <v>1225</v>
          </cell>
          <cell r="BL499">
            <v>0</v>
          </cell>
        </row>
        <row r="500">
          <cell r="AH500">
            <v>146</v>
          </cell>
          <cell r="AI500">
            <v>10</v>
          </cell>
          <cell r="AJ500">
            <v>39</v>
          </cell>
          <cell r="AK500">
            <v>64</v>
          </cell>
          <cell r="AL500">
            <v>89</v>
          </cell>
          <cell r="AM500">
            <v>57</v>
          </cell>
          <cell r="AN500">
            <v>0</v>
          </cell>
          <cell r="AT500">
            <v>112</v>
          </cell>
          <cell r="AU500">
            <v>7</v>
          </cell>
          <cell r="AV500">
            <v>22</v>
          </cell>
          <cell r="AW500">
            <v>38</v>
          </cell>
          <cell r="AX500">
            <v>57</v>
          </cell>
          <cell r="AY500">
            <v>55</v>
          </cell>
          <cell r="AZ500">
            <v>0</v>
          </cell>
          <cell r="BF500">
            <v>86</v>
          </cell>
          <cell r="BG500">
            <v>2</v>
          </cell>
          <cell r="BH500">
            <v>13</v>
          </cell>
          <cell r="BI500">
            <v>24</v>
          </cell>
          <cell r="BJ500">
            <v>36</v>
          </cell>
          <cell r="BK500">
            <v>50</v>
          </cell>
          <cell r="BL500">
            <v>0</v>
          </cell>
        </row>
        <row r="501">
          <cell r="AH501">
            <v>2871</v>
          </cell>
          <cell r="AI501">
            <v>313</v>
          </cell>
          <cell r="AJ501">
            <v>1155</v>
          </cell>
          <cell r="AK501">
            <v>1711</v>
          </cell>
          <cell r="AL501">
            <v>2151</v>
          </cell>
          <cell r="AM501">
            <v>720</v>
          </cell>
          <cell r="AN501">
            <v>0</v>
          </cell>
          <cell r="AT501">
            <v>2574</v>
          </cell>
          <cell r="AU501">
            <v>231</v>
          </cell>
          <cell r="AV501">
            <v>866</v>
          </cell>
          <cell r="AW501">
            <v>1356</v>
          </cell>
          <cell r="AX501">
            <v>1842</v>
          </cell>
          <cell r="AY501">
            <v>732</v>
          </cell>
          <cell r="AZ501">
            <v>0</v>
          </cell>
          <cell r="BF501">
            <v>1919</v>
          </cell>
          <cell r="BG501">
            <v>176</v>
          </cell>
          <cell r="BH501">
            <v>650</v>
          </cell>
          <cell r="BI501">
            <v>975</v>
          </cell>
          <cell r="BJ501">
            <v>1330</v>
          </cell>
          <cell r="BK501">
            <v>589</v>
          </cell>
          <cell r="BL501">
            <v>0</v>
          </cell>
        </row>
        <row r="502">
          <cell r="AH502">
            <v>361</v>
          </cell>
          <cell r="AI502">
            <v>51</v>
          </cell>
          <cell r="AJ502">
            <v>114</v>
          </cell>
          <cell r="AK502">
            <v>151</v>
          </cell>
          <cell r="AL502">
            <v>193</v>
          </cell>
          <cell r="AM502">
            <v>168</v>
          </cell>
          <cell r="AN502">
            <v>0</v>
          </cell>
          <cell r="AT502">
            <v>352</v>
          </cell>
          <cell r="AU502">
            <v>34</v>
          </cell>
          <cell r="AV502">
            <v>98</v>
          </cell>
          <cell r="AW502">
            <v>139</v>
          </cell>
          <cell r="AX502">
            <v>165</v>
          </cell>
          <cell r="AY502">
            <v>187</v>
          </cell>
          <cell r="AZ502">
            <v>0</v>
          </cell>
          <cell r="BF502">
            <v>267</v>
          </cell>
          <cell r="BG502">
            <v>0</v>
          </cell>
          <cell r="BH502">
            <v>0</v>
          </cell>
          <cell r="BI502">
            <v>0</v>
          </cell>
          <cell r="BJ502">
            <v>0</v>
          </cell>
          <cell r="BK502">
            <v>267</v>
          </cell>
          <cell r="BL502">
            <v>0</v>
          </cell>
        </row>
        <row r="503">
          <cell r="AH503">
            <v>27</v>
          </cell>
          <cell r="AI503">
            <v>0</v>
          </cell>
          <cell r="AJ503">
            <v>2</v>
          </cell>
          <cell r="AK503">
            <v>6</v>
          </cell>
          <cell r="AL503">
            <v>9</v>
          </cell>
          <cell r="AM503">
            <v>18</v>
          </cell>
          <cell r="AN503">
            <v>0</v>
          </cell>
          <cell r="AT503">
            <v>16</v>
          </cell>
          <cell r="AU503">
            <v>1</v>
          </cell>
          <cell r="AV503">
            <v>2</v>
          </cell>
          <cell r="AW503">
            <v>4</v>
          </cell>
          <cell r="AX503">
            <v>4</v>
          </cell>
          <cell r="AY503">
            <v>12</v>
          </cell>
          <cell r="AZ503">
            <v>0</v>
          </cell>
          <cell r="BF503">
            <v>14</v>
          </cell>
          <cell r="BG503">
            <v>0</v>
          </cell>
          <cell r="BH503">
            <v>1</v>
          </cell>
          <cell r="BI503">
            <v>4</v>
          </cell>
          <cell r="BJ503">
            <v>4</v>
          </cell>
          <cell r="BK503">
            <v>10</v>
          </cell>
          <cell r="BL503">
            <v>0</v>
          </cell>
        </row>
        <row r="504">
          <cell r="AH504">
            <v>10</v>
          </cell>
          <cell r="AI504">
            <v>0</v>
          </cell>
          <cell r="AJ504">
            <v>0</v>
          </cell>
          <cell r="AK504">
            <v>0</v>
          </cell>
          <cell r="AL504">
            <v>0</v>
          </cell>
          <cell r="AM504">
            <v>0</v>
          </cell>
          <cell r="AN504">
            <v>10</v>
          </cell>
          <cell r="AT504">
            <v>50</v>
          </cell>
          <cell r="AU504">
            <v>0</v>
          </cell>
          <cell r="AV504">
            <v>0</v>
          </cell>
          <cell r="AW504">
            <v>0</v>
          </cell>
          <cell r="AX504">
            <v>0</v>
          </cell>
          <cell r="AY504">
            <v>0</v>
          </cell>
          <cell r="AZ504">
            <v>50</v>
          </cell>
          <cell r="BF504">
            <v>27</v>
          </cell>
          <cell r="BG504">
            <v>0</v>
          </cell>
          <cell r="BH504">
            <v>0</v>
          </cell>
          <cell r="BI504">
            <v>0</v>
          </cell>
          <cell r="BJ504">
            <v>0</v>
          </cell>
          <cell r="BK504">
            <v>27</v>
          </cell>
          <cell r="BL504">
            <v>0</v>
          </cell>
        </row>
        <row r="505">
          <cell r="AH505">
            <v>5819</v>
          </cell>
          <cell r="AI505">
            <v>2090</v>
          </cell>
          <cell r="AJ505">
            <v>3889</v>
          </cell>
          <cell r="AK505">
            <v>4566</v>
          </cell>
          <cell r="AL505">
            <v>5054</v>
          </cell>
          <cell r="AM505">
            <v>758</v>
          </cell>
          <cell r="AN505">
            <v>7</v>
          </cell>
          <cell r="AT505">
            <v>4057</v>
          </cell>
          <cell r="AU505">
            <v>1255</v>
          </cell>
          <cell r="AV505">
            <v>2345</v>
          </cell>
          <cell r="AW505">
            <v>2907</v>
          </cell>
          <cell r="AX505">
            <v>3354</v>
          </cell>
          <cell r="AY505">
            <v>673</v>
          </cell>
          <cell r="AZ505">
            <v>30</v>
          </cell>
          <cell r="BF505">
            <v>2269</v>
          </cell>
          <cell r="BG505">
            <v>528</v>
          </cell>
          <cell r="BH505">
            <v>1118</v>
          </cell>
          <cell r="BI505">
            <v>1423</v>
          </cell>
          <cell r="BJ505">
            <v>1673</v>
          </cell>
          <cell r="BK505">
            <v>596</v>
          </cell>
          <cell r="BL505">
            <v>0</v>
          </cell>
        </row>
        <row r="506">
          <cell r="AH506">
            <v>4784</v>
          </cell>
          <cell r="AI506">
            <v>1864</v>
          </cell>
          <cell r="AJ506">
            <v>3272</v>
          </cell>
          <cell r="AK506">
            <v>3808</v>
          </cell>
          <cell r="AL506">
            <v>4177</v>
          </cell>
          <cell r="AM506">
            <v>607</v>
          </cell>
          <cell r="AN506">
            <v>0</v>
          </cell>
          <cell r="AT506">
            <v>3153</v>
          </cell>
          <cell r="AU506">
            <v>1034</v>
          </cell>
          <cell r="AV506">
            <v>1865</v>
          </cell>
          <cell r="AW506">
            <v>2269</v>
          </cell>
          <cell r="AX506">
            <v>2611</v>
          </cell>
          <cell r="AY506">
            <v>542</v>
          </cell>
          <cell r="AZ506">
            <v>0</v>
          </cell>
          <cell r="BF506">
            <v>1597</v>
          </cell>
          <cell r="BG506">
            <v>414</v>
          </cell>
          <cell r="BH506">
            <v>810</v>
          </cell>
          <cell r="BI506">
            <v>1029</v>
          </cell>
          <cell r="BJ506">
            <v>1219</v>
          </cell>
          <cell r="BK506">
            <v>378</v>
          </cell>
          <cell r="BL506">
            <v>0</v>
          </cell>
        </row>
        <row r="507">
          <cell r="AH507">
            <v>23</v>
          </cell>
          <cell r="AI507">
            <v>2</v>
          </cell>
          <cell r="AJ507">
            <v>10</v>
          </cell>
          <cell r="AK507">
            <v>14</v>
          </cell>
          <cell r="AL507">
            <v>19</v>
          </cell>
          <cell r="AM507">
            <v>4</v>
          </cell>
          <cell r="AN507">
            <v>0</v>
          </cell>
          <cell r="AT507">
            <v>18</v>
          </cell>
          <cell r="AU507">
            <v>1</v>
          </cell>
          <cell r="AV507">
            <v>7</v>
          </cell>
          <cell r="AW507">
            <v>12</v>
          </cell>
          <cell r="AX507">
            <v>16</v>
          </cell>
          <cell r="AY507">
            <v>2</v>
          </cell>
          <cell r="AZ507">
            <v>0</v>
          </cell>
          <cell r="BF507">
            <v>15</v>
          </cell>
          <cell r="BG507">
            <v>3</v>
          </cell>
          <cell r="BH507">
            <v>9</v>
          </cell>
          <cell r="BI507">
            <v>11</v>
          </cell>
          <cell r="BJ507">
            <v>12</v>
          </cell>
          <cell r="BK507">
            <v>3</v>
          </cell>
          <cell r="BL507">
            <v>0</v>
          </cell>
        </row>
        <row r="508">
          <cell r="AH508">
            <v>688</v>
          </cell>
          <cell r="AI508">
            <v>130</v>
          </cell>
          <cell r="AJ508">
            <v>422</v>
          </cell>
          <cell r="AK508">
            <v>523</v>
          </cell>
          <cell r="AL508">
            <v>604</v>
          </cell>
          <cell r="AM508">
            <v>84</v>
          </cell>
          <cell r="AN508">
            <v>0</v>
          </cell>
          <cell r="AT508">
            <v>578</v>
          </cell>
          <cell r="AU508">
            <v>131</v>
          </cell>
          <cell r="AV508">
            <v>331</v>
          </cell>
          <cell r="AW508">
            <v>439</v>
          </cell>
          <cell r="AX508">
            <v>511</v>
          </cell>
          <cell r="AY508">
            <v>67</v>
          </cell>
          <cell r="AZ508">
            <v>0</v>
          </cell>
          <cell r="BF508">
            <v>480</v>
          </cell>
          <cell r="BG508">
            <v>104</v>
          </cell>
          <cell r="BH508">
            <v>292</v>
          </cell>
          <cell r="BI508">
            <v>375</v>
          </cell>
          <cell r="BJ508">
            <v>433</v>
          </cell>
          <cell r="BK508">
            <v>47</v>
          </cell>
          <cell r="BL508">
            <v>0</v>
          </cell>
        </row>
        <row r="509">
          <cell r="AH509">
            <v>304</v>
          </cell>
          <cell r="AI509">
            <v>92</v>
          </cell>
          <cell r="AJ509">
            <v>178</v>
          </cell>
          <cell r="AK509">
            <v>213</v>
          </cell>
          <cell r="AL509">
            <v>245</v>
          </cell>
          <cell r="AM509">
            <v>59</v>
          </cell>
          <cell r="AN509">
            <v>0</v>
          </cell>
          <cell r="AT509">
            <v>267</v>
          </cell>
          <cell r="AU509">
            <v>87</v>
          </cell>
          <cell r="AV509">
            <v>139</v>
          </cell>
          <cell r="AW509">
            <v>183</v>
          </cell>
          <cell r="AX509">
            <v>209</v>
          </cell>
          <cell r="AY509">
            <v>58</v>
          </cell>
          <cell r="AZ509">
            <v>0</v>
          </cell>
          <cell r="BF509">
            <v>157</v>
          </cell>
          <cell r="BG509">
            <v>7</v>
          </cell>
          <cell r="BH509">
            <v>7</v>
          </cell>
          <cell r="BI509">
            <v>8</v>
          </cell>
          <cell r="BJ509">
            <v>9</v>
          </cell>
          <cell r="BK509">
            <v>148</v>
          </cell>
          <cell r="BL509">
            <v>0</v>
          </cell>
        </row>
        <row r="510">
          <cell r="AH510">
            <v>13</v>
          </cell>
          <cell r="AI510">
            <v>2</v>
          </cell>
          <cell r="AJ510">
            <v>7</v>
          </cell>
          <cell r="AK510">
            <v>8</v>
          </cell>
          <cell r="AL510">
            <v>9</v>
          </cell>
          <cell r="AM510">
            <v>4</v>
          </cell>
          <cell r="AN510">
            <v>0</v>
          </cell>
          <cell r="AT510">
            <v>11</v>
          </cell>
          <cell r="AU510">
            <v>2</v>
          </cell>
          <cell r="AV510">
            <v>3</v>
          </cell>
          <cell r="AW510">
            <v>4</v>
          </cell>
          <cell r="AX510">
            <v>7</v>
          </cell>
          <cell r="AY510">
            <v>4</v>
          </cell>
          <cell r="AZ510">
            <v>0</v>
          </cell>
          <cell r="BF510">
            <v>2</v>
          </cell>
          <cell r="BG510">
            <v>0</v>
          </cell>
          <cell r="BH510">
            <v>0</v>
          </cell>
          <cell r="BI510">
            <v>0</v>
          </cell>
          <cell r="BJ510">
            <v>0</v>
          </cell>
          <cell r="BK510">
            <v>2</v>
          </cell>
          <cell r="BL510">
            <v>0</v>
          </cell>
        </row>
        <row r="511">
          <cell r="AH511">
            <v>7</v>
          </cell>
          <cell r="AI511">
            <v>0</v>
          </cell>
          <cell r="AJ511">
            <v>0</v>
          </cell>
          <cell r="AK511">
            <v>0</v>
          </cell>
          <cell r="AL511">
            <v>0</v>
          </cell>
          <cell r="AM511">
            <v>0</v>
          </cell>
          <cell r="AN511">
            <v>7</v>
          </cell>
          <cell r="AT511">
            <v>30</v>
          </cell>
          <cell r="AU511">
            <v>0</v>
          </cell>
          <cell r="AV511">
            <v>0</v>
          </cell>
          <cell r="AW511">
            <v>0</v>
          </cell>
          <cell r="AX511">
            <v>0</v>
          </cell>
          <cell r="AY511">
            <v>0</v>
          </cell>
          <cell r="AZ511">
            <v>30</v>
          </cell>
          <cell r="BF511">
            <v>18</v>
          </cell>
          <cell r="BG511">
            <v>0</v>
          </cell>
          <cell r="BH511">
            <v>0</v>
          </cell>
          <cell r="BI511">
            <v>0</v>
          </cell>
          <cell r="BJ511">
            <v>0</v>
          </cell>
          <cell r="BK511">
            <v>18</v>
          </cell>
          <cell r="BL511">
            <v>0</v>
          </cell>
        </row>
        <row r="512">
          <cell r="AH512">
            <v>1655</v>
          </cell>
          <cell r="AI512">
            <v>798</v>
          </cell>
          <cell r="AJ512">
            <v>1326</v>
          </cell>
          <cell r="AK512">
            <v>1494</v>
          </cell>
          <cell r="AL512">
            <v>1561</v>
          </cell>
          <cell r="AM512">
            <v>94</v>
          </cell>
          <cell r="AN512">
            <v>0</v>
          </cell>
          <cell r="AT512">
            <v>1241</v>
          </cell>
          <cell r="AU512">
            <v>549</v>
          </cell>
          <cell r="AV512">
            <v>933</v>
          </cell>
          <cell r="AW512">
            <v>1069</v>
          </cell>
          <cell r="AX512">
            <v>1155</v>
          </cell>
          <cell r="AY512">
            <v>76</v>
          </cell>
          <cell r="AZ512">
            <v>10</v>
          </cell>
          <cell r="BF512">
            <v>710</v>
          </cell>
          <cell r="BG512">
            <v>279</v>
          </cell>
          <cell r="BH512">
            <v>505</v>
          </cell>
          <cell r="BI512">
            <v>572</v>
          </cell>
          <cell r="BJ512">
            <v>614</v>
          </cell>
          <cell r="BK512">
            <v>96</v>
          </cell>
          <cell r="BL512">
            <v>0</v>
          </cell>
        </row>
        <row r="513">
          <cell r="AH513">
            <v>1409</v>
          </cell>
          <cell r="AI513">
            <v>695</v>
          </cell>
          <cell r="AJ513">
            <v>1150</v>
          </cell>
          <cell r="AK513">
            <v>1289</v>
          </cell>
          <cell r="AL513">
            <v>1340</v>
          </cell>
          <cell r="AM513">
            <v>69</v>
          </cell>
          <cell r="AN513">
            <v>0</v>
          </cell>
          <cell r="AT513">
            <v>1018</v>
          </cell>
          <cell r="AU513">
            <v>470</v>
          </cell>
          <cell r="AV513">
            <v>785</v>
          </cell>
          <cell r="AW513">
            <v>897</v>
          </cell>
          <cell r="AX513">
            <v>963</v>
          </cell>
          <cell r="AY513">
            <v>55</v>
          </cell>
          <cell r="AZ513">
            <v>0</v>
          </cell>
          <cell r="BF513">
            <v>552</v>
          </cell>
          <cell r="BG513">
            <v>248</v>
          </cell>
          <cell r="BH513">
            <v>423</v>
          </cell>
          <cell r="BI513">
            <v>478</v>
          </cell>
          <cell r="BJ513">
            <v>513</v>
          </cell>
          <cell r="BK513">
            <v>39</v>
          </cell>
          <cell r="BL513">
            <v>0</v>
          </cell>
        </row>
        <row r="514">
          <cell r="AH514">
            <v>1</v>
          </cell>
          <cell r="AI514">
            <v>0</v>
          </cell>
          <cell r="AJ514">
            <v>1</v>
          </cell>
          <cell r="AK514">
            <v>1</v>
          </cell>
          <cell r="AL514">
            <v>1</v>
          </cell>
          <cell r="AM514">
            <v>0</v>
          </cell>
          <cell r="AN514">
            <v>0</v>
          </cell>
          <cell r="AT514">
            <v>4</v>
          </cell>
          <cell r="AU514">
            <v>2</v>
          </cell>
          <cell r="AV514">
            <v>2</v>
          </cell>
          <cell r="AW514">
            <v>4</v>
          </cell>
          <cell r="AX514">
            <v>4</v>
          </cell>
          <cell r="AY514">
            <v>0</v>
          </cell>
          <cell r="AZ514">
            <v>0</v>
          </cell>
          <cell r="BF514">
            <v>4</v>
          </cell>
          <cell r="BG514">
            <v>1</v>
          </cell>
          <cell r="BH514">
            <v>3</v>
          </cell>
          <cell r="BI514">
            <v>4</v>
          </cell>
          <cell r="BJ514">
            <v>4</v>
          </cell>
          <cell r="BK514">
            <v>0</v>
          </cell>
          <cell r="BL514">
            <v>0</v>
          </cell>
        </row>
        <row r="515">
          <cell r="AH515">
            <v>89</v>
          </cell>
          <cell r="AI515">
            <v>32</v>
          </cell>
          <cell r="AJ515">
            <v>63</v>
          </cell>
          <cell r="AK515">
            <v>77</v>
          </cell>
          <cell r="AL515">
            <v>84</v>
          </cell>
          <cell r="AM515">
            <v>5</v>
          </cell>
          <cell r="AN515">
            <v>0</v>
          </cell>
          <cell r="AT515">
            <v>90</v>
          </cell>
          <cell r="AU515">
            <v>25</v>
          </cell>
          <cell r="AV515">
            <v>67</v>
          </cell>
          <cell r="AW515">
            <v>78</v>
          </cell>
          <cell r="AX515">
            <v>83</v>
          </cell>
          <cell r="AY515">
            <v>7</v>
          </cell>
          <cell r="AZ515">
            <v>0</v>
          </cell>
          <cell r="BF515">
            <v>75</v>
          </cell>
          <cell r="BG515">
            <v>20</v>
          </cell>
          <cell r="BH515">
            <v>60</v>
          </cell>
          <cell r="BI515">
            <v>69</v>
          </cell>
          <cell r="BJ515">
            <v>72</v>
          </cell>
          <cell r="BK515">
            <v>3</v>
          </cell>
          <cell r="BL515">
            <v>0</v>
          </cell>
        </row>
        <row r="516">
          <cell r="AH516">
            <v>151</v>
          </cell>
          <cell r="AI516">
            <v>71</v>
          </cell>
          <cell r="AJ516">
            <v>109</v>
          </cell>
          <cell r="AK516">
            <v>124</v>
          </cell>
          <cell r="AL516">
            <v>131</v>
          </cell>
          <cell r="AM516">
            <v>20</v>
          </cell>
          <cell r="AN516">
            <v>0</v>
          </cell>
          <cell r="AT516">
            <v>114</v>
          </cell>
          <cell r="AU516">
            <v>49</v>
          </cell>
          <cell r="AV516">
            <v>75</v>
          </cell>
          <cell r="AW516">
            <v>86</v>
          </cell>
          <cell r="AX516">
            <v>101</v>
          </cell>
          <cell r="AY516">
            <v>13</v>
          </cell>
          <cell r="AZ516">
            <v>0</v>
          </cell>
          <cell r="BF516">
            <v>67</v>
          </cell>
          <cell r="BG516">
            <v>10</v>
          </cell>
          <cell r="BH516">
            <v>19</v>
          </cell>
          <cell r="BI516">
            <v>21</v>
          </cell>
          <cell r="BJ516">
            <v>25</v>
          </cell>
          <cell r="BK516">
            <v>42</v>
          </cell>
          <cell r="BL516">
            <v>0</v>
          </cell>
        </row>
        <row r="517">
          <cell r="AH517">
            <v>5</v>
          </cell>
          <cell r="AI517">
            <v>0</v>
          </cell>
          <cell r="AJ517">
            <v>3</v>
          </cell>
          <cell r="AK517">
            <v>3</v>
          </cell>
          <cell r="AL517">
            <v>5</v>
          </cell>
          <cell r="AM517">
            <v>0</v>
          </cell>
          <cell r="AN517">
            <v>0</v>
          </cell>
          <cell r="AT517">
            <v>5</v>
          </cell>
          <cell r="AU517">
            <v>3</v>
          </cell>
          <cell r="AV517">
            <v>4</v>
          </cell>
          <cell r="AW517">
            <v>4</v>
          </cell>
          <cell r="AX517">
            <v>4</v>
          </cell>
          <cell r="AY517">
            <v>1</v>
          </cell>
          <cell r="AZ517">
            <v>0</v>
          </cell>
          <cell r="BF517">
            <v>2</v>
          </cell>
          <cell r="BG517">
            <v>0</v>
          </cell>
          <cell r="BH517">
            <v>0</v>
          </cell>
          <cell r="BI517">
            <v>0</v>
          </cell>
          <cell r="BJ517">
            <v>0</v>
          </cell>
          <cell r="BK517">
            <v>2</v>
          </cell>
          <cell r="BL517">
            <v>0</v>
          </cell>
        </row>
        <row r="518">
          <cell r="AH518">
            <v>0</v>
          </cell>
          <cell r="AI518">
            <v>0</v>
          </cell>
          <cell r="AJ518">
            <v>0</v>
          </cell>
          <cell r="AK518">
            <v>0</v>
          </cell>
          <cell r="AL518">
            <v>0</v>
          </cell>
          <cell r="AM518">
            <v>0</v>
          </cell>
          <cell r="AN518">
            <v>0</v>
          </cell>
          <cell r="AT518">
            <v>10</v>
          </cell>
          <cell r="AU518">
            <v>0</v>
          </cell>
          <cell r="AV518">
            <v>0</v>
          </cell>
          <cell r="AW518">
            <v>0</v>
          </cell>
          <cell r="AX518">
            <v>0</v>
          </cell>
          <cell r="AY518">
            <v>0</v>
          </cell>
          <cell r="AZ518">
            <v>10</v>
          </cell>
          <cell r="BF518">
            <v>10</v>
          </cell>
          <cell r="BG518">
            <v>0</v>
          </cell>
          <cell r="BH518">
            <v>0</v>
          </cell>
          <cell r="BI518">
            <v>0</v>
          </cell>
          <cell r="BJ518">
            <v>0</v>
          </cell>
          <cell r="BK518">
            <v>10</v>
          </cell>
          <cell r="BL518">
            <v>0</v>
          </cell>
        </row>
        <row r="519">
          <cell r="AH519">
            <v>303</v>
          </cell>
          <cell r="AI519">
            <v>191</v>
          </cell>
          <cell r="AJ519">
            <v>272</v>
          </cell>
          <cell r="AK519">
            <v>290</v>
          </cell>
          <cell r="AL519">
            <v>301</v>
          </cell>
          <cell r="AM519">
            <v>2</v>
          </cell>
          <cell r="AN519">
            <v>0</v>
          </cell>
          <cell r="AT519">
            <v>232</v>
          </cell>
          <cell r="AU519">
            <v>135</v>
          </cell>
          <cell r="AV519">
            <v>208</v>
          </cell>
          <cell r="AW519">
            <v>224</v>
          </cell>
          <cell r="AX519">
            <v>229</v>
          </cell>
          <cell r="AY519">
            <v>1</v>
          </cell>
          <cell r="AZ519">
            <v>2</v>
          </cell>
          <cell r="BF519">
            <v>134</v>
          </cell>
          <cell r="BG519">
            <v>71</v>
          </cell>
          <cell r="BH519">
            <v>109</v>
          </cell>
          <cell r="BI519">
            <v>114</v>
          </cell>
          <cell r="BJ519">
            <v>116</v>
          </cell>
          <cell r="BK519">
            <v>18</v>
          </cell>
          <cell r="BL519">
            <v>0</v>
          </cell>
        </row>
        <row r="520">
          <cell r="AH520">
            <v>223</v>
          </cell>
          <cell r="AI520">
            <v>141</v>
          </cell>
          <cell r="AJ520">
            <v>201</v>
          </cell>
          <cell r="AK520">
            <v>215</v>
          </cell>
          <cell r="AL520">
            <v>222</v>
          </cell>
          <cell r="AM520">
            <v>1</v>
          </cell>
          <cell r="AN520">
            <v>0</v>
          </cell>
          <cell r="AT520">
            <v>174</v>
          </cell>
          <cell r="AU520">
            <v>107</v>
          </cell>
          <cell r="AV520">
            <v>160</v>
          </cell>
          <cell r="AW520">
            <v>170</v>
          </cell>
          <cell r="AX520">
            <v>174</v>
          </cell>
          <cell r="AY520">
            <v>0</v>
          </cell>
          <cell r="AZ520">
            <v>0</v>
          </cell>
          <cell r="BF520">
            <v>97</v>
          </cell>
          <cell r="BG520">
            <v>62</v>
          </cell>
          <cell r="BH520">
            <v>91</v>
          </cell>
          <cell r="BI520">
            <v>95</v>
          </cell>
          <cell r="BJ520">
            <v>96</v>
          </cell>
          <cell r="BK520">
            <v>1</v>
          </cell>
          <cell r="BL520">
            <v>0</v>
          </cell>
        </row>
        <row r="521">
          <cell r="AH521">
            <v>0</v>
          </cell>
          <cell r="AI521">
            <v>0</v>
          </cell>
          <cell r="AJ521">
            <v>0</v>
          </cell>
          <cell r="AK521">
            <v>0</v>
          </cell>
          <cell r="AL521">
            <v>0</v>
          </cell>
          <cell r="AM521">
            <v>0</v>
          </cell>
          <cell r="AN521">
            <v>0</v>
          </cell>
          <cell r="AT521">
            <v>0</v>
          </cell>
          <cell r="AU521">
            <v>0</v>
          </cell>
          <cell r="AV521">
            <v>0</v>
          </cell>
          <cell r="AW521">
            <v>0</v>
          </cell>
          <cell r="AX521">
            <v>0</v>
          </cell>
          <cell r="AY521">
            <v>0</v>
          </cell>
          <cell r="AZ521">
            <v>0</v>
          </cell>
          <cell r="BF521">
            <v>0</v>
          </cell>
          <cell r="BG521">
            <v>0</v>
          </cell>
          <cell r="BH521">
            <v>0</v>
          </cell>
          <cell r="BI521">
            <v>0</v>
          </cell>
          <cell r="BJ521">
            <v>0</v>
          </cell>
          <cell r="BK521">
            <v>0</v>
          </cell>
          <cell r="BL521">
            <v>0</v>
          </cell>
        </row>
        <row r="522">
          <cell r="AH522">
            <v>14</v>
          </cell>
          <cell r="AI522">
            <v>9</v>
          </cell>
          <cell r="AJ522">
            <v>13</v>
          </cell>
          <cell r="AK522">
            <v>14</v>
          </cell>
          <cell r="AL522">
            <v>14</v>
          </cell>
          <cell r="AM522">
            <v>0</v>
          </cell>
          <cell r="AN522">
            <v>0</v>
          </cell>
          <cell r="AT522">
            <v>22</v>
          </cell>
          <cell r="AU522">
            <v>10</v>
          </cell>
          <cell r="AV522">
            <v>18</v>
          </cell>
          <cell r="AW522">
            <v>21</v>
          </cell>
          <cell r="AX522">
            <v>21</v>
          </cell>
          <cell r="AY522">
            <v>1</v>
          </cell>
          <cell r="AZ522">
            <v>0</v>
          </cell>
          <cell r="BF522">
            <v>15</v>
          </cell>
          <cell r="BG522">
            <v>6</v>
          </cell>
          <cell r="BH522">
            <v>12</v>
          </cell>
          <cell r="BI522">
            <v>13</v>
          </cell>
          <cell r="BJ522">
            <v>13</v>
          </cell>
          <cell r="BK522">
            <v>2</v>
          </cell>
          <cell r="BL522">
            <v>0</v>
          </cell>
        </row>
        <row r="523">
          <cell r="AH523">
            <v>63</v>
          </cell>
          <cell r="AI523">
            <v>38</v>
          </cell>
          <cell r="AJ523">
            <v>55</v>
          </cell>
          <cell r="AK523">
            <v>58</v>
          </cell>
          <cell r="AL523">
            <v>62</v>
          </cell>
          <cell r="AM523">
            <v>1</v>
          </cell>
          <cell r="AN523">
            <v>0</v>
          </cell>
          <cell r="AT523">
            <v>32</v>
          </cell>
          <cell r="AU523">
            <v>18</v>
          </cell>
          <cell r="AV523">
            <v>29</v>
          </cell>
          <cell r="AW523">
            <v>31</v>
          </cell>
          <cell r="AX523">
            <v>32</v>
          </cell>
          <cell r="AY523">
            <v>0</v>
          </cell>
          <cell r="AZ523">
            <v>0</v>
          </cell>
          <cell r="BF523">
            <v>16</v>
          </cell>
          <cell r="BG523">
            <v>2</v>
          </cell>
          <cell r="BH523">
            <v>5</v>
          </cell>
          <cell r="BI523">
            <v>5</v>
          </cell>
          <cell r="BJ523">
            <v>5</v>
          </cell>
          <cell r="BK523">
            <v>11</v>
          </cell>
          <cell r="BL523">
            <v>0</v>
          </cell>
        </row>
        <row r="524">
          <cell r="AH524">
            <v>3</v>
          </cell>
          <cell r="AI524">
            <v>3</v>
          </cell>
          <cell r="AJ524">
            <v>3</v>
          </cell>
          <cell r="AK524">
            <v>3</v>
          </cell>
          <cell r="AL524">
            <v>3</v>
          </cell>
          <cell r="AM524">
            <v>0</v>
          </cell>
          <cell r="AN524">
            <v>0</v>
          </cell>
          <cell r="AT524">
            <v>2</v>
          </cell>
          <cell r="AU524">
            <v>0</v>
          </cell>
          <cell r="AV524">
            <v>1</v>
          </cell>
          <cell r="AW524">
            <v>2</v>
          </cell>
          <cell r="AX524">
            <v>2</v>
          </cell>
          <cell r="AY524">
            <v>0</v>
          </cell>
          <cell r="AZ524">
            <v>0</v>
          </cell>
          <cell r="BF524">
            <v>3</v>
          </cell>
          <cell r="BG524">
            <v>1</v>
          </cell>
          <cell r="BH524">
            <v>1</v>
          </cell>
          <cell r="BI524">
            <v>1</v>
          </cell>
          <cell r="BJ524">
            <v>2</v>
          </cell>
          <cell r="BK524">
            <v>1</v>
          </cell>
          <cell r="BL524">
            <v>0</v>
          </cell>
        </row>
        <row r="525">
          <cell r="AH525">
            <v>0</v>
          </cell>
          <cell r="AI525">
            <v>0</v>
          </cell>
          <cell r="AJ525">
            <v>0</v>
          </cell>
          <cell r="AK525">
            <v>0</v>
          </cell>
          <cell r="AL525">
            <v>0</v>
          </cell>
          <cell r="AM525">
            <v>0</v>
          </cell>
          <cell r="AN525">
            <v>0</v>
          </cell>
          <cell r="AT525">
            <v>2</v>
          </cell>
          <cell r="AU525">
            <v>0</v>
          </cell>
          <cell r="AV525">
            <v>0</v>
          </cell>
          <cell r="AW525">
            <v>0</v>
          </cell>
          <cell r="AX525">
            <v>0</v>
          </cell>
          <cell r="AY525">
            <v>0</v>
          </cell>
          <cell r="AZ525">
            <v>2</v>
          </cell>
          <cell r="BF525">
            <v>3</v>
          </cell>
          <cell r="BG525">
            <v>0</v>
          </cell>
          <cell r="BH525">
            <v>0</v>
          </cell>
          <cell r="BI525">
            <v>0</v>
          </cell>
          <cell r="BJ525">
            <v>0</v>
          </cell>
          <cell r="BK525">
            <v>3</v>
          </cell>
          <cell r="BL525">
            <v>0</v>
          </cell>
        </row>
        <row r="526">
          <cell r="AH526">
            <v>82</v>
          </cell>
          <cell r="AI526">
            <v>53</v>
          </cell>
          <cell r="AJ526">
            <v>72</v>
          </cell>
          <cell r="AK526">
            <v>78</v>
          </cell>
          <cell r="AL526">
            <v>79</v>
          </cell>
          <cell r="AM526">
            <v>3</v>
          </cell>
          <cell r="AN526">
            <v>0</v>
          </cell>
          <cell r="AT526">
            <v>94</v>
          </cell>
          <cell r="AU526">
            <v>60</v>
          </cell>
          <cell r="AV526">
            <v>85</v>
          </cell>
          <cell r="AW526">
            <v>90</v>
          </cell>
          <cell r="AX526">
            <v>93</v>
          </cell>
          <cell r="AY526">
            <v>1</v>
          </cell>
          <cell r="AZ526">
            <v>0</v>
          </cell>
          <cell r="BF526">
            <v>52</v>
          </cell>
          <cell r="BG526">
            <v>26</v>
          </cell>
          <cell r="BH526">
            <v>40</v>
          </cell>
          <cell r="BI526">
            <v>42</v>
          </cell>
          <cell r="BJ526">
            <v>43</v>
          </cell>
          <cell r="BK526">
            <v>9</v>
          </cell>
          <cell r="BL526">
            <v>0</v>
          </cell>
        </row>
        <row r="527">
          <cell r="AH527">
            <v>47</v>
          </cell>
          <cell r="AI527">
            <v>27</v>
          </cell>
          <cell r="AJ527">
            <v>42</v>
          </cell>
          <cell r="AK527">
            <v>45</v>
          </cell>
          <cell r="AL527">
            <v>46</v>
          </cell>
          <cell r="AM527">
            <v>1</v>
          </cell>
          <cell r="AN527">
            <v>0</v>
          </cell>
          <cell r="AT527">
            <v>56</v>
          </cell>
          <cell r="AU527">
            <v>41</v>
          </cell>
          <cell r="AV527">
            <v>52</v>
          </cell>
          <cell r="AW527">
            <v>53</v>
          </cell>
          <cell r="AX527">
            <v>55</v>
          </cell>
          <cell r="AY527">
            <v>1</v>
          </cell>
          <cell r="AZ527">
            <v>0</v>
          </cell>
          <cell r="BF527">
            <v>34</v>
          </cell>
          <cell r="BG527">
            <v>22</v>
          </cell>
          <cell r="BH527">
            <v>30</v>
          </cell>
          <cell r="BI527">
            <v>31</v>
          </cell>
          <cell r="BJ527">
            <v>31</v>
          </cell>
          <cell r="BK527">
            <v>3</v>
          </cell>
          <cell r="BL527">
            <v>0</v>
          </cell>
        </row>
        <row r="528">
          <cell r="AH528">
            <v>0</v>
          </cell>
          <cell r="AI528">
            <v>0</v>
          </cell>
          <cell r="AJ528">
            <v>0</v>
          </cell>
          <cell r="AK528">
            <v>0</v>
          </cell>
          <cell r="AL528">
            <v>0</v>
          </cell>
          <cell r="AM528">
            <v>0</v>
          </cell>
          <cell r="AN528">
            <v>0</v>
          </cell>
          <cell r="AT528">
            <v>0</v>
          </cell>
          <cell r="AU528">
            <v>0</v>
          </cell>
          <cell r="AV528">
            <v>0</v>
          </cell>
          <cell r="AW528">
            <v>0</v>
          </cell>
          <cell r="AX528">
            <v>0</v>
          </cell>
          <cell r="AY528">
            <v>0</v>
          </cell>
          <cell r="AZ528">
            <v>0</v>
          </cell>
          <cell r="BF528">
            <v>0</v>
          </cell>
          <cell r="BG528">
            <v>0</v>
          </cell>
          <cell r="BH528">
            <v>0</v>
          </cell>
          <cell r="BI528">
            <v>0</v>
          </cell>
          <cell r="BJ528">
            <v>0</v>
          </cell>
          <cell r="BK528">
            <v>0</v>
          </cell>
          <cell r="BL528">
            <v>0</v>
          </cell>
        </row>
        <row r="529">
          <cell r="AH529">
            <v>9</v>
          </cell>
          <cell r="AI529">
            <v>6</v>
          </cell>
          <cell r="AJ529">
            <v>6</v>
          </cell>
          <cell r="AK529">
            <v>9</v>
          </cell>
          <cell r="AL529">
            <v>9</v>
          </cell>
          <cell r="AM529">
            <v>0</v>
          </cell>
          <cell r="AN529">
            <v>0</v>
          </cell>
          <cell r="AT529">
            <v>4</v>
          </cell>
          <cell r="AU529">
            <v>2</v>
          </cell>
          <cell r="AV529">
            <v>3</v>
          </cell>
          <cell r="AW529">
            <v>3</v>
          </cell>
          <cell r="AX529">
            <v>4</v>
          </cell>
          <cell r="AY529">
            <v>0</v>
          </cell>
          <cell r="AZ529">
            <v>0</v>
          </cell>
          <cell r="BF529">
            <v>3</v>
          </cell>
          <cell r="BG529">
            <v>1</v>
          </cell>
          <cell r="BH529">
            <v>2</v>
          </cell>
          <cell r="BI529">
            <v>3</v>
          </cell>
          <cell r="BJ529">
            <v>3</v>
          </cell>
          <cell r="BK529">
            <v>0</v>
          </cell>
          <cell r="BL529">
            <v>0</v>
          </cell>
        </row>
        <row r="530">
          <cell r="AH530">
            <v>26</v>
          </cell>
          <cell r="AI530">
            <v>20</v>
          </cell>
          <cell r="AJ530">
            <v>24</v>
          </cell>
          <cell r="AK530">
            <v>24</v>
          </cell>
          <cell r="AL530">
            <v>24</v>
          </cell>
          <cell r="AM530">
            <v>2</v>
          </cell>
          <cell r="AN530">
            <v>0</v>
          </cell>
          <cell r="AT530">
            <v>33</v>
          </cell>
          <cell r="AU530">
            <v>16</v>
          </cell>
          <cell r="AV530">
            <v>29</v>
          </cell>
          <cell r="AW530">
            <v>33</v>
          </cell>
          <cell r="AX530">
            <v>33</v>
          </cell>
          <cell r="AY530">
            <v>0</v>
          </cell>
          <cell r="AZ530">
            <v>0</v>
          </cell>
          <cell r="BF530">
            <v>13</v>
          </cell>
          <cell r="BG530">
            <v>3</v>
          </cell>
          <cell r="BH530">
            <v>7</v>
          </cell>
          <cell r="BI530">
            <v>7</v>
          </cell>
          <cell r="BJ530">
            <v>8</v>
          </cell>
          <cell r="BK530">
            <v>5</v>
          </cell>
          <cell r="BL530">
            <v>0</v>
          </cell>
        </row>
        <row r="531">
          <cell r="AH531">
            <v>0</v>
          </cell>
          <cell r="AI531">
            <v>0</v>
          </cell>
          <cell r="AJ531">
            <v>0</v>
          </cell>
          <cell r="AK531">
            <v>0</v>
          </cell>
          <cell r="AL531">
            <v>0</v>
          </cell>
          <cell r="AM531">
            <v>0</v>
          </cell>
          <cell r="AN531">
            <v>0</v>
          </cell>
          <cell r="AT531">
            <v>1</v>
          </cell>
          <cell r="AU531">
            <v>1</v>
          </cell>
          <cell r="AV531">
            <v>1</v>
          </cell>
          <cell r="AW531">
            <v>1</v>
          </cell>
          <cell r="AX531">
            <v>1</v>
          </cell>
          <cell r="AY531">
            <v>0</v>
          </cell>
          <cell r="AZ531">
            <v>0</v>
          </cell>
          <cell r="BF531">
            <v>1</v>
          </cell>
          <cell r="BG531">
            <v>0</v>
          </cell>
          <cell r="BH531">
            <v>1</v>
          </cell>
          <cell r="BI531">
            <v>1</v>
          </cell>
          <cell r="BJ531">
            <v>1</v>
          </cell>
          <cell r="BK531">
            <v>0</v>
          </cell>
          <cell r="BL531">
            <v>0</v>
          </cell>
        </row>
        <row r="532">
          <cell r="AH532">
            <v>0</v>
          </cell>
          <cell r="AI532">
            <v>0</v>
          </cell>
          <cell r="AJ532">
            <v>0</v>
          </cell>
          <cell r="AK532">
            <v>0</v>
          </cell>
          <cell r="AL532">
            <v>0</v>
          </cell>
          <cell r="AM532">
            <v>0</v>
          </cell>
          <cell r="AN532">
            <v>0</v>
          </cell>
          <cell r="AT532">
            <v>0</v>
          </cell>
          <cell r="AU532">
            <v>0</v>
          </cell>
          <cell r="AV532">
            <v>0</v>
          </cell>
          <cell r="AW532">
            <v>0</v>
          </cell>
          <cell r="AX532">
            <v>0</v>
          </cell>
          <cell r="AY532">
            <v>0</v>
          </cell>
          <cell r="AZ532">
            <v>0</v>
          </cell>
          <cell r="BF532">
            <v>1</v>
          </cell>
          <cell r="BG532">
            <v>0</v>
          </cell>
          <cell r="BH532">
            <v>0</v>
          </cell>
          <cell r="BI532">
            <v>0</v>
          </cell>
          <cell r="BJ532">
            <v>0</v>
          </cell>
          <cell r="BK532">
            <v>1</v>
          </cell>
          <cell r="BL532">
            <v>0</v>
          </cell>
        </row>
        <row r="533">
          <cell r="AH533">
            <v>1728</v>
          </cell>
          <cell r="AI533">
            <v>21</v>
          </cell>
          <cell r="AJ533">
            <v>69</v>
          </cell>
          <cell r="AK533">
            <v>98</v>
          </cell>
          <cell r="AL533">
            <v>135</v>
          </cell>
          <cell r="AM533">
            <v>1581</v>
          </cell>
          <cell r="AN533">
            <v>12</v>
          </cell>
          <cell r="AT533">
            <v>1459</v>
          </cell>
          <cell r="AU533">
            <v>11</v>
          </cell>
          <cell r="AV533">
            <v>35</v>
          </cell>
          <cell r="AW533">
            <v>61</v>
          </cell>
          <cell r="AX533">
            <v>95</v>
          </cell>
          <cell r="AY533">
            <v>1355</v>
          </cell>
          <cell r="AZ533">
            <v>9</v>
          </cell>
          <cell r="BF533">
            <v>1095</v>
          </cell>
          <cell r="BG533">
            <v>4</v>
          </cell>
          <cell r="BH533">
            <v>17</v>
          </cell>
          <cell r="BI533">
            <v>21</v>
          </cell>
          <cell r="BJ533">
            <v>35</v>
          </cell>
          <cell r="BK533">
            <v>1060</v>
          </cell>
          <cell r="BL533">
            <v>0</v>
          </cell>
        </row>
        <row r="534">
          <cell r="AH534">
            <v>0</v>
          </cell>
          <cell r="AI534">
            <v>0</v>
          </cell>
          <cell r="AJ534">
            <v>0</v>
          </cell>
          <cell r="AK534">
            <v>0</v>
          </cell>
          <cell r="AL534">
            <v>0</v>
          </cell>
          <cell r="AM534">
            <v>0</v>
          </cell>
          <cell r="AN534">
            <v>0</v>
          </cell>
          <cell r="AT534">
            <v>0</v>
          </cell>
          <cell r="AU534">
            <v>0</v>
          </cell>
          <cell r="AV534">
            <v>0</v>
          </cell>
          <cell r="AW534">
            <v>0</v>
          </cell>
          <cell r="AX534">
            <v>0</v>
          </cell>
          <cell r="AY534">
            <v>0</v>
          </cell>
          <cell r="AZ534">
            <v>0</v>
          </cell>
          <cell r="BF534">
            <v>0</v>
          </cell>
          <cell r="BG534">
            <v>0</v>
          </cell>
          <cell r="BH534">
            <v>0</v>
          </cell>
          <cell r="BI534">
            <v>0</v>
          </cell>
          <cell r="BJ534">
            <v>0</v>
          </cell>
          <cell r="BK534">
            <v>0</v>
          </cell>
          <cell r="BL534">
            <v>0</v>
          </cell>
        </row>
        <row r="535">
          <cell r="AH535">
            <v>72</v>
          </cell>
          <cell r="AI535">
            <v>2</v>
          </cell>
          <cell r="AJ535">
            <v>5</v>
          </cell>
          <cell r="AK535">
            <v>6</v>
          </cell>
          <cell r="AL535">
            <v>11</v>
          </cell>
          <cell r="AM535">
            <v>61</v>
          </cell>
          <cell r="AN535">
            <v>0</v>
          </cell>
          <cell r="AT535">
            <v>66</v>
          </cell>
          <cell r="AU535">
            <v>2</v>
          </cell>
          <cell r="AV535">
            <v>8</v>
          </cell>
          <cell r="AW535">
            <v>10</v>
          </cell>
          <cell r="AX535">
            <v>15</v>
          </cell>
          <cell r="AY535">
            <v>51</v>
          </cell>
          <cell r="AZ535">
            <v>0</v>
          </cell>
          <cell r="BF535">
            <v>40</v>
          </cell>
          <cell r="BG535">
            <v>1</v>
          </cell>
          <cell r="BH535">
            <v>3</v>
          </cell>
          <cell r="BI535">
            <v>3</v>
          </cell>
          <cell r="BJ535">
            <v>4</v>
          </cell>
          <cell r="BK535">
            <v>36</v>
          </cell>
          <cell r="BL535">
            <v>0</v>
          </cell>
        </row>
        <row r="536">
          <cell r="AH536">
            <v>445</v>
          </cell>
          <cell r="AI536">
            <v>19</v>
          </cell>
          <cell r="AJ536">
            <v>63</v>
          </cell>
          <cell r="AK536">
            <v>91</v>
          </cell>
          <cell r="AL536">
            <v>122</v>
          </cell>
          <cell r="AM536">
            <v>323</v>
          </cell>
          <cell r="AN536">
            <v>0</v>
          </cell>
          <cell r="AT536">
            <v>384</v>
          </cell>
          <cell r="AU536">
            <v>9</v>
          </cell>
          <cell r="AV536">
            <v>27</v>
          </cell>
          <cell r="AW536">
            <v>51</v>
          </cell>
          <cell r="AX536">
            <v>80</v>
          </cell>
          <cell r="AY536">
            <v>304</v>
          </cell>
          <cell r="AZ536">
            <v>0</v>
          </cell>
          <cell r="BF536">
            <v>255</v>
          </cell>
          <cell r="BG536">
            <v>3</v>
          </cell>
          <cell r="BH536">
            <v>14</v>
          </cell>
          <cell r="BI536">
            <v>18</v>
          </cell>
          <cell r="BJ536">
            <v>31</v>
          </cell>
          <cell r="BK536">
            <v>224</v>
          </cell>
          <cell r="BL536">
            <v>0</v>
          </cell>
        </row>
        <row r="537">
          <cell r="AH537">
            <v>1154</v>
          </cell>
          <cell r="AI537">
            <v>0</v>
          </cell>
          <cell r="AJ537">
            <v>1</v>
          </cell>
          <cell r="AK537">
            <v>1</v>
          </cell>
          <cell r="AL537">
            <v>2</v>
          </cell>
          <cell r="AM537">
            <v>1152</v>
          </cell>
          <cell r="AN537">
            <v>0</v>
          </cell>
          <cell r="AT537">
            <v>974</v>
          </cell>
          <cell r="AU537">
            <v>0</v>
          </cell>
          <cell r="AV537">
            <v>0</v>
          </cell>
          <cell r="AW537">
            <v>0</v>
          </cell>
          <cell r="AX537">
            <v>0</v>
          </cell>
          <cell r="AY537">
            <v>974</v>
          </cell>
          <cell r="AZ537">
            <v>0</v>
          </cell>
          <cell r="BF537">
            <v>777</v>
          </cell>
          <cell r="BG537">
            <v>0</v>
          </cell>
          <cell r="BH537">
            <v>0</v>
          </cell>
          <cell r="BI537">
            <v>0</v>
          </cell>
          <cell r="BJ537">
            <v>0</v>
          </cell>
          <cell r="BK537">
            <v>777</v>
          </cell>
          <cell r="BL537">
            <v>0</v>
          </cell>
        </row>
        <row r="538">
          <cell r="AH538">
            <v>45</v>
          </cell>
          <cell r="AI538">
            <v>0</v>
          </cell>
          <cell r="AJ538">
            <v>0</v>
          </cell>
          <cell r="AK538">
            <v>0</v>
          </cell>
          <cell r="AL538">
            <v>0</v>
          </cell>
          <cell r="AM538">
            <v>45</v>
          </cell>
          <cell r="AN538">
            <v>0</v>
          </cell>
          <cell r="AT538">
            <v>26</v>
          </cell>
          <cell r="AU538">
            <v>0</v>
          </cell>
          <cell r="AV538">
            <v>0</v>
          </cell>
          <cell r="AW538">
            <v>0</v>
          </cell>
          <cell r="AX538">
            <v>0</v>
          </cell>
          <cell r="AY538">
            <v>26</v>
          </cell>
          <cell r="AZ538">
            <v>0</v>
          </cell>
          <cell r="BF538">
            <v>21</v>
          </cell>
          <cell r="BG538">
            <v>0</v>
          </cell>
          <cell r="BH538">
            <v>0</v>
          </cell>
          <cell r="BI538">
            <v>0</v>
          </cell>
          <cell r="BJ538">
            <v>0</v>
          </cell>
          <cell r="BK538">
            <v>21</v>
          </cell>
          <cell r="BL538">
            <v>0</v>
          </cell>
        </row>
        <row r="539">
          <cell r="AH539">
            <v>12</v>
          </cell>
          <cell r="AI539">
            <v>0</v>
          </cell>
          <cell r="AJ539">
            <v>0</v>
          </cell>
          <cell r="AK539">
            <v>0</v>
          </cell>
          <cell r="AL539">
            <v>0</v>
          </cell>
          <cell r="AM539">
            <v>0</v>
          </cell>
          <cell r="AN539">
            <v>12</v>
          </cell>
          <cell r="AT539">
            <v>9</v>
          </cell>
          <cell r="AU539">
            <v>0</v>
          </cell>
          <cell r="AV539">
            <v>0</v>
          </cell>
          <cell r="AW539">
            <v>0</v>
          </cell>
          <cell r="AX539">
            <v>0</v>
          </cell>
          <cell r="AY539">
            <v>0</v>
          </cell>
          <cell r="AZ539">
            <v>9</v>
          </cell>
          <cell r="BF539">
            <v>2</v>
          </cell>
          <cell r="BG539">
            <v>0</v>
          </cell>
          <cell r="BH539">
            <v>0</v>
          </cell>
          <cell r="BI539">
            <v>0</v>
          </cell>
          <cell r="BJ539">
            <v>0</v>
          </cell>
          <cell r="BK539">
            <v>2</v>
          </cell>
          <cell r="BL539">
            <v>0</v>
          </cell>
        </row>
        <row r="540">
          <cell r="AH540">
            <v>1084</v>
          </cell>
          <cell r="AI540">
            <v>276</v>
          </cell>
          <cell r="AJ540">
            <v>444</v>
          </cell>
          <cell r="AK540">
            <v>530</v>
          </cell>
          <cell r="AL540">
            <v>610</v>
          </cell>
          <cell r="AM540">
            <v>471</v>
          </cell>
          <cell r="AN540">
            <v>3</v>
          </cell>
          <cell r="AT540">
            <v>737</v>
          </cell>
          <cell r="AU540">
            <v>97</v>
          </cell>
          <cell r="AV540">
            <v>177</v>
          </cell>
          <cell r="AW540">
            <v>239</v>
          </cell>
          <cell r="AX540">
            <v>318</v>
          </cell>
          <cell r="AY540">
            <v>407</v>
          </cell>
          <cell r="AZ540">
            <v>12</v>
          </cell>
          <cell r="BF540">
            <v>479</v>
          </cell>
          <cell r="BG540">
            <v>66</v>
          </cell>
          <cell r="BH540">
            <v>120</v>
          </cell>
          <cell r="BI540">
            <v>147</v>
          </cell>
          <cell r="BJ540">
            <v>178</v>
          </cell>
          <cell r="BK540">
            <v>301</v>
          </cell>
          <cell r="BL540">
            <v>0</v>
          </cell>
        </row>
        <row r="541">
          <cell r="AH541">
            <v>797</v>
          </cell>
          <cell r="AI541">
            <v>261</v>
          </cell>
          <cell r="AJ541">
            <v>348</v>
          </cell>
          <cell r="AK541">
            <v>394</v>
          </cell>
          <cell r="AL541">
            <v>433</v>
          </cell>
          <cell r="AM541">
            <v>364</v>
          </cell>
          <cell r="AN541">
            <v>0</v>
          </cell>
          <cell r="AT541">
            <v>538</v>
          </cell>
          <cell r="AU541">
            <v>88</v>
          </cell>
          <cell r="AV541">
            <v>148</v>
          </cell>
          <cell r="AW541">
            <v>180</v>
          </cell>
          <cell r="AX541">
            <v>223</v>
          </cell>
          <cell r="AY541">
            <v>315</v>
          </cell>
          <cell r="AZ541">
            <v>0</v>
          </cell>
          <cell r="BF541">
            <v>392</v>
          </cell>
          <cell r="BG541">
            <v>61</v>
          </cell>
          <cell r="BH541">
            <v>104</v>
          </cell>
          <cell r="BI541">
            <v>127</v>
          </cell>
          <cell r="BJ541">
            <v>150</v>
          </cell>
          <cell r="BK541">
            <v>242</v>
          </cell>
          <cell r="BL541">
            <v>0</v>
          </cell>
        </row>
        <row r="542">
          <cell r="AH542">
            <v>19</v>
          </cell>
          <cell r="AI542">
            <v>1</v>
          </cell>
          <cell r="AJ542">
            <v>5</v>
          </cell>
          <cell r="AK542">
            <v>7</v>
          </cell>
          <cell r="AL542">
            <v>9</v>
          </cell>
          <cell r="AM542">
            <v>10</v>
          </cell>
          <cell r="AN542">
            <v>0</v>
          </cell>
          <cell r="AT542">
            <v>13</v>
          </cell>
          <cell r="AU542">
            <v>1</v>
          </cell>
          <cell r="AV542">
            <v>1</v>
          </cell>
          <cell r="AW542">
            <v>3</v>
          </cell>
          <cell r="AX542">
            <v>5</v>
          </cell>
          <cell r="AY542">
            <v>8</v>
          </cell>
          <cell r="AZ542">
            <v>0</v>
          </cell>
          <cell r="BF542">
            <v>5</v>
          </cell>
          <cell r="BG542">
            <v>1</v>
          </cell>
          <cell r="BH542">
            <v>1</v>
          </cell>
          <cell r="BI542">
            <v>1</v>
          </cell>
          <cell r="BJ542">
            <v>2</v>
          </cell>
          <cell r="BK542">
            <v>3</v>
          </cell>
          <cell r="BL542">
            <v>0</v>
          </cell>
        </row>
        <row r="543">
          <cell r="AH543">
            <v>226</v>
          </cell>
          <cell r="AI543">
            <v>14</v>
          </cell>
          <cell r="AJ543">
            <v>83</v>
          </cell>
          <cell r="AK543">
            <v>121</v>
          </cell>
          <cell r="AL543">
            <v>153</v>
          </cell>
          <cell r="AM543">
            <v>73</v>
          </cell>
          <cell r="AN543">
            <v>0</v>
          </cell>
          <cell r="AT543">
            <v>130</v>
          </cell>
          <cell r="AU543">
            <v>5</v>
          </cell>
          <cell r="AV543">
            <v>22</v>
          </cell>
          <cell r="AW543">
            <v>49</v>
          </cell>
          <cell r="AX543">
            <v>79</v>
          </cell>
          <cell r="AY543">
            <v>51</v>
          </cell>
          <cell r="AZ543">
            <v>0</v>
          </cell>
          <cell r="BF543">
            <v>60</v>
          </cell>
          <cell r="BG543">
            <v>4</v>
          </cell>
          <cell r="BH543">
            <v>15</v>
          </cell>
          <cell r="BI543">
            <v>19</v>
          </cell>
          <cell r="BJ543">
            <v>26</v>
          </cell>
          <cell r="BK543">
            <v>34</v>
          </cell>
          <cell r="BL543">
            <v>0</v>
          </cell>
        </row>
        <row r="544">
          <cell r="AH544">
            <v>35</v>
          </cell>
          <cell r="AI544">
            <v>0</v>
          </cell>
          <cell r="AJ544">
            <v>7</v>
          </cell>
          <cell r="AK544">
            <v>7</v>
          </cell>
          <cell r="AL544">
            <v>13</v>
          </cell>
          <cell r="AM544">
            <v>22</v>
          </cell>
          <cell r="AN544">
            <v>0</v>
          </cell>
          <cell r="AT544">
            <v>37</v>
          </cell>
          <cell r="AU544">
            <v>3</v>
          </cell>
          <cell r="AV544">
            <v>5</v>
          </cell>
          <cell r="AW544">
            <v>6</v>
          </cell>
          <cell r="AX544">
            <v>10</v>
          </cell>
          <cell r="AY544">
            <v>27</v>
          </cell>
          <cell r="AZ544">
            <v>0</v>
          </cell>
          <cell r="BF544">
            <v>19</v>
          </cell>
          <cell r="BG544">
            <v>0</v>
          </cell>
          <cell r="BH544">
            <v>0</v>
          </cell>
          <cell r="BI544">
            <v>0</v>
          </cell>
          <cell r="BJ544">
            <v>0</v>
          </cell>
          <cell r="BK544">
            <v>19</v>
          </cell>
          <cell r="BL544">
            <v>0</v>
          </cell>
        </row>
        <row r="545">
          <cell r="AH545">
            <v>4</v>
          </cell>
          <cell r="AI545">
            <v>0</v>
          </cell>
          <cell r="AJ545">
            <v>1</v>
          </cell>
          <cell r="AK545">
            <v>1</v>
          </cell>
          <cell r="AL545">
            <v>2</v>
          </cell>
          <cell r="AM545">
            <v>2</v>
          </cell>
          <cell r="AN545">
            <v>0</v>
          </cell>
          <cell r="AT545">
            <v>7</v>
          </cell>
          <cell r="AU545">
            <v>0</v>
          </cell>
          <cell r="AV545">
            <v>1</v>
          </cell>
          <cell r="AW545">
            <v>1</v>
          </cell>
          <cell r="AX545">
            <v>1</v>
          </cell>
          <cell r="AY545">
            <v>6</v>
          </cell>
          <cell r="AZ545">
            <v>0</v>
          </cell>
          <cell r="BF545">
            <v>2</v>
          </cell>
          <cell r="BG545">
            <v>0</v>
          </cell>
          <cell r="BH545">
            <v>0</v>
          </cell>
          <cell r="BI545">
            <v>0</v>
          </cell>
          <cell r="BJ545">
            <v>0</v>
          </cell>
          <cell r="BK545">
            <v>2</v>
          </cell>
          <cell r="BL545">
            <v>0</v>
          </cell>
        </row>
        <row r="546">
          <cell r="AH546">
            <v>3</v>
          </cell>
          <cell r="AI546">
            <v>0</v>
          </cell>
          <cell r="AJ546">
            <v>0</v>
          </cell>
          <cell r="AK546">
            <v>0</v>
          </cell>
          <cell r="AL546">
            <v>0</v>
          </cell>
          <cell r="AM546">
            <v>0</v>
          </cell>
          <cell r="AN546">
            <v>3</v>
          </cell>
          <cell r="AT546">
            <v>12</v>
          </cell>
          <cell r="AU546">
            <v>0</v>
          </cell>
          <cell r="AV546">
            <v>0</v>
          </cell>
          <cell r="AW546">
            <v>0</v>
          </cell>
          <cell r="AX546">
            <v>0</v>
          </cell>
          <cell r="AY546">
            <v>0</v>
          </cell>
          <cell r="AZ546">
            <v>12</v>
          </cell>
          <cell r="BF546">
            <v>1</v>
          </cell>
          <cell r="BG546">
            <v>0</v>
          </cell>
          <cell r="BH546">
            <v>0</v>
          </cell>
          <cell r="BI546">
            <v>0</v>
          </cell>
          <cell r="BJ546">
            <v>0</v>
          </cell>
          <cell r="BK546">
            <v>1</v>
          </cell>
          <cell r="BL546">
            <v>0</v>
          </cell>
        </row>
        <row r="547">
          <cell r="AH547">
            <v>779</v>
          </cell>
          <cell r="AI547">
            <v>272</v>
          </cell>
          <cell r="AJ547">
            <v>467</v>
          </cell>
          <cell r="AK547">
            <v>539</v>
          </cell>
          <cell r="AL547">
            <v>614</v>
          </cell>
          <cell r="AM547">
            <v>164</v>
          </cell>
          <cell r="AN547">
            <v>1</v>
          </cell>
          <cell r="AT547">
            <v>514</v>
          </cell>
          <cell r="AU547">
            <v>146</v>
          </cell>
          <cell r="AV547">
            <v>267</v>
          </cell>
          <cell r="AW547">
            <v>328</v>
          </cell>
          <cell r="AX547">
            <v>373</v>
          </cell>
          <cell r="AY547">
            <v>135</v>
          </cell>
          <cell r="AZ547">
            <v>6</v>
          </cell>
          <cell r="BF547">
            <v>237</v>
          </cell>
          <cell r="BG547">
            <v>55</v>
          </cell>
          <cell r="BH547">
            <v>116</v>
          </cell>
          <cell r="BI547">
            <v>150</v>
          </cell>
          <cell r="BJ547">
            <v>170</v>
          </cell>
          <cell r="BK547">
            <v>67</v>
          </cell>
          <cell r="BL547">
            <v>0</v>
          </cell>
        </row>
        <row r="548">
          <cell r="AH548">
            <v>689</v>
          </cell>
          <cell r="AI548">
            <v>256</v>
          </cell>
          <cell r="AJ548">
            <v>425</v>
          </cell>
          <cell r="AK548">
            <v>488</v>
          </cell>
          <cell r="AL548">
            <v>551</v>
          </cell>
          <cell r="AM548">
            <v>138</v>
          </cell>
          <cell r="AN548">
            <v>0</v>
          </cell>
          <cell r="AT548">
            <v>445</v>
          </cell>
          <cell r="AU548">
            <v>134</v>
          </cell>
          <cell r="AV548">
            <v>242</v>
          </cell>
          <cell r="AW548">
            <v>297</v>
          </cell>
          <cell r="AX548">
            <v>334</v>
          </cell>
          <cell r="AY548">
            <v>111</v>
          </cell>
          <cell r="AZ548">
            <v>0</v>
          </cell>
          <cell r="BF548">
            <v>213</v>
          </cell>
          <cell r="BG548">
            <v>54</v>
          </cell>
          <cell r="BH548">
            <v>113</v>
          </cell>
          <cell r="BI548">
            <v>144</v>
          </cell>
          <cell r="BJ548">
            <v>162</v>
          </cell>
          <cell r="BK548">
            <v>51</v>
          </cell>
          <cell r="BL548">
            <v>0</v>
          </cell>
        </row>
        <row r="549">
          <cell r="AH549">
            <v>3</v>
          </cell>
          <cell r="AI549">
            <v>0</v>
          </cell>
          <cell r="AJ549">
            <v>2</v>
          </cell>
          <cell r="AK549">
            <v>2</v>
          </cell>
          <cell r="AL549">
            <v>3</v>
          </cell>
          <cell r="AM549">
            <v>0</v>
          </cell>
          <cell r="AN549">
            <v>0</v>
          </cell>
          <cell r="AT549">
            <v>3</v>
          </cell>
          <cell r="AU549">
            <v>1</v>
          </cell>
          <cell r="AV549">
            <v>2</v>
          </cell>
          <cell r="AW549">
            <v>3</v>
          </cell>
          <cell r="AX549">
            <v>3</v>
          </cell>
          <cell r="AY549">
            <v>0</v>
          </cell>
          <cell r="AZ549">
            <v>0</v>
          </cell>
          <cell r="BF549">
            <v>2</v>
          </cell>
          <cell r="BG549">
            <v>0</v>
          </cell>
          <cell r="BH549">
            <v>0</v>
          </cell>
          <cell r="BI549">
            <v>1</v>
          </cell>
          <cell r="BJ549">
            <v>1</v>
          </cell>
          <cell r="BK549">
            <v>1</v>
          </cell>
          <cell r="BL549">
            <v>0</v>
          </cell>
        </row>
        <row r="550">
          <cell r="AH550">
            <v>36</v>
          </cell>
          <cell r="AI550">
            <v>5</v>
          </cell>
          <cell r="AJ550">
            <v>19</v>
          </cell>
          <cell r="AK550">
            <v>24</v>
          </cell>
          <cell r="AL550">
            <v>30</v>
          </cell>
          <cell r="AM550">
            <v>6</v>
          </cell>
          <cell r="AN550">
            <v>0</v>
          </cell>
          <cell r="AT550">
            <v>28</v>
          </cell>
          <cell r="AU550">
            <v>4</v>
          </cell>
          <cell r="AV550">
            <v>11</v>
          </cell>
          <cell r="AW550">
            <v>14</v>
          </cell>
          <cell r="AX550">
            <v>21</v>
          </cell>
          <cell r="AY550">
            <v>7</v>
          </cell>
          <cell r="AZ550">
            <v>0</v>
          </cell>
          <cell r="BF550">
            <v>6</v>
          </cell>
          <cell r="BG550">
            <v>0</v>
          </cell>
          <cell r="BH550">
            <v>1</v>
          </cell>
          <cell r="BI550">
            <v>2</v>
          </cell>
          <cell r="BJ550">
            <v>4</v>
          </cell>
          <cell r="BK550">
            <v>2</v>
          </cell>
          <cell r="BL550">
            <v>0</v>
          </cell>
        </row>
        <row r="551">
          <cell r="AH551">
            <v>46</v>
          </cell>
          <cell r="AI551">
            <v>11</v>
          </cell>
          <cell r="AJ551">
            <v>21</v>
          </cell>
          <cell r="AK551">
            <v>23</v>
          </cell>
          <cell r="AL551">
            <v>27</v>
          </cell>
          <cell r="AM551">
            <v>19</v>
          </cell>
          <cell r="AN551">
            <v>0</v>
          </cell>
          <cell r="AT551">
            <v>28</v>
          </cell>
          <cell r="AU551">
            <v>7</v>
          </cell>
          <cell r="AV551">
            <v>11</v>
          </cell>
          <cell r="AW551">
            <v>13</v>
          </cell>
          <cell r="AX551">
            <v>14</v>
          </cell>
          <cell r="AY551">
            <v>14</v>
          </cell>
          <cell r="AZ551">
            <v>0</v>
          </cell>
          <cell r="BF551">
            <v>14</v>
          </cell>
          <cell r="BG551">
            <v>1</v>
          </cell>
          <cell r="BH551">
            <v>1</v>
          </cell>
          <cell r="BI551">
            <v>2</v>
          </cell>
          <cell r="BJ551">
            <v>2</v>
          </cell>
          <cell r="BK551">
            <v>12</v>
          </cell>
          <cell r="BL551">
            <v>0</v>
          </cell>
        </row>
        <row r="552">
          <cell r="AH552">
            <v>4</v>
          </cell>
          <cell r="AI552">
            <v>0</v>
          </cell>
          <cell r="AJ552">
            <v>0</v>
          </cell>
          <cell r="AK552">
            <v>2</v>
          </cell>
          <cell r="AL552">
            <v>3</v>
          </cell>
          <cell r="AM552">
            <v>1</v>
          </cell>
          <cell r="AN552">
            <v>0</v>
          </cell>
          <cell r="AT552">
            <v>4</v>
          </cell>
          <cell r="AU552">
            <v>0</v>
          </cell>
          <cell r="AV552">
            <v>1</v>
          </cell>
          <cell r="AW552">
            <v>1</v>
          </cell>
          <cell r="AX552">
            <v>1</v>
          </cell>
          <cell r="AY552">
            <v>3</v>
          </cell>
          <cell r="AZ552">
            <v>0</v>
          </cell>
          <cell r="BF552">
            <v>2</v>
          </cell>
          <cell r="BG552">
            <v>0</v>
          </cell>
          <cell r="BH552">
            <v>1</v>
          </cell>
          <cell r="BI552">
            <v>1</v>
          </cell>
          <cell r="BJ552">
            <v>1</v>
          </cell>
          <cell r="BK552">
            <v>1</v>
          </cell>
          <cell r="BL552">
            <v>0</v>
          </cell>
        </row>
        <row r="553">
          <cell r="AH553">
            <v>1</v>
          </cell>
          <cell r="AI553">
            <v>0</v>
          </cell>
          <cell r="AJ553">
            <v>0</v>
          </cell>
          <cell r="AK553">
            <v>0</v>
          </cell>
          <cell r="AL553">
            <v>0</v>
          </cell>
          <cell r="AM553">
            <v>0</v>
          </cell>
          <cell r="AN553">
            <v>1</v>
          </cell>
          <cell r="AT553">
            <v>6</v>
          </cell>
          <cell r="AU553">
            <v>0</v>
          </cell>
          <cell r="AV553">
            <v>0</v>
          </cell>
          <cell r="AW553">
            <v>0</v>
          </cell>
          <cell r="AX553">
            <v>0</v>
          </cell>
          <cell r="AY553">
            <v>0</v>
          </cell>
          <cell r="AZ553">
            <v>6</v>
          </cell>
          <cell r="BF553">
            <v>0</v>
          </cell>
          <cell r="BG553">
            <v>0</v>
          </cell>
          <cell r="BH553">
            <v>0</v>
          </cell>
          <cell r="BI553">
            <v>0</v>
          </cell>
          <cell r="BJ553">
            <v>0</v>
          </cell>
          <cell r="BK553">
            <v>0</v>
          </cell>
          <cell r="BL553">
            <v>0</v>
          </cell>
        </row>
        <row r="554">
          <cell r="AH554">
            <v>165</v>
          </cell>
          <cell r="AI554">
            <v>69</v>
          </cell>
          <cell r="AJ554">
            <v>116</v>
          </cell>
          <cell r="AK554">
            <v>135</v>
          </cell>
          <cell r="AL554">
            <v>147</v>
          </cell>
          <cell r="AM554">
            <v>18</v>
          </cell>
          <cell r="AN554">
            <v>0</v>
          </cell>
          <cell r="AT554">
            <v>103</v>
          </cell>
          <cell r="AU554">
            <v>46</v>
          </cell>
          <cell r="AV554">
            <v>71</v>
          </cell>
          <cell r="AW554">
            <v>81</v>
          </cell>
          <cell r="AX554">
            <v>87</v>
          </cell>
          <cell r="AY554">
            <v>15</v>
          </cell>
          <cell r="AZ554">
            <v>1</v>
          </cell>
          <cell r="BF554">
            <v>45</v>
          </cell>
          <cell r="BG554">
            <v>14</v>
          </cell>
          <cell r="BH554">
            <v>29</v>
          </cell>
          <cell r="BI554">
            <v>33</v>
          </cell>
          <cell r="BJ554">
            <v>35</v>
          </cell>
          <cell r="BK554">
            <v>10</v>
          </cell>
          <cell r="BL554">
            <v>0</v>
          </cell>
        </row>
        <row r="555">
          <cell r="AH555">
            <v>142</v>
          </cell>
          <cell r="AI555">
            <v>65</v>
          </cell>
          <cell r="AJ555">
            <v>100</v>
          </cell>
          <cell r="AK555">
            <v>115</v>
          </cell>
          <cell r="AL555">
            <v>126</v>
          </cell>
          <cell r="AM555">
            <v>16</v>
          </cell>
          <cell r="AN555">
            <v>0</v>
          </cell>
          <cell r="AT555">
            <v>87</v>
          </cell>
          <cell r="AU555">
            <v>40</v>
          </cell>
          <cell r="AV555">
            <v>62</v>
          </cell>
          <cell r="AW555">
            <v>71</v>
          </cell>
          <cell r="AX555">
            <v>74</v>
          </cell>
          <cell r="AY555">
            <v>13</v>
          </cell>
          <cell r="AZ555">
            <v>0</v>
          </cell>
          <cell r="BF555">
            <v>38</v>
          </cell>
          <cell r="BG555">
            <v>13</v>
          </cell>
          <cell r="BH555">
            <v>27</v>
          </cell>
          <cell r="BI555">
            <v>31</v>
          </cell>
          <cell r="BJ555">
            <v>33</v>
          </cell>
          <cell r="BK555">
            <v>5</v>
          </cell>
          <cell r="BL555">
            <v>0</v>
          </cell>
        </row>
        <row r="556">
          <cell r="AH556">
            <v>1</v>
          </cell>
          <cell r="AI556">
            <v>0</v>
          </cell>
          <cell r="AJ556">
            <v>1</v>
          </cell>
          <cell r="AK556">
            <v>1</v>
          </cell>
          <cell r="AL556">
            <v>1</v>
          </cell>
          <cell r="AM556">
            <v>0</v>
          </cell>
          <cell r="AN556">
            <v>0</v>
          </cell>
          <cell r="AT556">
            <v>0</v>
          </cell>
          <cell r="AU556">
            <v>0</v>
          </cell>
          <cell r="AV556">
            <v>0</v>
          </cell>
          <cell r="AW556">
            <v>0</v>
          </cell>
          <cell r="AX556">
            <v>0</v>
          </cell>
          <cell r="AY556">
            <v>0</v>
          </cell>
          <cell r="AZ556">
            <v>0</v>
          </cell>
          <cell r="BF556">
            <v>0</v>
          </cell>
          <cell r="BG556">
            <v>0</v>
          </cell>
          <cell r="BH556">
            <v>0</v>
          </cell>
          <cell r="BI556">
            <v>0</v>
          </cell>
          <cell r="BJ556">
            <v>0</v>
          </cell>
          <cell r="BK556">
            <v>0</v>
          </cell>
          <cell r="BL556">
            <v>0</v>
          </cell>
        </row>
        <row r="557">
          <cell r="AH557">
            <v>6</v>
          </cell>
          <cell r="AI557">
            <v>0</v>
          </cell>
          <cell r="AJ557">
            <v>4</v>
          </cell>
          <cell r="AK557">
            <v>5</v>
          </cell>
          <cell r="AL557">
            <v>5</v>
          </cell>
          <cell r="AM557">
            <v>1</v>
          </cell>
          <cell r="AN557">
            <v>0</v>
          </cell>
          <cell r="AT557">
            <v>1</v>
          </cell>
          <cell r="AU557">
            <v>0</v>
          </cell>
          <cell r="AV557">
            <v>1</v>
          </cell>
          <cell r="AW557">
            <v>1</v>
          </cell>
          <cell r="AX557">
            <v>1</v>
          </cell>
          <cell r="AY557">
            <v>0</v>
          </cell>
          <cell r="AZ557">
            <v>0</v>
          </cell>
          <cell r="BF557">
            <v>1</v>
          </cell>
          <cell r="BG557">
            <v>0</v>
          </cell>
          <cell r="BH557">
            <v>1</v>
          </cell>
          <cell r="BI557">
            <v>1</v>
          </cell>
          <cell r="BJ557">
            <v>1</v>
          </cell>
          <cell r="BK557">
            <v>0</v>
          </cell>
          <cell r="BL557">
            <v>0</v>
          </cell>
        </row>
        <row r="558">
          <cell r="AH558">
            <v>14</v>
          </cell>
          <cell r="AI558">
            <v>4</v>
          </cell>
          <cell r="AJ558">
            <v>11</v>
          </cell>
          <cell r="AK558">
            <v>13</v>
          </cell>
          <cell r="AL558">
            <v>13</v>
          </cell>
          <cell r="AM558">
            <v>1</v>
          </cell>
          <cell r="AN558">
            <v>0</v>
          </cell>
          <cell r="AT558">
            <v>13</v>
          </cell>
          <cell r="AU558">
            <v>6</v>
          </cell>
          <cell r="AV558">
            <v>8</v>
          </cell>
          <cell r="AW558">
            <v>9</v>
          </cell>
          <cell r="AX558">
            <v>11</v>
          </cell>
          <cell r="AY558">
            <v>2</v>
          </cell>
          <cell r="AZ558">
            <v>0</v>
          </cell>
          <cell r="BF558">
            <v>6</v>
          </cell>
          <cell r="BG558">
            <v>1</v>
          </cell>
          <cell r="BH558">
            <v>1</v>
          </cell>
          <cell r="BI558">
            <v>1</v>
          </cell>
          <cell r="BJ558">
            <v>1</v>
          </cell>
          <cell r="BK558">
            <v>5</v>
          </cell>
          <cell r="BL558">
            <v>0</v>
          </cell>
        </row>
        <row r="559">
          <cell r="AH559">
            <v>2</v>
          </cell>
          <cell r="AI559">
            <v>0</v>
          </cell>
          <cell r="AJ559">
            <v>0</v>
          </cell>
          <cell r="AK559">
            <v>1</v>
          </cell>
          <cell r="AL559">
            <v>2</v>
          </cell>
          <cell r="AM559">
            <v>0</v>
          </cell>
          <cell r="AN559">
            <v>0</v>
          </cell>
          <cell r="AT559">
            <v>1</v>
          </cell>
          <cell r="AU559">
            <v>0</v>
          </cell>
          <cell r="AV559">
            <v>0</v>
          </cell>
          <cell r="AW559">
            <v>0</v>
          </cell>
          <cell r="AX559">
            <v>1</v>
          </cell>
          <cell r="AY559">
            <v>0</v>
          </cell>
          <cell r="AZ559">
            <v>0</v>
          </cell>
          <cell r="BF559">
            <v>0</v>
          </cell>
          <cell r="BG559">
            <v>0</v>
          </cell>
          <cell r="BH559">
            <v>0</v>
          </cell>
          <cell r="BI559">
            <v>0</v>
          </cell>
          <cell r="BJ559">
            <v>0</v>
          </cell>
          <cell r="BK559">
            <v>0</v>
          </cell>
          <cell r="BL559">
            <v>0</v>
          </cell>
        </row>
        <row r="560">
          <cell r="AH560">
            <v>0</v>
          </cell>
          <cell r="AI560">
            <v>0</v>
          </cell>
          <cell r="AJ560">
            <v>0</v>
          </cell>
          <cell r="AK560">
            <v>0</v>
          </cell>
          <cell r="AL560">
            <v>0</v>
          </cell>
          <cell r="AM560">
            <v>0</v>
          </cell>
          <cell r="AN560">
            <v>0</v>
          </cell>
          <cell r="AT560">
            <v>1</v>
          </cell>
          <cell r="AU560">
            <v>0</v>
          </cell>
          <cell r="AV560">
            <v>0</v>
          </cell>
          <cell r="AW560">
            <v>0</v>
          </cell>
          <cell r="AX560">
            <v>0</v>
          </cell>
          <cell r="AY560">
            <v>0</v>
          </cell>
          <cell r="AZ560">
            <v>1</v>
          </cell>
          <cell r="BF560">
            <v>0</v>
          </cell>
          <cell r="BG560">
            <v>0</v>
          </cell>
          <cell r="BH560">
            <v>0</v>
          </cell>
          <cell r="BI560">
            <v>0</v>
          </cell>
          <cell r="BJ560">
            <v>0</v>
          </cell>
          <cell r="BK560">
            <v>0</v>
          </cell>
          <cell r="BL560">
            <v>0</v>
          </cell>
        </row>
        <row r="561">
          <cell r="AH561">
            <v>29</v>
          </cell>
          <cell r="AI561">
            <v>19</v>
          </cell>
          <cell r="AJ561">
            <v>24</v>
          </cell>
          <cell r="AK561">
            <v>24</v>
          </cell>
          <cell r="AL561">
            <v>26</v>
          </cell>
          <cell r="AM561">
            <v>2</v>
          </cell>
          <cell r="AN561">
            <v>1</v>
          </cell>
          <cell r="AT561">
            <v>16</v>
          </cell>
          <cell r="AU561">
            <v>8</v>
          </cell>
          <cell r="AV561">
            <v>13</v>
          </cell>
          <cell r="AW561">
            <v>14</v>
          </cell>
          <cell r="AX561">
            <v>15</v>
          </cell>
          <cell r="AY561">
            <v>0</v>
          </cell>
          <cell r="AZ561">
            <v>1</v>
          </cell>
          <cell r="BF561">
            <v>3</v>
          </cell>
          <cell r="BG561">
            <v>0</v>
          </cell>
          <cell r="BH561">
            <v>0</v>
          </cell>
          <cell r="BI561">
            <v>0</v>
          </cell>
          <cell r="BJ561">
            <v>3</v>
          </cell>
          <cell r="BK561">
            <v>0</v>
          </cell>
          <cell r="BL561">
            <v>0</v>
          </cell>
        </row>
        <row r="562">
          <cell r="AH562">
            <v>20</v>
          </cell>
          <cell r="AI562">
            <v>13</v>
          </cell>
          <cell r="AJ562">
            <v>17</v>
          </cell>
          <cell r="AK562">
            <v>17</v>
          </cell>
          <cell r="AL562">
            <v>19</v>
          </cell>
          <cell r="AM562">
            <v>1</v>
          </cell>
          <cell r="AN562">
            <v>0</v>
          </cell>
          <cell r="AT562">
            <v>11</v>
          </cell>
          <cell r="AU562">
            <v>4</v>
          </cell>
          <cell r="AV562">
            <v>9</v>
          </cell>
          <cell r="AW562">
            <v>10</v>
          </cell>
          <cell r="AX562">
            <v>11</v>
          </cell>
          <cell r="AY562">
            <v>0</v>
          </cell>
          <cell r="AZ562">
            <v>0</v>
          </cell>
          <cell r="BF562">
            <v>3</v>
          </cell>
          <cell r="BG562">
            <v>0</v>
          </cell>
          <cell r="BH562">
            <v>0</v>
          </cell>
          <cell r="BI562">
            <v>0</v>
          </cell>
          <cell r="BJ562">
            <v>3</v>
          </cell>
          <cell r="BK562">
            <v>0</v>
          </cell>
          <cell r="BL562">
            <v>0</v>
          </cell>
        </row>
        <row r="563">
          <cell r="AH563">
            <v>0</v>
          </cell>
          <cell r="AI563">
            <v>0</v>
          </cell>
          <cell r="AJ563">
            <v>0</v>
          </cell>
          <cell r="AK563">
            <v>0</v>
          </cell>
          <cell r="AL563">
            <v>0</v>
          </cell>
          <cell r="AM563">
            <v>0</v>
          </cell>
          <cell r="AN563">
            <v>0</v>
          </cell>
          <cell r="AT563">
            <v>0</v>
          </cell>
          <cell r="AU563">
            <v>0</v>
          </cell>
          <cell r="AV563">
            <v>0</v>
          </cell>
          <cell r="AW563">
            <v>0</v>
          </cell>
          <cell r="AX563">
            <v>0</v>
          </cell>
          <cell r="AY563">
            <v>0</v>
          </cell>
          <cell r="AZ563">
            <v>0</v>
          </cell>
          <cell r="BF563">
            <v>0</v>
          </cell>
          <cell r="BG563">
            <v>0</v>
          </cell>
          <cell r="BH563">
            <v>0</v>
          </cell>
          <cell r="BI563">
            <v>0</v>
          </cell>
          <cell r="BJ563">
            <v>0</v>
          </cell>
          <cell r="BK563">
            <v>0</v>
          </cell>
          <cell r="BL563">
            <v>0</v>
          </cell>
        </row>
        <row r="564">
          <cell r="AH564">
            <v>1</v>
          </cell>
          <cell r="AI564">
            <v>1</v>
          </cell>
          <cell r="AJ564">
            <v>1</v>
          </cell>
          <cell r="AK564">
            <v>1</v>
          </cell>
          <cell r="AL564">
            <v>1</v>
          </cell>
          <cell r="AM564">
            <v>0</v>
          </cell>
          <cell r="AN564">
            <v>0</v>
          </cell>
          <cell r="AT564">
            <v>0</v>
          </cell>
          <cell r="AU564">
            <v>0</v>
          </cell>
          <cell r="AV564">
            <v>0</v>
          </cell>
          <cell r="AW564">
            <v>0</v>
          </cell>
          <cell r="AX564">
            <v>0</v>
          </cell>
          <cell r="AY564">
            <v>0</v>
          </cell>
          <cell r="AZ564">
            <v>0</v>
          </cell>
          <cell r="BF564">
            <v>0</v>
          </cell>
          <cell r="BG564">
            <v>0</v>
          </cell>
          <cell r="BH564">
            <v>0</v>
          </cell>
          <cell r="BI564">
            <v>0</v>
          </cell>
          <cell r="BJ564">
            <v>0</v>
          </cell>
          <cell r="BK564">
            <v>0</v>
          </cell>
          <cell r="BL564">
            <v>0</v>
          </cell>
        </row>
        <row r="565">
          <cell r="AH565">
            <v>7</v>
          </cell>
          <cell r="AI565">
            <v>5</v>
          </cell>
          <cell r="AJ565">
            <v>6</v>
          </cell>
          <cell r="AK565">
            <v>6</v>
          </cell>
          <cell r="AL565">
            <v>6</v>
          </cell>
          <cell r="AM565">
            <v>1</v>
          </cell>
          <cell r="AN565">
            <v>0</v>
          </cell>
          <cell r="AT565">
            <v>4</v>
          </cell>
          <cell r="AU565">
            <v>4</v>
          </cell>
          <cell r="AV565">
            <v>4</v>
          </cell>
          <cell r="AW565">
            <v>4</v>
          </cell>
          <cell r="AX565">
            <v>4</v>
          </cell>
          <cell r="AY565">
            <v>0</v>
          </cell>
          <cell r="AZ565">
            <v>0</v>
          </cell>
          <cell r="BF565">
            <v>0</v>
          </cell>
          <cell r="BG565">
            <v>0</v>
          </cell>
          <cell r="BH565">
            <v>0</v>
          </cell>
          <cell r="BI565">
            <v>0</v>
          </cell>
          <cell r="BJ565">
            <v>0</v>
          </cell>
          <cell r="BK565">
            <v>0</v>
          </cell>
          <cell r="BL565">
            <v>0</v>
          </cell>
        </row>
        <row r="566">
          <cell r="AH566">
            <v>0</v>
          </cell>
          <cell r="AI566">
            <v>0</v>
          </cell>
          <cell r="AJ566">
            <v>0</v>
          </cell>
          <cell r="AK566">
            <v>0</v>
          </cell>
          <cell r="AL566">
            <v>0</v>
          </cell>
          <cell r="AM566">
            <v>0</v>
          </cell>
          <cell r="AN566">
            <v>0</v>
          </cell>
          <cell r="AT566">
            <v>0</v>
          </cell>
          <cell r="AU566">
            <v>0</v>
          </cell>
          <cell r="AV566">
            <v>0</v>
          </cell>
          <cell r="AW566">
            <v>0</v>
          </cell>
          <cell r="AX566">
            <v>0</v>
          </cell>
          <cell r="AY566">
            <v>0</v>
          </cell>
          <cell r="AZ566">
            <v>0</v>
          </cell>
          <cell r="BF566">
            <v>0</v>
          </cell>
          <cell r="BG566">
            <v>0</v>
          </cell>
          <cell r="BH566">
            <v>0</v>
          </cell>
          <cell r="BI566">
            <v>0</v>
          </cell>
          <cell r="BJ566">
            <v>0</v>
          </cell>
          <cell r="BK566">
            <v>0</v>
          </cell>
          <cell r="BL566">
            <v>0</v>
          </cell>
        </row>
        <row r="567">
          <cell r="AH567">
            <v>1</v>
          </cell>
          <cell r="AI567">
            <v>0</v>
          </cell>
          <cell r="AJ567">
            <v>0</v>
          </cell>
          <cell r="AK567">
            <v>0</v>
          </cell>
          <cell r="AL567">
            <v>0</v>
          </cell>
          <cell r="AM567">
            <v>0</v>
          </cell>
          <cell r="AN567">
            <v>1</v>
          </cell>
          <cell r="AT567">
            <v>1</v>
          </cell>
          <cell r="AU567">
            <v>0</v>
          </cell>
          <cell r="AV567">
            <v>0</v>
          </cell>
          <cell r="AW567">
            <v>0</v>
          </cell>
          <cell r="AX567">
            <v>0</v>
          </cell>
          <cell r="AY567">
            <v>0</v>
          </cell>
          <cell r="AZ567">
            <v>1</v>
          </cell>
          <cell r="BF567">
            <v>0</v>
          </cell>
          <cell r="BG567">
            <v>0</v>
          </cell>
          <cell r="BH567">
            <v>0</v>
          </cell>
          <cell r="BI567">
            <v>0</v>
          </cell>
          <cell r="BJ567">
            <v>0</v>
          </cell>
          <cell r="BK567">
            <v>0</v>
          </cell>
          <cell r="BL567">
            <v>0</v>
          </cell>
        </row>
        <row r="568">
          <cell r="AH568">
            <v>7</v>
          </cell>
          <cell r="AI568">
            <v>4</v>
          </cell>
          <cell r="AJ568">
            <v>6</v>
          </cell>
          <cell r="AK568">
            <v>6</v>
          </cell>
          <cell r="AL568">
            <v>6</v>
          </cell>
          <cell r="AM568">
            <v>1</v>
          </cell>
          <cell r="AN568">
            <v>0</v>
          </cell>
          <cell r="AT568">
            <v>7</v>
          </cell>
          <cell r="AU568">
            <v>4</v>
          </cell>
          <cell r="AV568">
            <v>4</v>
          </cell>
          <cell r="AW568">
            <v>4</v>
          </cell>
          <cell r="AX568">
            <v>5</v>
          </cell>
          <cell r="AY568">
            <v>0</v>
          </cell>
          <cell r="AZ568">
            <v>2</v>
          </cell>
          <cell r="BF568">
            <v>1</v>
          </cell>
          <cell r="BG568">
            <v>1</v>
          </cell>
          <cell r="BH568">
            <v>1</v>
          </cell>
          <cell r="BI568">
            <v>1</v>
          </cell>
          <cell r="BJ568">
            <v>1</v>
          </cell>
          <cell r="BK568">
            <v>0</v>
          </cell>
          <cell r="BL568">
            <v>0</v>
          </cell>
        </row>
        <row r="569">
          <cell r="AH569">
            <v>4</v>
          </cell>
          <cell r="AI569">
            <v>3</v>
          </cell>
          <cell r="AJ569">
            <v>3</v>
          </cell>
          <cell r="AK569">
            <v>3</v>
          </cell>
          <cell r="AL569">
            <v>3</v>
          </cell>
          <cell r="AM569">
            <v>1</v>
          </cell>
          <cell r="AN569">
            <v>0</v>
          </cell>
          <cell r="AT569">
            <v>5</v>
          </cell>
          <cell r="AU569">
            <v>4</v>
          </cell>
          <cell r="AV569">
            <v>4</v>
          </cell>
          <cell r="AW569">
            <v>4</v>
          </cell>
          <cell r="AX569">
            <v>5</v>
          </cell>
          <cell r="AY569">
            <v>0</v>
          </cell>
          <cell r="AZ569">
            <v>0</v>
          </cell>
          <cell r="BF569">
            <v>0</v>
          </cell>
          <cell r="BG569">
            <v>0</v>
          </cell>
          <cell r="BH569">
            <v>0</v>
          </cell>
          <cell r="BI569">
            <v>0</v>
          </cell>
          <cell r="BJ569">
            <v>0</v>
          </cell>
          <cell r="BK569">
            <v>0</v>
          </cell>
          <cell r="BL569">
            <v>0</v>
          </cell>
        </row>
        <row r="570">
          <cell r="AH570">
            <v>0</v>
          </cell>
          <cell r="AI570">
            <v>0</v>
          </cell>
          <cell r="AJ570">
            <v>0</v>
          </cell>
          <cell r="AK570">
            <v>0</v>
          </cell>
          <cell r="AL570">
            <v>0</v>
          </cell>
          <cell r="AM570">
            <v>0</v>
          </cell>
          <cell r="AN570">
            <v>0</v>
          </cell>
          <cell r="AT570">
            <v>0</v>
          </cell>
          <cell r="AU570">
            <v>0</v>
          </cell>
          <cell r="AV570">
            <v>0</v>
          </cell>
          <cell r="AW570">
            <v>0</v>
          </cell>
          <cell r="AX570">
            <v>0</v>
          </cell>
          <cell r="AY570">
            <v>0</v>
          </cell>
          <cell r="AZ570">
            <v>0</v>
          </cell>
          <cell r="BF570">
            <v>0</v>
          </cell>
          <cell r="BG570">
            <v>0</v>
          </cell>
          <cell r="BH570">
            <v>0</v>
          </cell>
          <cell r="BI570">
            <v>0</v>
          </cell>
          <cell r="BJ570">
            <v>0</v>
          </cell>
          <cell r="BK570">
            <v>0</v>
          </cell>
          <cell r="BL570">
            <v>0</v>
          </cell>
        </row>
        <row r="571">
          <cell r="AH571">
            <v>0</v>
          </cell>
          <cell r="AI571">
            <v>0</v>
          </cell>
          <cell r="AJ571">
            <v>0</v>
          </cell>
          <cell r="AK571">
            <v>0</v>
          </cell>
          <cell r="AL571">
            <v>0</v>
          </cell>
          <cell r="AM571">
            <v>0</v>
          </cell>
          <cell r="AN571">
            <v>0</v>
          </cell>
          <cell r="AT571">
            <v>0</v>
          </cell>
          <cell r="AU571">
            <v>0</v>
          </cell>
          <cell r="AV571">
            <v>0</v>
          </cell>
          <cell r="AW571">
            <v>0</v>
          </cell>
          <cell r="AX571">
            <v>0</v>
          </cell>
          <cell r="AY571">
            <v>0</v>
          </cell>
          <cell r="AZ571">
            <v>0</v>
          </cell>
          <cell r="BF571">
            <v>0</v>
          </cell>
          <cell r="BG571">
            <v>0</v>
          </cell>
          <cell r="BH571">
            <v>0</v>
          </cell>
          <cell r="BI571">
            <v>0</v>
          </cell>
          <cell r="BJ571">
            <v>0</v>
          </cell>
          <cell r="BK571">
            <v>0</v>
          </cell>
          <cell r="BL571">
            <v>0</v>
          </cell>
        </row>
        <row r="572">
          <cell r="AH572">
            <v>3</v>
          </cell>
          <cell r="AI572">
            <v>1</v>
          </cell>
          <cell r="AJ572">
            <v>3</v>
          </cell>
          <cell r="AK572">
            <v>3</v>
          </cell>
          <cell r="AL572">
            <v>3</v>
          </cell>
          <cell r="AM572">
            <v>0</v>
          </cell>
          <cell r="AN572">
            <v>0</v>
          </cell>
          <cell r="AT572">
            <v>0</v>
          </cell>
          <cell r="AU572">
            <v>0</v>
          </cell>
          <cell r="AV572">
            <v>0</v>
          </cell>
          <cell r="AW572">
            <v>0</v>
          </cell>
          <cell r="AX572">
            <v>0</v>
          </cell>
          <cell r="AY572">
            <v>0</v>
          </cell>
          <cell r="AZ572">
            <v>0</v>
          </cell>
          <cell r="BF572">
            <v>0</v>
          </cell>
          <cell r="BG572">
            <v>0</v>
          </cell>
          <cell r="BH572">
            <v>0</v>
          </cell>
          <cell r="BI572">
            <v>0</v>
          </cell>
          <cell r="BJ572">
            <v>0</v>
          </cell>
          <cell r="BK572">
            <v>0</v>
          </cell>
          <cell r="BL572">
            <v>0</v>
          </cell>
        </row>
        <row r="573">
          <cell r="AH573">
            <v>0</v>
          </cell>
          <cell r="AI573">
            <v>0</v>
          </cell>
          <cell r="AJ573">
            <v>0</v>
          </cell>
          <cell r="AK573">
            <v>0</v>
          </cell>
          <cell r="AL573">
            <v>0</v>
          </cell>
          <cell r="AM573">
            <v>0</v>
          </cell>
          <cell r="AN573">
            <v>0</v>
          </cell>
          <cell r="AT573">
            <v>0</v>
          </cell>
          <cell r="AU573">
            <v>0</v>
          </cell>
          <cell r="AV573">
            <v>0</v>
          </cell>
          <cell r="AW573">
            <v>0</v>
          </cell>
          <cell r="AX573">
            <v>0</v>
          </cell>
          <cell r="AY573">
            <v>0</v>
          </cell>
          <cell r="AZ573">
            <v>0</v>
          </cell>
          <cell r="BF573">
            <v>1</v>
          </cell>
          <cell r="BG573">
            <v>1</v>
          </cell>
          <cell r="BH573">
            <v>1</v>
          </cell>
          <cell r="BI573">
            <v>1</v>
          </cell>
          <cell r="BJ573">
            <v>1</v>
          </cell>
          <cell r="BK573">
            <v>0</v>
          </cell>
          <cell r="BL573">
            <v>0</v>
          </cell>
        </row>
        <row r="574">
          <cell r="AH574">
            <v>0</v>
          </cell>
          <cell r="AI574">
            <v>0</v>
          </cell>
          <cell r="AJ574">
            <v>0</v>
          </cell>
          <cell r="AK574">
            <v>0</v>
          </cell>
          <cell r="AL574">
            <v>0</v>
          </cell>
          <cell r="AM574">
            <v>0</v>
          </cell>
          <cell r="AN574">
            <v>0</v>
          </cell>
          <cell r="AT574">
            <v>2</v>
          </cell>
          <cell r="AU574">
            <v>0</v>
          </cell>
          <cell r="AV574">
            <v>0</v>
          </cell>
          <cell r="AW574">
            <v>0</v>
          </cell>
          <cell r="AX574">
            <v>0</v>
          </cell>
          <cell r="AY574">
            <v>0</v>
          </cell>
          <cell r="AZ574">
            <v>2</v>
          </cell>
          <cell r="BF574">
            <v>0</v>
          </cell>
          <cell r="BG574">
            <v>0</v>
          </cell>
          <cell r="BH574">
            <v>0</v>
          </cell>
          <cell r="BI574">
            <v>0</v>
          </cell>
          <cell r="BJ574">
            <v>0</v>
          </cell>
          <cell r="BK574">
            <v>0</v>
          </cell>
          <cell r="BL574">
            <v>0</v>
          </cell>
        </row>
        <row r="575">
          <cell r="AH575">
            <v>46398</v>
          </cell>
          <cell r="AI575">
            <v>1077</v>
          </cell>
          <cell r="AJ575">
            <v>2650</v>
          </cell>
          <cell r="AK575">
            <v>3481</v>
          </cell>
          <cell r="AL575">
            <v>4485</v>
          </cell>
          <cell r="AM575">
            <v>41576</v>
          </cell>
          <cell r="AN575">
            <v>337</v>
          </cell>
          <cell r="AT575">
            <v>50111</v>
          </cell>
          <cell r="AU575">
            <v>1092</v>
          </cell>
          <cell r="AV575">
            <v>2585</v>
          </cell>
          <cell r="AW575">
            <v>3494</v>
          </cell>
          <cell r="AX575">
            <v>4662</v>
          </cell>
          <cell r="AY575">
            <v>44267</v>
          </cell>
          <cell r="AZ575">
            <v>1182</v>
          </cell>
          <cell r="BF575">
            <v>50885</v>
          </cell>
          <cell r="BG575">
            <v>1023</v>
          </cell>
          <cell r="BH575">
            <v>2415</v>
          </cell>
          <cell r="BI575">
            <v>3290</v>
          </cell>
          <cell r="BJ575">
            <v>4434</v>
          </cell>
          <cell r="BK575">
            <v>46451</v>
          </cell>
          <cell r="BL575">
            <v>0</v>
          </cell>
        </row>
        <row r="576">
          <cell r="AH576">
            <v>0</v>
          </cell>
          <cell r="AI576">
            <v>0</v>
          </cell>
          <cell r="AJ576">
            <v>0</v>
          </cell>
          <cell r="AK576">
            <v>0</v>
          </cell>
          <cell r="AL576">
            <v>0</v>
          </cell>
          <cell r="AM576">
            <v>0</v>
          </cell>
          <cell r="AN576">
            <v>0</v>
          </cell>
          <cell r="AT576">
            <v>0</v>
          </cell>
          <cell r="AU576">
            <v>0</v>
          </cell>
          <cell r="AV576">
            <v>0</v>
          </cell>
          <cell r="AW576">
            <v>0</v>
          </cell>
          <cell r="AX576">
            <v>0</v>
          </cell>
          <cell r="AY576">
            <v>0</v>
          </cell>
          <cell r="AZ576">
            <v>0</v>
          </cell>
          <cell r="BF576">
            <v>0</v>
          </cell>
          <cell r="BG576">
            <v>0</v>
          </cell>
          <cell r="BH576">
            <v>0</v>
          </cell>
          <cell r="BI576">
            <v>0</v>
          </cell>
          <cell r="BJ576">
            <v>0</v>
          </cell>
          <cell r="BK576">
            <v>0</v>
          </cell>
          <cell r="BL576">
            <v>0</v>
          </cell>
        </row>
        <row r="577">
          <cell r="AH577">
            <v>1482</v>
          </cell>
          <cell r="AI577">
            <v>64</v>
          </cell>
          <cell r="AJ577">
            <v>210</v>
          </cell>
          <cell r="AK577">
            <v>297</v>
          </cell>
          <cell r="AL577">
            <v>432</v>
          </cell>
          <cell r="AM577">
            <v>1050</v>
          </cell>
          <cell r="AN577">
            <v>0</v>
          </cell>
          <cell r="AT577">
            <v>1513</v>
          </cell>
          <cell r="AU577">
            <v>40</v>
          </cell>
          <cell r="AV577">
            <v>150</v>
          </cell>
          <cell r="AW577">
            <v>252</v>
          </cell>
          <cell r="AX577">
            <v>387</v>
          </cell>
          <cell r="AY577">
            <v>1126</v>
          </cell>
          <cell r="AZ577">
            <v>0</v>
          </cell>
          <cell r="BF577">
            <v>1427</v>
          </cell>
          <cell r="BG577">
            <v>56</v>
          </cell>
          <cell r="BH577">
            <v>130</v>
          </cell>
          <cell r="BI577">
            <v>199</v>
          </cell>
          <cell r="BJ577">
            <v>310</v>
          </cell>
          <cell r="BK577">
            <v>1117</v>
          </cell>
          <cell r="BL577">
            <v>0</v>
          </cell>
        </row>
        <row r="578">
          <cell r="AH578">
            <v>9437</v>
          </cell>
          <cell r="AI578">
            <v>1009</v>
          </cell>
          <cell r="AJ578">
            <v>2413</v>
          </cell>
          <cell r="AK578">
            <v>3138</v>
          </cell>
          <cell r="AL578">
            <v>3950</v>
          </cell>
          <cell r="AM578">
            <v>5487</v>
          </cell>
          <cell r="AN578">
            <v>0</v>
          </cell>
          <cell r="AT578">
            <v>10564</v>
          </cell>
          <cell r="AU578">
            <v>1048</v>
          </cell>
          <cell r="AV578">
            <v>2419</v>
          </cell>
          <cell r="AW578">
            <v>3215</v>
          </cell>
          <cell r="AX578">
            <v>4211</v>
          </cell>
          <cell r="AY578">
            <v>6353</v>
          </cell>
          <cell r="AZ578">
            <v>0</v>
          </cell>
          <cell r="BF578">
            <v>11540</v>
          </cell>
          <cell r="BG578">
            <v>967</v>
          </cell>
          <cell r="BH578">
            <v>2285</v>
          </cell>
          <cell r="BI578">
            <v>3091</v>
          </cell>
          <cell r="BJ578">
            <v>4124</v>
          </cell>
          <cell r="BK578">
            <v>7416</v>
          </cell>
          <cell r="BL578">
            <v>0</v>
          </cell>
        </row>
        <row r="579">
          <cell r="AH579">
            <v>30908</v>
          </cell>
          <cell r="AI579">
            <v>4</v>
          </cell>
          <cell r="AJ579">
            <v>24</v>
          </cell>
          <cell r="AK579">
            <v>40</v>
          </cell>
          <cell r="AL579">
            <v>86</v>
          </cell>
          <cell r="AM579">
            <v>30822</v>
          </cell>
          <cell r="AN579">
            <v>0</v>
          </cell>
          <cell r="AT579">
            <v>32436</v>
          </cell>
          <cell r="AU579">
            <v>3</v>
          </cell>
          <cell r="AV579">
            <v>15</v>
          </cell>
          <cell r="AW579">
            <v>26</v>
          </cell>
          <cell r="AX579">
            <v>60</v>
          </cell>
          <cell r="AY579">
            <v>32376</v>
          </cell>
          <cell r="AZ579">
            <v>0</v>
          </cell>
          <cell r="BF579">
            <v>32467</v>
          </cell>
          <cell r="BG579">
            <v>0</v>
          </cell>
          <cell r="BH579">
            <v>0</v>
          </cell>
          <cell r="BI579">
            <v>0</v>
          </cell>
          <cell r="BJ579">
            <v>0</v>
          </cell>
          <cell r="BK579">
            <v>32467</v>
          </cell>
          <cell r="BL579">
            <v>0</v>
          </cell>
        </row>
        <row r="580">
          <cell r="AH580">
            <v>4234</v>
          </cell>
          <cell r="AI580">
            <v>0</v>
          </cell>
          <cell r="AJ580">
            <v>3</v>
          </cell>
          <cell r="AK580">
            <v>6</v>
          </cell>
          <cell r="AL580">
            <v>17</v>
          </cell>
          <cell r="AM580">
            <v>4217</v>
          </cell>
          <cell r="AN580">
            <v>0</v>
          </cell>
          <cell r="AT580">
            <v>4416</v>
          </cell>
          <cell r="AU580">
            <v>1</v>
          </cell>
          <cell r="AV580">
            <v>1</v>
          </cell>
          <cell r="AW580">
            <v>1</v>
          </cell>
          <cell r="AX580">
            <v>4</v>
          </cell>
          <cell r="AY580">
            <v>4412</v>
          </cell>
          <cell r="AZ580">
            <v>0</v>
          </cell>
          <cell r="BF580">
            <v>4876</v>
          </cell>
          <cell r="BG580">
            <v>0</v>
          </cell>
          <cell r="BH580">
            <v>0</v>
          </cell>
          <cell r="BI580">
            <v>0</v>
          </cell>
          <cell r="BJ580">
            <v>0</v>
          </cell>
          <cell r="BK580">
            <v>4876</v>
          </cell>
          <cell r="BL580">
            <v>0</v>
          </cell>
        </row>
        <row r="581">
          <cell r="AH581">
            <v>337</v>
          </cell>
          <cell r="AI581">
            <v>0</v>
          </cell>
          <cell r="AJ581">
            <v>0</v>
          </cell>
          <cell r="AK581">
            <v>0</v>
          </cell>
          <cell r="AL581">
            <v>0</v>
          </cell>
          <cell r="AM581">
            <v>0</v>
          </cell>
          <cell r="AN581">
            <v>337</v>
          </cell>
          <cell r="AT581">
            <v>1182</v>
          </cell>
          <cell r="AU581">
            <v>0</v>
          </cell>
          <cell r="AV581">
            <v>0</v>
          </cell>
          <cell r="AW581">
            <v>0</v>
          </cell>
          <cell r="AX581">
            <v>0</v>
          </cell>
          <cell r="AY581">
            <v>0</v>
          </cell>
          <cell r="AZ581">
            <v>1182</v>
          </cell>
          <cell r="BF581">
            <v>575</v>
          </cell>
          <cell r="BG581">
            <v>0</v>
          </cell>
          <cell r="BH581">
            <v>0</v>
          </cell>
          <cell r="BI581">
            <v>0</v>
          </cell>
          <cell r="BJ581">
            <v>0</v>
          </cell>
          <cell r="BK581">
            <v>575</v>
          </cell>
          <cell r="BL581">
            <v>0</v>
          </cell>
        </row>
        <row r="582">
          <cell r="AH582">
            <v>31525</v>
          </cell>
          <cell r="AI582">
            <v>16548</v>
          </cell>
          <cell r="AJ582">
            <v>20907</v>
          </cell>
          <cell r="AK582">
            <v>22707</v>
          </cell>
          <cell r="AL582">
            <v>24367</v>
          </cell>
          <cell r="AM582">
            <v>7099</v>
          </cell>
          <cell r="AN582">
            <v>59</v>
          </cell>
          <cell r="AT582">
            <v>31317</v>
          </cell>
          <cell r="AU582">
            <v>15466</v>
          </cell>
          <cell r="AV582">
            <v>19659</v>
          </cell>
          <cell r="AW582">
            <v>21656</v>
          </cell>
          <cell r="AX582">
            <v>23560</v>
          </cell>
          <cell r="AY582">
            <v>7325</v>
          </cell>
          <cell r="AZ582">
            <v>432</v>
          </cell>
          <cell r="BF582">
            <v>28195</v>
          </cell>
          <cell r="BG582">
            <v>12879</v>
          </cell>
          <cell r="BH582">
            <v>16612</v>
          </cell>
          <cell r="BI582">
            <v>18332</v>
          </cell>
          <cell r="BJ582">
            <v>20136</v>
          </cell>
          <cell r="BK582">
            <v>8059</v>
          </cell>
          <cell r="BL582">
            <v>0</v>
          </cell>
        </row>
        <row r="583">
          <cell r="AH583">
            <v>24590</v>
          </cell>
          <cell r="AI583">
            <v>15575</v>
          </cell>
          <cell r="AJ583">
            <v>18424</v>
          </cell>
          <cell r="AK583">
            <v>19394</v>
          </cell>
          <cell r="AL583">
            <v>20289</v>
          </cell>
          <cell r="AM583">
            <v>4301</v>
          </cell>
          <cell r="AN583">
            <v>0</v>
          </cell>
          <cell r="AT583">
            <v>24070</v>
          </cell>
          <cell r="AU583">
            <v>14622</v>
          </cell>
          <cell r="AV583">
            <v>17379</v>
          </cell>
          <cell r="AW583">
            <v>18531</v>
          </cell>
          <cell r="AX583">
            <v>19620</v>
          </cell>
          <cell r="AY583">
            <v>4450</v>
          </cell>
          <cell r="AZ583">
            <v>0</v>
          </cell>
          <cell r="BF583">
            <v>21368</v>
          </cell>
          <cell r="BG583">
            <v>12108</v>
          </cell>
          <cell r="BH583">
            <v>14695</v>
          </cell>
          <cell r="BI583">
            <v>15688</v>
          </cell>
          <cell r="BJ583">
            <v>16759</v>
          </cell>
          <cell r="BK583">
            <v>4609</v>
          </cell>
          <cell r="BL583">
            <v>0</v>
          </cell>
        </row>
        <row r="584">
          <cell r="AH584">
            <v>449</v>
          </cell>
          <cell r="AI584">
            <v>37</v>
          </cell>
          <cell r="AJ584">
            <v>111</v>
          </cell>
          <cell r="AK584">
            <v>170</v>
          </cell>
          <cell r="AL584">
            <v>233</v>
          </cell>
          <cell r="AM584">
            <v>216</v>
          </cell>
          <cell r="AN584">
            <v>0</v>
          </cell>
          <cell r="AT584">
            <v>369</v>
          </cell>
          <cell r="AU584">
            <v>26</v>
          </cell>
          <cell r="AV584">
            <v>96</v>
          </cell>
          <cell r="AW584">
            <v>131</v>
          </cell>
          <cell r="AX584">
            <v>175</v>
          </cell>
          <cell r="AY584">
            <v>194</v>
          </cell>
          <cell r="AZ584">
            <v>0</v>
          </cell>
          <cell r="BF584">
            <v>368</v>
          </cell>
          <cell r="BG584">
            <v>29</v>
          </cell>
          <cell r="BH584">
            <v>94</v>
          </cell>
          <cell r="BI584">
            <v>137</v>
          </cell>
          <cell r="BJ584">
            <v>183</v>
          </cell>
          <cell r="BK584">
            <v>185</v>
          </cell>
          <cell r="BL584">
            <v>0</v>
          </cell>
        </row>
        <row r="585">
          <cell r="AH585">
            <v>4691</v>
          </cell>
          <cell r="AI585">
            <v>738</v>
          </cell>
          <cell r="AJ585">
            <v>1961</v>
          </cell>
          <cell r="AK585">
            <v>2638</v>
          </cell>
          <cell r="AL585">
            <v>3215</v>
          </cell>
          <cell r="AM585">
            <v>1476</v>
          </cell>
          <cell r="AN585">
            <v>0</v>
          </cell>
          <cell r="AT585">
            <v>4870</v>
          </cell>
          <cell r="AU585">
            <v>682</v>
          </cell>
          <cell r="AV585">
            <v>1842</v>
          </cell>
          <cell r="AW585">
            <v>2547</v>
          </cell>
          <cell r="AX585">
            <v>3217</v>
          </cell>
          <cell r="AY585">
            <v>1653</v>
          </cell>
          <cell r="AZ585">
            <v>0</v>
          </cell>
          <cell r="BF585">
            <v>4768</v>
          </cell>
          <cell r="BG585">
            <v>703</v>
          </cell>
          <cell r="BH585">
            <v>1761</v>
          </cell>
          <cell r="BI585">
            <v>2432</v>
          </cell>
          <cell r="BJ585">
            <v>3097</v>
          </cell>
          <cell r="BK585">
            <v>1671</v>
          </cell>
          <cell r="BL585">
            <v>0</v>
          </cell>
        </row>
        <row r="586">
          <cell r="AH586">
            <v>1322</v>
          </cell>
          <cell r="AI586">
            <v>141</v>
          </cell>
          <cell r="AJ586">
            <v>297</v>
          </cell>
          <cell r="AK586">
            <v>373</v>
          </cell>
          <cell r="AL586">
            <v>473</v>
          </cell>
          <cell r="AM586">
            <v>849</v>
          </cell>
          <cell r="AN586">
            <v>0</v>
          </cell>
          <cell r="AT586">
            <v>1148</v>
          </cell>
          <cell r="AU586">
            <v>98</v>
          </cell>
          <cell r="AV586">
            <v>247</v>
          </cell>
          <cell r="AW586">
            <v>320</v>
          </cell>
          <cell r="AX586">
            <v>397</v>
          </cell>
          <cell r="AY586">
            <v>751</v>
          </cell>
          <cell r="AZ586">
            <v>0</v>
          </cell>
          <cell r="BF586">
            <v>1150</v>
          </cell>
          <cell r="BG586">
            <v>0</v>
          </cell>
          <cell r="BH586">
            <v>0</v>
          </cell>
          <cell r="BI586">
            <v>0</v>
          </cell>
          <cell r="BJ586">
            <v>0</v>
          </cell>
          <cell r="BK586">
            <v>1150</v>
          </cell>
          <cell r="BL586">
            <v>0</v>
          </cell>
        </row>
        <row r="587">
          <cell r="AH587">
            <v>414</v>
          </cell>
          <cell r="AI587">
            <v>57</v>
          </cell>
          <cell r="AJ587">
            <v>114</v>
          </cell>
          <cell r="AK587">
            <v>132</v>
          </cell>
          <cell r="AL587">
            <v>157</v>
          </cell>
          <cell r="AM587">
            <v>257</v>
          </cell>
          <cell r="AN587">
            <v>0</v>
          </cell>
          <cell r="AT587">
            <v>428</v>
          </cell>
          <cell r="AU587">
            <v>38</v>
          </cell>
          <cell r="AV587">
            <v>95</v>
          </cell>
          <cell r="AW587">
            <v>127</v>
          </cell>
          <cell r="AX587">
            <v>151</v>
          </cell>
          <cell r="AY587">
            <v>277</v>
          </cell>
          <cell r="AZ587">
            <v>0</v>
          </cell>
          <cell r="BF587">
            <v>311</v>
          </cell>
          <cell r="BG587">
            <v>39</v>
          </cell>
          <cell r="BH587">
            <v>62</v>
          </cell>
          <cell r="BI587">
            <v>75</v>
          </cell>
          <cell r="BJ587">
            <v>97</v>
          </cell>
          <cell r="BK587">
            <v>214</v>
          </cell>
          <cell r="BL587">
            <v>0</v>
          </cell>
        </row>
        <row r="588">
          <cell r="AH588">
            <v>59</v>
          </cell>
          <cell r="AI588">
            <v>0</v>
          </cell>
          <cell r="AJ588">
            <v>0</v>
          </cell>
          <cell r="AK588">
            <v>0</v>
          </cell>
          <cell r="AL588">
            <v>0</v>
          </cell>
          <cell r="AM588">
            <v>0</v>
          </cell>
          <cell r="AN588">
            <v>59</v>
          </cell>
          <cell r="AT588">
            <v>432</v>
          </cell>
          <cell r="AU588">
            <v>0</v>
          </cell>
          <cell r="AV588">
            <v>0</v>
          </cell>
          <cell r="AW588">
            <v>0</v>
          </cell>
          <cell r="AX588">
            <v>0</v>
          </cell>
          <cell r="AY588">
            <v>0</v>
          </cell>
          <cell r="AZ588">
            <v>432</v>
          </cell>
          <cell r="BF588">
            <v>230</v>
          </cell>
          <cell r="BG588">
            <v>0</v>
          </cell>
          <cell r="BH588">
            <v>0</v>
          </cell>
          <cell r="BI588">
            <v>0</v>
          </cell>
          <cell r="BJ588">
            <v>0</v>
          </cell>
          <cell r="BK588">
            <v>230</v>
          </cell>
          <cell r="BL588">
            <v>0</v>
          </cell>
        </row>
        <row r="589">
          <cell r="AH589">
            <v>19596</v>
          </cell>
          <cell r="AI589">
            <v>10244</v>
          </cell>
          <cell r="AJ589">
            <v>14437</v>
          </cell>
          <cell r="AK589">
            <v>15916</v>
          </cell>
          <cell r="AL589">
            <v>17099</v>
          </cell>
          <cell r="AM589">
            <v>2467</v>
          </cell>
          <cell r="AN589">
            <v>30</v>
          </cell>
          <cell r="AT589">
            <v>18330</v>
          </cell>
          <cell r="AU589">
            <v>9397</v>
          </cell>
          <cell r="AV589">
            <v>13130</v>
          </cell>
          <cell r="AW589">
            <v>14606</v>
          </cell>
          <cell r="AX589">
            <v>15743</v>
          </cell>
          <cell r="AY589">
            <v>2321</v>
          </cell>
          <cell r="AZ589">
            <v>266</v>
          </cell>
          <cell r="BF589">
            <v>15297</v>
          </cell>
          <cell r="BG589">
            <v>7434</v>
          </cell>
          <cell r="BH589">
            <v>10574</v>
          </cell>
          <cell r="BI589">
            <v>11796</v>
          </cell>
          <cell r="BJ589">
            <v>12788</v>
          </cell>
          <cell r="BK589">
            <v>2509</v>
          </cell>
          <cell r="BL589">
            <v>0</v>
          </cell>
        </row>
        <row r="590">
          <cell r="AH590">
            <v>16669</v>
          </cell>
          <cell r="AI590">
            <v>9536</v>
          </cell>
          <cell r="AJ590">
            <v>12984</v>
          </cell>
          <cell r="AK590">
            <v>14104</v>
          </cell>
          <cell r="AL590">
            <v>14985</v>
          </cell>
          <cell r="AM590">
            <v>1684</v>
          </cell>
          <cell r="AN590">
            <v>0</v>
          </cell>
          <cell r="AT590">
            <v>15498</v>
          </cell>
          <cell r="AU590">
            <v>8808</v>
          </cell>
          <cell r="AV590">
            <v>11879</v>
          </cell>
          <cell r="AW590">
            <v>13035</v>
          </cell>
          <cell r="AX590">
            <v>13917</v>
          </cell>
          <cell r="AY590">
            <v>1581</v>
          </cell>
          <cell r="AZ590">
            <v>0</v>
          </cell>
          <cell r="BF590">
            <v>12944</v>
          </cell>
          <cell r="BG590">
            <v>7027</v>
          </cell>
          <cell r="BH590">
            <v>9687</v>
          </cell>
          <cell r="BI590">
            <v>10682</v>
          </cell>
          <cell r="BJ590">
            <v>11499</v>
          </cell>
          <cell r="BK590">
            <v>1445</v>
          </cell>
          <cell r="BL590">
            <v>0</v>
          </cell>
        </row>
        <row r="591">
          <cell r="AH591">
            <v>88</v>
          </cell>
          <cell r="AI591">
            <v>16</v>
          </cell>
          <cell r="AJ591">
            <v>34</v>
          </cell>
          <cell r="AK591">
            <v>49</v>
          </cell>
          <cell r="AL591">
            <v>61</v>
          </cell>
          <cell r="AM591">
            <v>27</v>
          </cell>
          <cell r="AN591">
            <v>0</v>
          </cell>
          <cell r="AT591">
            <v>72</v>
          </cell>
          <cell r="AU591">
            <v>10</v>
          </cell>
          <cell r="AV591">
            <v>40</v>
          </cell>
          <cell r="AW591">
            <v>47</v>
          </cell>
          <cell r="AX591">
            <v>53</v>
          </cell>
          <cell r="AY591">
            <v>19</v>
          </cell>
          <cell r="AZ591">
            <v>0</v>
          </cell>
          <cell r="BF591">
            <v>74</v>
          </cell>
          <cell r="BG591">
            <v>13</v>
          </cell>
          <cell r="BH591">
            <v>31</v>
          </cell>
          <cell r="BI591">
            <v>43</v>
          </cell>
          <cell r="BJ591">
            <v>53</v>
          </cell>
          <cell r="BK591">
            <v>21</v>
          </cell>
          <cell r="BL591">
            <v>0</v>
          </cell>
        </row>
        <row r="592">
          <cell r="AH592">
            <v>1259</v>
          </cell>
          <cell r="AI592">
            <v>278</v>
          </cell>
          <cell r="AJ592">
            <v>715</v>
          </cell>
          <cell r="AK592">
            <v>927</v>
          </cell>
          <cell r="AL592">
            <v>1079</v>
          </cell>
          <cell r="AM592">
            <v>180</v>
          </cell>
          <cell r="AN592">
            <v>0</v>
          </cell>
          <cell r="AT592">
            <v>1217</v>
          </cell>
          <cell r="AU592">
            <v>278</v>
          </cell>
          <cell r="AV592">
            <v>691</v>
          </cell>
          <cell r="AW592">
            <v>897</v>
          </cell>
          <cell r="AX592">
            <v>1023</v>
          </cell>
          <cell r="AY592">
            <v>194</v>
          </cell>
          <cell r="AZ592">
            <v>0</v>
          </cell>
          <cell r="BF592">
            <v>1116</v>
          </cell>
          <cell r="BG592">
            <v>260</v>
          </cell>
          <cell r="BH592">
            <v>650</v>
          </cell>
          <cell r="BI592">
            <v>830</v>
          </cell>
          <cell r="BJ592">
            <v>952</v>
          </cell>
          <cell r="BK592">
            <v>164</v>
          </cell>
          <cell r="BL592">
            <v>0</v>
          </cell>
        </row>
        <row r="593">
          <cell r="AH593">
            <v>1322</v>
          </cell>
          <cell r="AI593">
            <v>372</v>
          </cell>
          <cell r="AJ593">
            <v>619</v>
          </cell>
          <cell r="AK593">
            <v>725</v>
          </cell>
          <cell r="AL593">
            <v>843</v>
          </cell>
          <cell r="AM593">
            <v>479</v>
          </cell>
          <cell r="AN593">
            <v>0</v>
          </cell>
          <cell r="AT593">
            <v>1068</v>
          </cell>
          <cell r="AU593">
            <v>262</v>
          </cell>
          <cell r="AV593">
            <v>441</v>
          </cell>
          <cell r="AW593">
            <v>525</v>
          </cell>
          <cell r="AX593">
            <v>630</v>
          </cell>
          <cell r="AY593">
            <v>438</v>
          </cell>
          <cell r="AZ593">
            <v>0</v>
          </cell>
          <cell r="BF593">
            <v>897</v>
          </cell>
          <cell r="BG593">
            <v>98</v>
          </cell>
          <cell r="BH593">
            <v>146</v>
          </cell>
          <cell r="BI593">
            <v>166</v>
          </cell>
          <cell r="BJ593">
            <v>198</v>
          </cell>
          <cell r="BK593">
            <v>699</v>
          </cell>
          <cell r="BL593">
            <v>0</v>
          </cell>
        </row>
        <row r="594">
          <cell r="AH594">
            <v>228</v>
          </cell>
          <cell r="AI594">
            <v>42</v>
          </cell>
          <cell r="AJ594">
            <v>85</v>
          </cell>
          <cell r="AK594">
            <v>111</v>
          </cell>
          <cell r="AL594">
            <v>131</v>
          </cell>
          <cell r="AM594">
            <v>97</v>
          </cell>
          <cell r="AN594">
            <v>0</v>
          </cell>
          <cell r="AT594">
            <v>209</v>
          </cell>
          <cell r="AU594">
            <v>39</v>
          </cell>
          <cell r="AV594">
            <v>79</v>
          </cell>
          <cell r="AW594">
            <v>102</v>
          </cell>
          <cell r="AX594">
            <v>120</v>
          </cell>
          <cell r="AY594">
            <v>89</v>
          </cell>
          <cell r="AZ594">
            <v>0</v>
          </cell>
          <cell r="BF594">
            <v>152</v>
          </cell>
          <cell r="BG594">
            <v>36</v>
          </cell>
          <cell r="BH594">
            <v>60</v>
          </cell>
          <cell r="BI594">
            <v>75</v>
          </cell>
          <cell r="BJ594">
            <v>86</v>
          </cell>
          <cell r="BK594">
            <v>66</v>
          </cell>
          <cell r="BL594">
            <v>0</v>
          </cell>
        </row>
        <row r="595">
          <cell r="AH595">
            <v>30</v>
          </cell>
          <cell r="AI595">
            <v>0</v>
          </cell>
          <cell r="AJ595">
            <v>0</v>
          </cell>
          <cell r="AK595">
            <v>0</v>
          </cell>
          <cell r="AL595">
            <v>0</v>
          </cell>
          <cell r="AM595">
            <v>0</v>
          </cell>
          <cell r="AN595">
            <v>30</v>
          </cell>
          <cell r="AT595">
            <v>266</v>
          </cell>
          <cell r="AU595">
            <v>0</v>
          </cell>
          <cell r="AV595">
            <v>0</v>
          </cell>
          <cell r="AW595">
            <v>0</v>
          </cell>
          <cell r="AX595">
            <v>0</v>
          </cell>
          <cell r="AY595">
            <v>0</v>
          </cell>
          <cell r="AZ595">
            <v>266</v>
          </cell>
          <cell r="BF595">
            <v>114</v>
          </cell>
          <cell r="BG595">
            <v>0</v>
          </cell>
          <cell r="BH595">
            <v>0</v>
          </cell>
          <cell r="BI595">
            <v>0</v>
          </cell>
          <cell r="BJ595">
            <v>0</v>
          </cell>
          <cell r="BK595">
            <v>114</v>
          </cell>
          <cell r="BL595">
            <v>0</v>
          </cell>
        </row>
        <row r="596">
          <cell r="AH596">
            <v>4546</v>
          </cell>
          <cell r="AI596">
            <v>2449</v>
          </cell>
          <cell r="AJ596">
            <v>3592</v>
          </cell>
          <cell r="AK596">
            <v>3957</v>
          </cell>
          <cell r="AL596">
            <v>4162</v>
          </cell>
          <cell r="AM596">
            <v>379</v>
          </cell>
          <cell r="AN596">
            <v>5</v>
          </cell>
          <cell r="AT596">
            <v>4484</v>
          </cell>
          <cell r="AU596">
            <v>2442</v>
          </cell>
          <cell r="AV596">
            <v>3490</v>
          </cell>
          <cell r="AW596">
            <v>3823</v>
          </cell>
          <cell r="AX596">
            <v>4078</v>
          </cell>
          <cell r="AY596">
            <v>333</v>
          </cell>
          <cell r="AZ596">
            <v>73</v>
          </cell>
          <cell r="BF596">
            <v>3677</v>
          </cell>
          <cell r="BG596">
            <v>1807</v>
          </cell>
          <cell r="BH596">
            <v>2784</v>
          </cell>
          <cell r="BI596">
            <v>3044</v>
          </cell>
          <cell r="BJ596">
            <v>3205</v>
          </cell>
          <cell r="BK596">
            <v>472</v>
          </cell>
          <cell r="BL596">
            <v>0</v>
          </cell>
        </row>
        <row r="597">
          <cell r="AH597">
            <v>3552</v>
          </cell>
          <cell r="AI597">
            <v>2074</v>
          </cell>
          <cell r="AJ597">
            <v>2948</v>
          </cell>
          <cell r="AK597">
            <v>3200</v>
          </cell>
          <cell r="AL597">
            <v>3345</v>
          </cell>
          <cell r="AM597">
            <v>207</v>
          </cell>
          <cell r="AN597">
            <v>0</v>
          </cell>
          <cell r="AT597">
            <v>3522</v>
          </cell>
          <cell r="AU597">
            <v>2104</v>
          </cell>
          <cell r="AV597">
            <v>2927</v>
          </cell>
          <cell r="AW597">
            <v>3169</v>
          </cell>
          <cell r="AX597">
            <v>3332</v>
          </cell>
          <cell r="AY597">
            <v>190</v>
          </cell>
          <cell r="AZ597">
            <v>0</v>
          </cell>
          <cell r="BF597">
            <v>2928</v>
          </cell>
          <cell r="BG597">
            <v>1607</v>
          </cell>
          <cell r="BH597">
            <v>2435</v>
          </cell>
          <cell r="BI597">
            <v>2658</v>
          </cell>
          <cell r="BJ597">
            <v>2784</v>
          </cell>
          <cell r="BK597">
            <v>144</v>
          </cell>
          <cell r="BL597">
            <v>0</v>
          </cell>
        </row>
        <row r="598">
          <cell r="AH598">
            <v>17</v>
          </cell>
          <cell r="AI598">
            <v>2</v>
          </cell>
          <cell r="AJ598">
            <v>11</v>
          </cell>
          <cell r="AK598">
            <v>15</v>
          </cell>
          <cell r="AL598">
            <v>16</v>
          </cell>
          <cell r="AM598">
            <v>1</v>
          </cell>
          <cell r="AN598">
            <v>0</v>
          </cell>
          <cell r="AT598">
            <v>7</v>
          </cell>
          <cell r="AU598">
            <v>3</v>
          </cell>
          <cell r="AV598">
            <v>3</v>
          </cell>
          <cell r="AW598">
            <v>5</v>
          </cell>
          <cell r="AX598">
            <v>6</v>
          </cell>
          <cell r="AY598">
            <v>1</v>
          </cell>
          <cell r="AZ598">
            <v>0</v>
          </cell>
          <cell r="BF598">
            <v>9</v>
          </cell>
          <cell r="BG598">
            <v>3</v>
          </cell>
          <cell r="BH598">
            <v>7</v>
          </cell>
          <cell r="BI598">
            <v>7</v>
          </cell>
          <cell r="BJ598">
            <v>8</v>
          </cell>
          <cell r="BK598">
            <v>1</v>
          </cell>
          <cell r="BL598">
            <v>0</v>
          </cell>
        </row>
        <row r="599">
          <cell r="AH599">
            <v>208</v>
          </cell>
          <cell r="AI599">
            <v>70</v>
          </cell>
          <cell r="AJ599">
            <v>157</v>
          </cell>
          <cell r="AK599">
            <v>179</v>
          </cell>
          <cell r="AL599">
            <v>191</v>
          </cell>
          <cell r="AM599">
            <v>17</v>
          </cell>
          <cell r="AN599">
            <v>0</v>
          </cell>
          <cell r="AT599">
            <v>191</v>
          </cell>
          <cell r="AU599">
            <v>67</v>
          </cell>
          <cell r="AV599">
            <v>136</v>
          </cell>
          <cell r="AW599">
            <v>161</v>
          </cell>
          <cell r="AX599">
            <v>176</v>
          </cell>
          <cell r="AY599">
            <v>15</v>
          </cell>
          <cell r="AZ599">
            <v>0</v>
          </cell>
          <cell r="BF599">
            <v>189</v>
          </cell>
          <cell r="BG599">
            <v>81</v>
          </cell>
          <cell r="BH599">
            <v>154</v>
          </cell>
          <cell r="BI599">
            <v>168</v>
          </cell>
          <cell r="BJ599">
            <v>177</v>
          </cell>
          <cell r="BK599">
            <v>12</v>
          </cell>
          <cell r="BL599">
            <v>0</v>
          </cell>
        </row>
        <row r="600">
          <cell r="AH600">
            <v>696</v>
          </cell>
          <cell r="AI600">
            <v>286</v>
          </cell>
          <cell r="AJ600">
            <v>440</v>
          </cell>
          <cell r="AK600">
            <v>519</v>
          </cell>
          <cell r="AL600">
            <v>563</v>
          </cell>
          <cell r="AM600">
            <v>133</v>
          </cell>
          <cell r="AN600">
            <v>0</v>
          </cell>
          <cell r="AT600">
            <v>601</v>
          </cell>
          <cell r="AU600">
            <v>233</v>
          </cell>
          <cell r="AV600">
            <v>370</v>
          </cell>
          <cell r="AW600">
            <v>426</v>
          </cell>
          <cell r="AX600">
            <v>492</v>
          </cell>
          <cell r="AY600">
            <v>109</v>
          </cell>
          <cell r="AZ600">
            <v>0</v>
          </cell>
          <cell r="BF600">
            <v>460</v>
          </cell>
          <cell r="BG600">
            <v>98</v>
          </cell>
          <cell r="BH600">
            <v>157</v>
          </cell>
          <cell r="BI600">
            <v>173</v>
          </cell>
          <cell r="BJ600">
            <v>194</v>
          </cell>
          <cell r="BK600">
            <v>266</v>
          </cell>
          <cell r="BL600">
            <v>0</v>
          </cell>
        </row>
        <row r="601">
          <cell r="AH601">
            <v>68</v>
          </cell>
          <cell r="AI601">
            <v>17</v>
          </cell>
          <cell r="AJ601">
            <v>36</v>
          </cell>
          <cell r="AK601">
            <v>44</v>
          </cell>
          <cell r="AL601">
            <v>47</v>
          </cell>
          <cell r="AM601">
            <v>21</v>
          </cell>
          <cell r="AN601">
            <v>0</v>
          </cell>
          <cell r="AT601">
            <v>90</v>
          </cell>
          <cell r="AU601">
            <v>35</v>
          </cell>
          <cell r="AV601">
            <v>54</v>
          </cell>
          <cell r="AW601">
            <v>62</v>
          </cell>
          <cell r="AX601">
            <v>72</v>
          </cell>
          <cell r="AY601">
            <v>18</v>
          </cell>
          <cell r="AZ601">
            <v>0</v>
          </cell>
          <cell r="BF601">
            <v>58</v>
          </cell>
          <cell r="BG601">
            <v>18</v>
          </cell>
          <cell r="BH601">
            <v>31</v>
          </cell>
          <cell r="BI601">
            <v>38</v>
          </cell>
          <cell r="BJ601">
            <v>42</v>
          </cell>
          <cell r="BK601">
            <v>16</v>
          </cell>
          <cell r="BL601">
            <v>0</v>
          </cell>
        </row>
        <row r="602">
          <cell r="AH602">
            <v>5</v>
          </cell>
          <cell r="AI602">
            <v>0</v>
          </cell>
          <cell r="AJ602">
            <v>0</v>
          </cell>
          <cell r="AK602">
            <v>0</v>
          </cell>
          <cell r="AL602">
            <v>0</v>
          </cell>
          <cell r="AM602">
            <v>0</v>
          </cell>
          <cell r="AN602">
            <v>5</v>
          </cell>
          <cell r="AT602">
            <v>73</v>
          </cell>
          <cell r="AU602">
            <v>0</v>
          </cell>
          <cell r="AV602">
            <v>0</v>
          </cell>
          <cell r="AW602">
            <v>0</v>
          </cell>
          <cell r="AX602">
            <v>0</v>
          </cell>
          <cell r="AY602">
            <v>0</v>
          </cell>
          <cell r="AZ602">
            <v>73</v>
          </cell>
          <cell r="BF602">
            <v>33</v>
          </cell>
          <cell r="BG602">
            <v>0</v>
          </cell>
          <cell r="BH602">
            <v>0</v>
          </cell>
          <cell r="BI602">
            <v>0</v>
          </cell>
          <cell r="BJ602">
            <v>0</v>
          </cell>
          <cell r="BK602">
            <v>33</v>
          </cell>
          <cell r="BL602">
            <v>0</v>
          </cell>
        </row>
        <row r="603">
          <cell r="AH603">
            <v>1011</v>
          </cell>
          <cell r="AI603">
            <v>566</v>
          </cell>
          <cell r="AJ603">
            <v>834</v>
          </cell>
          <cell r="AK603">
            <v>910</v>
          </cell>
          <cell r="AL603">
            <v>961</v>
          </cell>
          <cell r="AM603">
            <v>49</v>
          </cell>
          <cell r="AN603">
            <v>1</v>
          </cell>
          <cell r="AT603">
            <v>916</v>
          </cell>
          <cell r="AU603">
            <v>538</v>
          </cell>
          <cell r="AV603">
            <v>762</v>
          </cell>
          <cell r="AW603">
            <v>815</v>
          </cell>
          <cell r="AX603">
            <v>858</v>
          </cell>
          <cell r="AY603">
            <v>36</v>
          </cell>
          <cell r="AZ603">
            <v>22</v>
          </cell>
          <cell r="BF603">
            <v>727</v>
          </cell>
          <cell r="BG603">
            <v>386</v>
          </cell>
          <cell r="BH603">
            <v>564</v>
          </cell>
          <cell r="BI603">
            <v>602</v>
          </cell>
          <cell r="BJ603">
            <v>628</v>
          </cell>
          <cell r="BK603">
            <v>99</v>
          </cell>
          <cell r="BL603">
            <v>0</v>
          </cell>
        </row>
        <row r="604">
          <cell r="AH604">
            <v>558</v>
          </cell>
          <cell r="AI604">
            <v>333</v>
          </cell>
          <cell r="AJ604">
            <v>492</v>
          </cell>
          <cell r="AK604">
            <v>524</v>
          </cell>
          <cell r="AL604">
            <v>542</v>
          </cell>
          <cell r="AM604">
            <v>16</v>
          </cell>
          <cell r="AN604">
            <v>0</v>
          </cell>
          <cell r="AT604">
            <v>570</v>
          </cell>
          <cell r="AU604">
            <v>379</v>
          </cell>
          <cell r="AV604">
            <v>511</v>
          </cell>
          <cell r="AW604">
            <v>539</v>
          </cell>
          <cell r="AX604">
            <v>557</v>
          </cell>
          <cell r="AY604">
            <v>13</v>
          </cell>
          <cell r="AZ604">
            <v>0</v>
          </cell>
          <cell r="BF604">
            <v>499</v>
          </cell>
          <cell r="BG604">
            <v>316</v>
          </cell>
          <cell r="BH604">
            <v>451</v>
          </cell>
          <cell r="BI604">
            <v>478</v>
          </cell>
          <cell r="BJ604">
            <v>489</v>
          </cell>
          <cell r="BK604">
            <v>10</v>
          </cell>
          <cell r="BL604">
            <v>0</v>
          </cell>
        </row>
        <row r="605">
          <cell r="AH605">
            <v>3</v>
          </cell>
          <cell r="AI605">
            <v>0</v>
          </cell>
          <cell r="AJ605">
            <v>1</v>
          </cell>
          <cell r="AK605">
            <v>3</v>
          </cell>
          <cell r="AL605">
            <v>3</v>
          </cell>
          <cell r="AM605">
            <v>0</v>
          </cell>
          <cell r="AN605">
            <v>0</v>
          </cell>
          <cell r="AT605">
            <v>2</v>
          </cell>
          <cell r="AU605">
            <v>0</v>
          </cell>
          <cell r="AV605">
            <v>2</v>
          </cell>
          <cell r="AW605">
            <v>2</v>
          </cell>
          <cell r="AX605">
            <v>2</v>
          </cell>
          <cell r="AY605">
            <v>0</v>
          </cell>
          <cell r="AZ605">
            <v>0</v>
          </cell>
          <cell r="BF605">
            <v>3</v>
          </cell>
          <cell r="BG605">
            <v>0</v>
          </cell>
          <cell r="BH605">
            <v>1</v>
          </cell>
          <cell r="BI605">
            <v>2</v>
          </cell>
          <cell r="BJ605">
            <v>3</v>
          </cell>
          <cell r="BK605">
            <v>0</v>
          </cell>
          <cell r="BL605">
            <v>0</v>
          </cell>
        </row>
        <row r="606">
          <cell r="AH606">
            <v>43</v>
          </cell>
          <cell r="AI606">
            <v>22</v>
          </cell>
          <cell r="AJ606">
            <v>35</v>
          </cell>
          <cell r="AK606">
            <v>40</v>
          </cell>
          <cell r="AL606">
            <v>41</v>
          </cell>
          <cell r="AM606">
            <v>2</v>
          </cell>
          <cell r="AN606">
            <v>0</v>
          </cell>
          <cell r="AT606">
            <v>30</v>
          </cell>
          <cell r="AU606">
            <v>15</v>
          </cell>
          <cell r="AV606">
            <v>26</v>
          </cell>
          <cell r="AW606">
            <v>28</v>
          </cell>
          <cell r="AX606">
            <v>30</v>
          </cell>
          <cell r="AY606">
            <v>0</v>
          </cell>
          <cell r="AZ606">
            <v>0</v>
          </cell>
          <cell r="BF606">
            <v>28</v>
          </cell>
          <cell r="BG606">
            <v>10</v>
          </cell>
          <cell r="BH606">
            <v>22</v>
          </cell>
          <cell r="BI606">
            <v>24</v>
          </cell>
          <cell r="BJ606">
            <v>28</v>
          </cell>
          <cell r="BK606">
            <v>0</v>
          </cell>
          <cell r="BL606">
            <v>0</v>
          </cell>
        </row>
        <row r="607">
          <cell r="AH607">
            <v>375</v>
          </cell>
          <cell r="AI607">
            <v>194</v>
          </cell>
          <cell r="AJ607">
            <v>286</v>
          </cell>
          <cell r="AK607">
            <v>320</v>
          </cell>
          <cell r="AL607">
            <v>349</v>
          </cell>
          <cell r="AM607">
            <v>26</v>
          </cell>
          <cell r="AN607">
            <v>0</v>
          </cell>
          <cell r="AT607">
            <v>267</v>
          </cell>
          <cell r="AU607">
            <v>138</v>
          </cell>
          <cell r="AV607">
            <v>206</v>
          </cell>
          <cell r="AW607">
            <v>228</v>
          </cell>
          <cell r="AX607">
            <v>249</v>
          </cell>
          <cell r="AY607">
            <v>18</v>
          </cell>
          <cell r="AZ607">
            <v>0</v>
          </cell>
          <cell r="BF607">
            <v>177</v>
          </cell>
          <cell r="BG607">
            <v>55</v>
          </cell>
          <cell r="BH607">
            <v>81</v>
          </cell>
          <cell r="BI607">
            <v>89</v>
          </cell>
          <cell r="BJ607">
            <v>99</v>
          </cell>
          <cell r="BK607">
            <v>78</v>
          </cell>
          <cell r="BL607">
            <v>0</v>
          </cell>
        </row>
        <row r="608">
          <cell r="AH608">
            <v>31</v>
          </cell>
          <cell r="AI608">
            <v>17</v>
          </cell>
          <cell r="AJ608">
            <v>20</v>
          </cell>
          <cell r="AK608">
            <v>23</v>
          </cell>
          <cell r="AL608">
            <v>26</v>
          </cell>
          <cell r="AM608">
            <v>5</v>
          </cell>
          <cell r="AN608">
            <v>0</v>
          </cell>
          <cell r="AT608">
            <v>25</v>
          </cell>
          <cell r="AU608">
            <v>6</v>
          </cell>
          <cell r="AV608">
            <v>17</v>
          </cell>
          <cell r="AW608">
            <v>18</v>
          </cell>
          <cell r="AX608">
            <v>20</v>
          </cell>
          <cell r="AY608">
            <v>5</v>
          </cell>
          <cell r="AZ608">
            <v>0</v>
          </cell>
          <cell r="BF608">
            <v>17</v>
          </cell>
          <cell r="BG608">
            <v>5</v>
          </cell>
          <cell r="BH608">
            <v>9</v>
          </cell>
          <cell r="BI608">
            <v>9</v>
          </cell>
          <cell r="BJ608">
            <v>9</v>
          </cell>
          <cell r="BK608">
            <v>8</v>
          </cell>
          <cell r="BL608">
            <v>0</v>
          </cell>
        </row>
        <row r="609">
          <cell r="AH609">
            <v>1</v>
          </cell>
          <cell r="AI609">
            <v>0</v>
          </cell>
          <cell r="AJ609">
            <v>0</v>
          </cell>
          <cell r="AK609">
            <v>0</v>
          </cell>
          <cell r="AL609">
            <v>0</v>
          </cell>
          <cell r="AM609">
            <v>0</v>
          </cell>
          <cell r="AN609">
            <v>1</v>
          </cell>
          <cell r="AT609">
            <v>22</v>
          </cell>
          <cell r="AU609">
            <v>0</v>
          </cell>
          <cell r="AV609">
            <v>0</v>
          </cell>
          <cell r="AW609">
            <v>0</v>
          </cell>
          <cell r="AX609">
            <v>0</v>
          </cell>
          <cell r="AY609">
            <v>0</v>
          </cell>
          <cell r="AZ609">
            <v>22</v>
          </cell>
          <cell r="BF609">
            <v>3</v>
          </cell>
          <cell r="BG609">
            <v>0</v>
          </cell>
          <cell r="BH609">
            <v>0</v>
          </cell>
          <cell r="BI609">
            <v>0</v>
          </cell>
          <cell r="BJ609">
            <v>0</v>
          </cell>
          <cell r="BK609">
            <v>3</v>
          </cell>
          <cell r="BL609">
            <v>0</v>
          </cell>
        </row>
        <row r="610">
          <cell r="AH610">
            <v>380</v>
          </cell>
          <cell r="AI610">
            <v>238</v>
          </cell>
          <cell r="AJ610">
            <v>337</v>
          </cell>
          <cell r="AK610">
            <v>360</v>
          </cell>
          <cell r="AL610">
            <v>363</v>
          </cell>
          <cell r="AM610">
            <v>17</v>
          </cell>
          <cell r="AN610">
            <v>0</v>
          </cell>
          <cell r="AT610">
            <v>370</v>
          </cell>
          <cell r="AU610">
            <v>250</v>
          </cell>
          <cell r="AV610">
            <v>325</v>
          </cell>
          <cell r="AW610">
            <v>342</v>
          </cell>
          <cell r="AX610">
            <v>351</v>
          </cell>
          <cell r="AY610">
            <v>11</v>
          </cell>
          <cell r="AZ610">
            <v>8</v>
          </cell>
          <cell r="BF610">
            <v>296</v>
          </cell>
          <cell r="BG610">
            <v>177</v>
          </cell>
          <cell r="BH610">
            <v>238</v>
          </cell>
          <cell r="BI610">
            <v>256</v>
          </cell>
          <cell r="BJ610">
            <v>262</v>
          </cell>
          <cell r="BK610">
            <v>34</v>
          </cell>
          <cell r="BL610">
            <v>0</v>
          </cell>
        </row>
        <row r="611">
          <cell r="AH611">
            <v>145</v>
          </cell>
          <cell r="AI611">
            <v>90</v>
          </cell>
          <cell r="AJ611">
            <v>127</v>
          </cell>
          <cell r="AK611">
            <v>138</v>
          </cell>
          <cell r="AL611">
            <v>139</v>
          </cell>
          <cell r="AM611">
            <v>6</v>
          </cell>
          <cell r="AN611">
            <v>0</v>
          </cell>
          <cell r="AT611">
            <v>165</v>
          </cell>
          <cell r="AU611">
            <v>125</v>
          </cell>
          <cell r="AV611">
            <v>153</v>
          </cell>
          <cell r="AW611">
            <v>159</v>
          </cell>
          <cell r="AX611">
            <v>164</v>
          </cell>
          <cell r="AY611">
            <v>1</v>
          </cell>
          <cell r="AZ611">
            <v>0</v>
          </cell>
          <cell r="BF611">
            <v>162</v>
          </cell>
          <cell r="BG611">
            <v>113</v>
          </cell>
          <cell r="BH611">
            <v>148</v>
          </cell>
          <cell r="BI611">
            <v>156</v>
          </cell>
          <cell r="BJ611">
            <v>159</v>
          </cell>
          <cell r="BK611">
            <v>3</v>
          </cell>
          <cell r="BL611">
            <v>0</v>
          </cell>
        </row>
        <row r="612">
          <cell r="AH612">
            <v>1</v>
          </cell>
          <cell r="AI612">
            <v>0</v>
          </cell>
          <cell r="AJ612">
            <v>1</v>
          </cell>
          <cell r="AK612">
            <v>1</v>
          </cell>
          <cell r="AL612">
            <v>1</v>
          </cell>
          <cell r="AM612">
            <v>0</v>
          </cell>
          <cell r="AN612">
            <v>0</v>
          </cell>
          <cell r="AT612">
            <v>0</v>
          </cell>
          <cell r="AU612">
            <v>0</v>
          </cell>
          <cell r="AV612">
            <v>0</v>
          </cell>
          <cell r="AW612">
            <v>0</v>
          </cell>
          <cell r="AX612">
            <v>0</v>
          </cell>
          <cell r="AY612">
            <v>0</v>
          </cell>
          <cell r="AZ612">
            <v>0</v>
          </cell>
          <cell r="BF612">
            <v>0</v>
          </cell>
          <cell r="BG612">
            <v>0</v>
          </cell>
          <cell r="BH612">
            <v>0</v>
          </cell>
          <cell r="BI612">
            <v>0</v>
          </cell>
          <cell r="BJ612">
            <v>0</v>
          </cell>
          <cell r="BK612">
            <v>0</v>
          </cell>
          <cell r="BL612">
            <v>0</v>
          </cell>
        </row>
        <row r="613">
          <cell r="AH613">
            <v>14</v>
          </cell>
          <cell r="AI613">
            <v>7</v>
          </cell>
          <cell r="AJ613">
            <v>12</v>
          </cell>
          <cell r="AK613">
            <v>13</v>
          </cell>
          <cell r="AL613">
            <v>13</v>
          </cell>
          <cell r="AM613">
            <v>1</v>
          </cell>
          <cell r="AN613">
            <v>0</v>
          </cell>
          <cell r="AT613">
            <v>19</v>
          </cell>
          <cell r="AU613">
            <v>8</v>
          </cell>
          <cell r="AV613">
            <v>17</v>
          </cell>
          <cell r="AW613">
            <v>18</v>
          </cell>
          <cell r="AX613">
            <v>18</v>
          </cell>
          <cell r="AY613">
            <v>1</v>
          </cell>
          <cell r="AZ613">
            <v>0</v>
          </cell>
          <cell r="BF613">
            <v>22</v>
          </cell>
          <cell r="BG613">
            <v>13</v>
          </cell>
          <cell r="BH613">
            <v>20</v>
          </cell>
          <cell r="BI613">
            <v>22</v>
          </cell>
          <cell r="BJ613">
            <v>22</v>
          </cell>
          <cell r="BK613">
            <v>0</v>
          </cell>
          <cell r="BL613">
            <v>0</v>
          </cell>
        </row>
        <row r="614">
          <cell r="AH614">
            <v>202</v>
          </cell>
          <cell r="AI614">
            <v>133</v>
          </cell>
          <cell r="AJ614">
            <v>185</v>
          </cell>
          <cell r="AK614">
            <v>195</v>
          </cell>
          <cell r="AL614">
            <v>196</v>
          </cell>
          <cell r="AM614">
            <v>6</v>
          </cell>
          <cell r="AN614">
            <v>0</v>
          </cell>
          <cell r="AT614">
            <v>160</v>
          </cell>
          <cell r="AU614">
            <v>112</v>
          </cell>
          <cell r="AV614">
            <v>145</v>
          </cell>
          <cell r="AW614">
            <v>152</v>
          </cell>
          <cell r="AX614">
            <v>154</v>
          </cell>
          <cell r="AY614">
            <v>6</v>
          </cell>
          <cell r="AZ614">
            <v>0</v>
          </cell>
          <cell r="BF614">
            <v>101</v>
          </cell>
          <cell r="BG614">
            <v>46</v>
          </cell>
          <cell r="BH614">
            <v>64</v>
          </cell>
          <cell r="BI614">
            <v>71</v>
          </cell>
          <cell r="BJ614">
            <v>74</v>
          </cell>
          <cell r="BK614">
            <v>27</v>
          </cell>
          <cell r="BL614">
            <v>0</v>
          </cell>
        </row>
        <row r="615">
          <cell r="AH615">
            <v>18</v>
          </cell>
          <cell r="AI615">
            <v>8</v>
          </cell>
          <cell r="AJ615">
            <v>12</v>
          </cell>
          <cell r="AK615">
            <v>13</v>
          </cell>
          <cell r="AL615">
            <v>14</v>
          </cell>
          <cell r="AM615">
            <v>4</v>
          </cell>
          <cell r="AN615">
            <v>0</v>
          </cell>
          <cell r="AT615">
            <v>18</v>
          </cell>
          <cell r="AU615">
            <v>5</v>
          </cell>
          <cell r="AV615">
            <v>10</v>
          </cell>
          <cell r="AW615">
            <v>13</v>
          </cell>
          <cell r="AX615">
            <v>15</v>
          </cell>
          <cell r="AY615">
            <v>3</v>
          </cell>
          <cell r="AZ615">
            <v>0</v>
          </cell>
          <cell r="BF615">
            <v>9</v>
          </cell>
          <cell r="BG615">
            <v>5</v>
          </cell>
          <cell r="BH615">
            <v>6</v>
          </cell>
          <cell r="BI615">
            <v>7</v>
          </cell>
          <cell r="BJ615">
            <v>7</v>
          </cell>
          <cell r="BK615">
            <v>2</v>
          </cell>
          <cell r="BL615">
            <v>0</v>
          </cell>
        </row>
        <row r="616">
          <cell r="AH616">
            <v>0</v>
          </cell>
          <cell r="AI616">
            <v>0</v>
          </cell>
          <cell r="AJ616">
            <v>0</v>
          </cell>
          <cell r="AK616">
            <v>0</v>
          </cell>
          <cell r="AL616">
            <v>0</v>
          </cell>
          <cell r="AM616">
            <v>0</v>
          </cell>
          <cell r="AN616">
            <v>0</v>
          </cell>
          <cell r="AT616">
            <v>8</v>
          </cell>
          <cell r="AU616">
            <v>0</v>
          </cell>
          <cell r="AV616">
            <v>0</v>
          </cell>
          <cell r="AW616">
            <v>0</v>
          </cell>
          <cell r="AX616">
            <v>0</v>
          </cell>
          <cell r="AY616">
            <v>0</v>
          </cell>
          <cell r="AZ616">
            <v>8</v>
          </cell>
          <cell r="BF616">
            <v>2</v>
          </cell>
          <cell r="BG616">
            <v>0</v>
          </cell>
          <cell r="BH616">
            <v>0</v>
          </cell>
          <cell r="BI616">
            <v>0</v>
          </cell>
          <cell r="BJ616">
            <v>0</v>
          </cell>
          <cell r="BK616">
            <v>2</v>
          </cell>
          <cell r="BL616">
            <v>0</v>
          </cell>
        </row>
        <row r="617">
          <cell r="AH617">
            <v>5219</v>
          </cell>
          <cell r="AI617">
            <v>58</v>
          </cell>
          <cell r="AJ617">
            <v>112</v>
          </cell>
          <cell r="AK617">
            <v>155</v>
          </cell>
          <cell r="AL617">
            <v>211</v>
          </cell>
          <cell r="AM617">
            <v>4986</v>
          </cell>
          <cell r="AN617">
            <v>22</v>
          </cell>
          <cell r="AT617">
            <v>3928</v>
          </cell>
          <cell r="AU617">
            <v>41</v>
          </cell>
          <cell r="AV617">
            <v>72</v>
          </cell>
          <cell r="AW617">
            <v>93</v>
          </cell>
          <cell r="AX617">
            <v>142</v>
          </cell>
          <cell r="AY617">
            <v>3753</v>
          </cell>
          <cell r="AZ617">
            <v>33</v>
          </cell>
          <cell r="BF617">
            <v>3811</v>
          </cell>
          <cell r="BG617">
            <v>35</v>
          </cell>
          <cell r="BH617">
            <v>83</v>
          </cell>
          <cell r="BI617">
            <v>114</v>
          </cell>
          <cell r="BJ617">
            <v>152</v>
          </cell>
          <cell r="BK617">
            <v>3659</v>
          </cell>
          <cell r="BL617">
            <v>0</v>
          </cell>
        </row>
        <row r="618">
          <cell r="AH618">
            <v>0</v>
          </cell>
          <cell r="AI618">
            <v>0</v>
          </cell>
          <cell r="AJ618">
            <v>0</v>
          </cell>
          <cell r="AK618">
            <v>0</v>
          </cell>
          <cell r="AL618">
            <v>0</v>
          </cell>
          <cell r="AM618">
            <v>0</v>
          </cell>
          <cell r="AN618">
            <v>0</v>
          </cell>
          <cell r="AT618">
            <v>0</v>
          </cell>
          <cell r="AU618">
            <v>0</v>
          </cell>
          <cell r="AV618">
            <v>0</v>
          </cell>
          <cell r="AW618">
            <v>0</v>
          </cell>
          <cell r="AX618">
            <v>0</v>
          </cell>
          <cell r="AY618">
            <v>0</v>
          </cell>
          <cell r="AZ618">
            <v>0</v>
          </cell>
          <cell r="BF618">
            <v>0</v>
          </cell>
          <cell r="BG618">
            <v>0</v>
          </cell>
          <cell r="BH618">
            <v>0</v>
          </cell>
          <cell r="BI618">
            <v>0</v>
          </cell>
          <cell r="BJ618">
            <v>0</v>
          </cell>
          <cell r="BK618">
            <v>0</v>
          </cell>
          <cell r="BL618">
            <v>0</v>
          </cell>
        </row>
        <row r="619">
          <cell r="AH619">
            <v>113</v>
          </cell>
          <cell r="AI619">
            <v>8</v>
          </cell>
          <cell r="AJ619">
            <v>23</v>
          </cell>
          <cell r="AK619">
            <v>39</v>
          </cell>
          <cell r="AL619">
            <v>47</v>
          </cell>
          <cell r="AM619">
            <v>66</v>
          </cell>
          <cell r="AN619">
            <v>0</v>
          </cell>
          <cell r="AT619">
            <v>68</v>
          </cell>
          <cell r="AU619">
            <v>1</v>
          </cell>
          <cell r="AV619">
            <v>5</v>
          </cell>
          <cell r="AW619">
            <v>9</v>
          </cell>
          <cell r="AX619">
            <v>20</v>
          </cell>
          <cell r="AY619">
            <v>48</v>
          </cell>
          <cell r="AZ619">
            <v>0</v>
          </cell>
          <cell r="BF619">
            <v>85</v>
          </cell>
          <cell r="BG619">
            <v>4</v>
          </cell>
          <cell r="BH619">
            <v>12</v>
          </cell>
          <cell r="BI619">
            <v>17</v>
          </cell>
          <cell r="BJ619">
            <v>23</v>
          </cell>
          <cell r="BK619">
            <v>62</v>
          </cell>
          <cell r="BL619">
            <v>0</v>
          </cell>
        </row>
        <row r="620">
          <cell r="AH620">
            <v>324</v>
          </cell>
          <cell r="AI620">
            <v>50</v>
          </cell>
          <cell r="AJ620">
            <v>89</v>
          </cell>
          <cell r="AK620">
            <v>116</v>
          </cell>
          <cell r="AL620">
            <v>162</v>
          </cell>
          <cell r="AM620">
            <v>162</v>
          </cell>
          <cell r="AN620">
            <v>0</v>
          </cell>
          <cell r="AT620">
            <v>261</v>
          </cell>
          <cell r="AU620">
            <v>40</v>
          </cell>
          <cell r="AV620">
            <v>66</v>
          </cell>
          <cell r="AW620">
            <v>82</v>
          </cell>
          <cell r="AX620">
            <v>119</v>
          </cell>
          <cell r="AY620">
            <v>142</v>
          </cell>
          <cell r="AZ620">
            <v>0</v>
          </cell>
          <cell r="BF620">
            <v>292</v>
          </cell>
          <cell r="BG620">
            <v>31</v>
          </cell>
          <cell r="BH620">
            <v>71</v>
          </cell>
          <cell r="BI620">
            <v>97</v>
          </cell>
          <cell r="BJ620">
            <v>129</v>
          </cell>
          <cell r="BK620">
            <v>163</v>
          </cell>
          <cell r="BL620">
            <v>0</v>
          </cell>
        </row>
        <row r="621">
          <cell r="AH621">
            <v>4607</v>
          </cell>
          <cell r="AI621">
            <v>0</v>
          </cell>
          <cell r="AJ621">
            <v>0</v>
          </cell>
          <cell r="AK621">
            <v>0</v>
          </cell>
          <cell r="AL621">
            <v>2</v>
          </cell>
          <cell r="AM621">
            <v>4605</v>
          </cell>
          <cell r="AN621">
            <v>0</v>
          </cell>
          <cell r="AT621">
            <v>3449</v>
          </cell>
          <cell r="AU621">
            <v>0</v>
          </cell>
          <cell r="AV621">
            <v>0</v>
          </cell>
          <cell r="AW621">
            <v>1</v>
          </cell>
          <cell r="AX621">
            <v>2</v>
          </cell>
          <cell r="AY621">
            <v>3447</v>
          </cell>
          <cell r="AZ621">
            <v>0</v>
          </cell>
          <cell r="BF621">
            <v>3263</v>
          </cell>
          <cell r="BG621">
            <v>0</v>
          </cell>
          <cell r="BH621">
            <v>0</v>
          </cell>
          <cell r="BI621">
            <v>0</v>
          </cell>
          <cell r="BJ621">
            <v>0</v>
          </cell>
          <cell r="BK621">
            <v>3263</v>
          </cell>
          <cell r="BL621">
            <v>0</v>
          </cell>
        </row>
        <row r="622">
          <cell r="AH622">
            <v>153</v>
          </cell>
          <cell r="AI622">
            <v>0</v>
          </cell>
          <cell r="AJ622">
            <v>0</v>
          </cell>
          <cell r="AK622">
            <v>0</v>
          </cell>
          <cell r="AL622">
            <v>0</v>
          </cell>
          <cell r="AM622">
            <v>153</v>
          </cell>
          <cell r="AN622">
            <v>0</v>
          </cell>
          <cell r="AT622">
            <v>117</v>
          </cell>
          <cell r="AU622">
            <v>0</v>
          </cell>
          <cell r="AV622">
            <v>1</v>
          </cell>
          <cell r="AW622">
            <v>1</v>
          </cell>
          <cell r="AX622">
            <v>1</v>
          </cell>
          <cell r="AY622">
            <v>116</v>
          </cell>
          <cell r="AZ622">
            <v>0</v>
          </cell>
          <cell r="BF622">
            <v>158</v>
          </cell>
          <cell r="BG622">
            <v>0</v>
          </cell>
          <cell r="BH622">
            <v>0</v>
          </cell>
          <cell r="BI622">
            <v>0</v>
          </cell>
          <cell r="BJ622">
            <v>0</v>
          </cell>
          <cell r="BK622">
            <v>158</v>
          </cell>
          <cell r="BL622">
            <v>0</v>
          </cell>
        </row>
        <row r="623">
          <cell r="AH623">
            <v>22</v>
          </cell>
          <cell r="AI623">
            <v>0</v>
          </cell>
          <cell r="AJ623">
            <v>0</v>
          </cell>
          <cell r="AK623">
            <v>0</v>
          </cell>
          <cell r="AL623">
            <v>0</v>
          </cell>
          <cell r="AM623">
            <v>0</v>
          </cell>
          <cell r="AN623">
            <v>22</v>
          </cell>
          <cell r="AT623">
            <v>33</v>
          </cell>
          <cell r="AU623">
            <v>0</v>
          </cell>
          <cell r="AV623">
            <v>0</v>
          </cell>
          <cell r="AW623">
            <v>0</v>
          </cell>
          <cell r="AX623">
            <v>0</v>
          </cell>
          <cell r="AY623">
            <v>0</v>
          </cell>
          <cell r="AZ623">
            <v>33</v>
          </cell>
          <cell r="BF623">
            <v>13</v>
          </cell>
          <cell r="BG623">
            <v>0</v>
          </cell>
          <cell r="BH623">
            <v>0</v>
          </cell>
          <cell r="BI623">
            <v>0</v>
          </cell>
          <cell r="BJ623">
            <v>0</v>
          </cell>
          <cell r="BK623">
            <v>13</v>
          </cell>
          <cell r="BL623">
            <v>0</v>
          </cell>
        </row>
        <row r="624">
          <cell r="AH624">
            <v>4850</v>
          </cell>
          <cell r="AI624">
            <v>2948</v>
          </cell>
          <cell r="AJ624">
            <v>3656</v>
          </cell>
          <cell r="AK624">
            <v>3935</v>
          </cell>
          <cell r="AL624">
            <v>4209</v>
          </cell>
          <cell r="AM624">
            <v>639</v>
          </cell>
          <cell r="AN624">
            <v>2</v>
          </cell>
          <cell r="AT624">
            <v>3426</v>
          </cell>
          <cell r="AU624">
            <v>1955</v>
          </cell>
          <cell r="AV624">
            <v>2439</v>
          </cell>
          <cell r="AW624">
            <v>2654</v>
          </cell>
          <cell r="AX624">
            <v>2892</v>
          </cell>
          <cell r="AY624">
            <v>512</v>
          </cell>
          <cell r="AZ624">
            <v>22</v>
          </cell>
          <cell r="BF624">
            <v>2791</v>
          </cell>
          <cell r="BG624">
            <v>1552</v>
          </cell>
          <cell r="BH624">
            <v>1948</v>
          </cell>
          <cell r="BI624">
            <v>2106</v>
          </cell>
          <cell r="BJ624">
            <v>2264</v>
          </cell>
          <cell r="BK624">
            <v>527</v>
          </cell>
          <cell r="BL624">
            <v>0</v>
          </cell>
        </row>
        <row r="625">
          <cell r="AH625">
            <v>4511</v>
          </cell>
          <cell r="AI625">
            <v>2896</v>
          </cell>
          <cell r="AJ625">
            <v>3551</v>
          </cell>
          <cell r="AK625">
            <v>3784</v>
          </cell>
          <cell r="AL625">
            <v>4011</v>
          </cell>
          <cell r="AM625">
            <v>500</v>
          </cell>
          <cell r="AN625">
            <v>0</v>
          </cell>
          <cell r="AT625">
            <v>3163</v>
          </cell>
          <cell r="AU625">
            <v>1930</v>
          </cell>
          <cell r="AV625">
            <v>2374</v>
          </cell>
          <cell r="AW625">
            <v>2552</v>
          </cell>
          <cell r="AX625">
            <v>2752</v>
          </cell>
          <cell r="AY625">
            <v>411</v>
          </cell>
          <cell r="AZ625">
            <v>0</v>
          </cell>
          <cell r="BF625">
            <v>2555</v>
          </cell>
          <cell r="BG625">
            <v>1524</v>
          </cell>
          <cell r="BH625">
            <v>1882</v>
          </cell>
          <cell r="BI625">
            <v>2010</v>
          </cell>
          <cell r="BJ625">
            <v>2144</v>
          </cell>
          <cell r="BK625">
            <v>411</v>
          </cell>
          <cell r="BL625">
            <v>0</v>
          </cell>
        </row>
        <row r="626">
          <cell r="AH626">
            <v>36</v>
          </cell>
          <cell r="AI626">
            <v>6</v>
          </cell>
          <cell r="AJ626">
            <v>13</v>
          </cell>
          <cell r="AK626">
            <v>18</v>
          </cell>
          <cell r="AL626">
            <v>27</v>
          </cell>
          <cell r="AM626">
            <v>9</v>
          </cell>
          <cell r="AN626">
            <v>0</v>
          </cell>
          <cell r="AT626">
            <v>24</v>
          </cell>
          <cell r="AU626">
            <v>2</v>
          </cell>
          <cell r="AV626">
            <v>5</v>
          </cell>
          <cell r="AW626">
            <v>9</v>
          </cell>
          <cell r="AX626">
            <v>13</v>
          </cell>
          <cell r="AY626">
            <v>11</v>
          </cell>
          <cell r="AZ626">
            <v>0</v>
          </cell>
          <cell r="BF626">
            <v>21</v>
          </cell>
          <cell r="BG626">
            <v>5</v>
          </cell>
          <cell r="BH626">
            <v>6</v>
          </cell>
          <cell r="BI626">
            <v>9</v>
          </cell>
          <cell r="BJ626">
            <v>13</v>
          </cell>
          <cell r="BK626">
            <v>8</v>
          </cell>
          <cell r="BL626">
            <v>0</v>
          </cell>
        </row>
        <row r="627">
          <cell r="AH627">
            <v>208</v>
          </cell>
          <cell r="AI627">
            <v>42</v>
          </cell>
          <cell r="AJ627">
            <v>86</v>
          </cell>
          <cell r="AK627">
            <v>124</v>
          </cell>
          <cell r="AL627">
            <v>159</v>
          </cell>
          <cell r="AM627">
            <v>49</v>
          </cell>
          <cell r="AN627">
            <v>0</v>
          </cell>
          <cell r="AT627">
            <v>139</v>
          </cell>
          <cell r="AU627">
            <v>17</v>
          </cell>
          <cell r="AV627">
            <v>52</v>
          </cell>
          <cell r="AW627">
            <v>82</v>
          </cell>
          <cell r="AX627">
            <v>109</v>
          </cell>
          <cell r="AY627">
            <v>30</v>
          </cell>
          <cell r="AZ627">
            <v>0</v>
          </cell>
          <cell r="BF627">
            <v>136</v>
          </cell>
          <cell r="BG627">
            <v>23</v>
          </cell>
          <cell r="BH627">
            <v>60</v>
          </cell>
          <cell r="BI627">
            <v>87</v>
          </cell>
          <cell r="BJ627">
            <v>107</v>
          </cell>
          <cell r="BK627">
            <v>29</v>
          </cell>
          <cell r="BL627">
            <v>0</v>
          </cell>
        </row>
        <row r="628">
          <cell r="AH628">
            <v>67</v>
          </cell>
          <cell r="AI628">
            <v>0</v>
          </cell>
          <cell r="AJ628">
            <v>2</v>
          </cell>
          <cell r="AK628">
            <v>4</v>
          </cell>
          <cell r="AL628">
            <v>6</v>
          </cell>
          <cell r="AM628">
            <v>61</v>
          </cell>
          <cell r="AN628">
            <v>0</v>
          </cell>
          <cell r="AT628">
            <v>59</v>
          </cell>
          <cell r="AU628">
            <v>4</v>
          </cell>
          <cell r="AV628">
            <v>4</v>
          </cell>
          <cell r="AW628">
            <v>6</v>
          </cell>
          <cell r="AX628">
            <v>12</v>
          </cell>
          <cell r="AY628">
            <v>47</v>
          </cell>
          <cell r="AZ628">
            <v>0</v>
          </cell>
          <cell r="BF628">
            <v>64</v>
          </cell>
          <cell r="BG628">
            <v>0</v>
          </cell>
          <cell r="BH628">
            <v>0</v>
          </cell>
          <cell r="BI628">
            <v>0</v>
          </cell>
          <cell r="BJ628">
            <v>0</v>
          </cell>
          <cell r="BK628">
            <v>64</v>
          </cell>
          <cell r="BL628">
            <v>0</v>
          </cell>
        </row>
        <row r="629">
          <cell r="AH629">
            <v>26</v>
          </cell>
          <cell r="AI629">
            <v>4</v>
          </cell>
          <cell r="AJ629">
            <v>4</v>
          </cell>
          <cell r="AK629">
            <v>5</v>
          </cell>
          <cell r="AL629">
            <v>6</v>
          </cell>
          <cell r="AM629">
            <v>20</v>
          </cell>
          <cell r="AN629">
            <v>0</v>
          </cell>
          <cell r="AT629">
            <v>19</v>
          </cell>
          <cell r="AU629">
            <v>2</v>
          </cell>
          <cell r="AV629">
            <v>4</v>
          </cell>
          <cell r="AW629">
            <v>5</v>
          </cell>
          <cell r="AX629">
            <v>6</v>
          </cell>
          <cell r="AY629">
            <v>13</v>
          </cell>
          <cell r="AZ629">
            <v>0</v>
          </cell>
          <cell r="BF629">
            <v>8</v>
          </cell>
          <cell r="BG629">
            <v>0</v>
          </cell>
          <cell r="BH629">
            <v>0</v>
          </cell>
          <cell r="BI629">
            <v>0</v>
          </cell>
          <cell r="BJ629">
            <v>0</v>
          </cell>
          <cell r="BK629">
            <v>8</v>
          </cell>
          <cell r="BL629">
            <v>0</v>
          </cell>
        </row>
        <row r="630">
          <cell r="AH630">
            <v>2</v>
          </cell>
          <cell r="AI630">
            <v>0</v>
          </cell>
          <cell r="AJ630">
            <v>0</v>
          </cell>
          <cell r="AK630">
            <v>0</v>
          </cell>
          <cell r="AL630">
            <v>0</v>
          </cell>
          <cell r="AM630">
            <v>0</v>
          </cell>
          <cell r="AN630">
            <v>2</v>
          </cell>
          <cell r="AT630">
            <v>22</v>
          </cell>
          <cell r="AU630">
            <v>0</v>
          </cell>
          <cell r="AV630">
            <v>0</v>
          </cell>
          <cell r="AW630">
            <v>0</v>
          </cell>
          <cell r="AX630">
            <v>0</v>
          </cell>
          <cell r="AY630">
            <v>0</v>
          </cell>
          <cell r="AZ630">
            <v>22</v>
          </cell>
          <cell r="BF630">
            <v>7</v>
          </cell>
          <cell r="BG630">
            <v>0</v>
          </cell>
          <cell r="BH630">
            <v>0</v>
          </cell>
          <cell r="BI630">
            <v>0</v>
          </cell>
          <cell r="BJ630">
            <v>0</v>
          </cell>
          <cell r="BK630">
            <v>7</v>
          </cell>
          <cell r="BL630">
            <v>0</v>
          </cell>
        </row>
        <row r="631">
          <cell r="AH631">
            <v>4718</v>
          </cell>
          <cell r="AI631">
            <v>2454</v>
          </cell>
          <cell r="AJ631">
            <v>3675</v>
          </cell>
          <cell r="AK631">
            <v>4072</v>
          </cell>
          <cell r="AL631">
            <v>4327</v>
          </cell>
          <cell r="AM631">
            <v>386</v>
          </cell>
          <cell r="AN631">
            <v>5</v>
          </cell>
          <cell r="AT631">
            <v>2927</v>
          </cell>
          <cell r="AU631">
            <v>1578</v>
          </cell>
          <cell r="AV631">
            <v>2265</v>
          </cell>
          <cell r="AW631">
            <v>2511</v>
          </cell>
          <cell r="AX631">
            <v>2695</v>
          </cell>
          <cell r="AY631">
            <v>210</v>
          </cell>
          <cell r="AZ631">
            <v>22</v>
          </cell>
          <cell r="BF631">
            <v>2148</v>
          </cell>
          <cell r="BG631">
            <v>1150</v>
          </cell>
          <cell r="BH631">
            <v>1673</v>
          </cell>
          <cell r="BI631">
            <v>1850</v>
          </cell>
          <cell r="BJ631">
            <v>1970</v>
          </cell>
          <cell r="BK631">
            <v>178</v>
          </cell>
          <cell r="BL631">
            <v>0</v>
          </cell>
        </row>
        <row r="632">
          <cell r="AH632">
            <v>4433</v>
          </cell>
          <cell r="AI632">
            <v>2415</v>
          </cell>
          <cell r="AJ632">
            <v>3593</v>
          </cell>
          <cell r="AK632">
            <v>3969</v>
          </cell>
          <cell r="AL632">
            <v>4209</v>
          </cell>
          <cell r="AM632">
            <v>224</v>
          </cell>
          <cell r="AN632">
            <v>0</v>
          </cell>
          <cell r="AT632">
            <v>2810</v>
          </cell>
          <cell r="AU632">
            <v>1558</v>
          </cell>
          <cell r="AV632">
            <v>2224</v>
          </cell>
          <cell r="AW632">
            <v>2458</v>
          </cell>
          <cell r="AX632">
            <v>2635</v>
          </cell>
          <cell r="AY632">
            <v>175</v>
          </cell>
          <cell r="AZ632">
            <v>0</v>
          </cell>
          <cell r="BF632">
            <v>2052</v>
          </cell>
          <cell r="BG632">
            <v>1131</v>
          </cell>
          <cell r="BH632">
            <v>1630</v>
          </cell>
          <cell r="BI632">
            <v>1801</v>
          </cell>
          <cell r="BJ632">
            <v>1915</v>
          </cell>
          <cell r="BK632">
            <v>137</v>
          </cell>
          <cell r="BL632">
            <v>0</v>
          </cell>
        </row>
        <row r="633">
          <cell r="AH633">
            <v>8</v>
          </cell>
          <cell r="AI633">
            <v>0</v>
          </cell>
          <cell r="AJ633">
            <v>3</v>
          </cell>
          <cell r="AK633">
            <v>6</v>
          </cell>
          <cell r="AL633">
            <v>8</v>
          </cell>
          <cell r="AM633">
            <v>0</v>
          </cell>
          <cell r="AN633">
            <v>0</v>
          </cell>
          <cell r="AT633">
            <v>3</v>
          </cell>
          <cell r="AU633">
            <v>1</v>
          </cell>
          <cell r="AV633">
            <v>1</v>
          </cell>
          <cell r="AW633">
            <v>2</v>
          </cell>
          <cell r="AX633">
            <v>2</v>
          </cell>
          <cell r="AY633">
            <v>1</v>
          </cell>
          <cell r="AZ633">
            <v>0</v>
          </cell>
          <cell r="BF633">
            <v>2</v>
          </cell>
          <cell r="BG633">
            <v>1</v>
          </cell>
          <cell r="BH633">
            <v>2</v>
          </cell>
          <cell r="BI633">
            <v>2</v>
          </cell>
          <cell r="BJ633">
            <v>2</v>
          </cell>
          <cell r="BK633">
            <v>0</v>
          </cell>
          <cell r="BL633">
            <v>0</v>
          </cell>
        </row>
        <row r="634">
          <cell r="AH634">
            <v>68</v>
          </cell>
          <cell r="AI634">
            <v>14</v>
          </cell>
          <cell r="AJ634">
            <v>39</v>
          </cell>
          <cell r="AK634">
            <v>51</v>
          </cell>
          <cell r="AL634">
            <v>59</v>
          </cell>
          <cell r="AM634">
            <v>9</v>
          </cell>
          <cell r="AN634">
            <v>0</v>
          </cell>
          <cell r="AT634">
            <v>33</v>
          </cell>
          <cell r="AU634">
            <v>6</v>
          </cell>
          <cell r="AV634">
            <v>17</v>
          </cell>
          <cell r="AW634">
            <v>24</v>
          </cell>
          <cell r="AX634">
            <v>27</v>
          </cell>
          <cell r="AY634">
            <v>6</v>
          </cell>
          <cell r="AZ634">
            <v>0</v>
          </cell>
          <cell r="BF634">
            <v>39</v>
          </cell>
          <cell r="BG634">
            <v>13</v>
          </cell>
          <cell r="BH634">
            <v>30</v>
          </cell>
          <cell r="BI634">
            <v>34</v>
          </cell>
          <cell r="BJ634">
            <v>37</v>
          </cell>
          <cell r="BK634">
            <v>2</v>
          </cell>
          <cell r="BL634">
            <v>0</v>
          </cell>
        </row>
        <row r="635">
          <cell r="AH635">
            <v>79</v>
          </cell>
          <cell r="AI635">
            <v>22</v>
          </cell>
          <cell r="AJ635">
            <v>36</v>
          </cell>
          <cell r="AK635">
            <v>42</v>
          </cell>
          <cell r="AL635">
            <v>46</v>
          </cell>
          <cell r="AM635">
            <v>33</v>
          </cell>
          <cell r="AN635">
            <v>0</v>
          </cell>
          <cell r="AT635">
            <v>46</v>
          </cell>
          <cell r="AU635">
            <v>10</v>
          </cell>
          <cell r="AV635">
            <v>18</v>
          </cell>
          <cell r="AW635">
            <v>20</v>
          </cell>
          <cell r="AX635">
            <v>23</v>
          </cell>
          <cell r="AY635">
            <v>23</v>
          </cell>
          <cell r="AZ635">
            <v>0</v>
          </cell>
          <cell r="BF635">
            <v>45</v>
          </cell>
          <cell r="BG635">
            <v>4</v>
          </cell>
          <cell r="BH635">
            <v>9</v>
          </cell>
          <cell r="BI635">
            <v>11</v>
          </cell>
          <cell r="BJ635">
            <v>14</v>
          </cell>
          <cell r="BK635">
            <v>31</v>
          </cell>
          <cell r="BL635">
            <v>0</v>
          </cell>
        </row>
        <row r="636">
          <cell r="AH636">
            <v>125</v>
          </cell>
          <cell r="AI636">
            <v>3</v>
          </cell>
          <cell r="AJ636">
            <v>4</v>
          </cell>
          <cell r="AK636">
            <v>4</v>
          </cell>
          <cell r="AL636">
            <v>5</v>
          </cell>
          <cell r="AM636">
            <v>120</v>
          </cell>
          <cell r="AN636">
            <v>0</v>
          </cell>
          <cell r="AT636">
            <v>13</v>
          </cell>
          <cell r="AU636">
            <v>3</v>
          </cell>
          <cell r="AV636">
            <v>5</v>
          </cell>
          <cell r="AW636">
            <v>7</v>
          </cell>
          <cell r="AX636">
            <v>8</v>
          </cell>
          <cell r="AY636">
            <v>5</v>
          </cell>
          <cell r="AZ636">
            <v>0</v>
          </cell>
          <cell r="BF636">
            <v>7</v>
          </cell>
          <cell r="BG636">
            <v>1</v>
          </cell>
          <cell r="BH636">
            <v>2</v>
          </cell>
          <cell r="BI636">
            <v>2</v>
          </cell>
          <cell r="BJ636">
            <v>2</v>
          </cell>
          <cell r="BK636">
            <v>5</v>
          </cell>
          <cell r="BL636">
            <v>0</v>
          </cell>
        </row>
        <row r="637">
          <cell r="AH637">
            <v>5</v>
          </cell>
          <cell r="AI637">
            <v>0</v>
          </cell>
          <cell r="AJ637">
            <v>0</v>
          </cell>
          <cell r="AK637">
            <v>0</v>
          </cell>
          <cell r="AL637">
            <v>0</v>
          </cell>
          <cell r="AM637">
            <v>0</v>
          </cell>
          <cell r="AN637">
            <v>5</v>
          </cell>
          <cell r="AT637">
            <v>22</v>
          </cell>
          <cell r="AU637">
            <v>0</v>
          </cell>
          <cell r="AV637">
            <v>0</v>
          </cell>
          <cell r="AW637">
            <v>0</v>
          </cell>
          <cell r="AX637">
            <v>0</v>
          </cell>
          <cell r="AY637">
            <v>0</v>
          </cell>
          <cell r="AZ637">
            <v>22</v>
          </cell>
          <cell r="BF637">
            <v>3</v>
          </cell>
          <cell r="BG637">
            <v>0</v>
          </cell>
          <cell r="BH637">
            <v>0</v>
          </cell>
          <cell r="BI637">
            <v>0</v>
          </cell>
          <cell r="BJ637">
            <v>0</v>
          </cell>
          <cell r="BK637">
            <v>3</v>
          </cell>
          <cell r="BL637">
            <v>0</v>
          </cell>
        </row>
        <row r="638">
          <cell r="AH638">
            <v>1128</v>
          </cell>
          <cell r="AI638">
            <v>660</v>
          </cell>
          <cell r="AJ638">
            <v>964</v>
          </cell>
          <cell r="AK638">
            <v>1041</v>
          </cell>
          <cell r="AL638">
            <v>1098</v>
          </cell>
          <cell r="AM638">
            <v>30</v>
          </cell>
          <cell r="AN638">
            <v>0</v>
          </cell>
          <cell r="AT638">
            <v>737</v>
          </cell>
          <cell r="AU638">
            <v>410</v>
          </cell>
          <cell r="AV638">
            <v>618</v>
          </cell>
          <cell r="AW638">
            <v>676</v>
          </cell>
          <cell r="AX638">
            <v>704</v>
          </cell>
          <cell r="AY638">
            <v>29</v>
          </cell>
          <cell r="AZ638">
            <v>4</v>
          </cell>
          <cell r="BF638">
            <v>514</v>
          </cell>
          <cell r="BG638">
            <v>295</v>
          </cell>
          <cell r="BH638">
            <v>435</v>
          </cell>
          <cell r="BI638">
            <v>467</v>
          </cell>
          <cell r="BJ638">
            <v>482</v>
          </cell>
          <cell r="BK638">
            <v>32</v>
          </cell>
          <cell r="BL638">
            <v>0</v>
          </cell>
        </row>
        <row r="639">
          <cell r="AH639">
            <v>1058</v>
          </cell>
          <cell r="AI639">
            <v>634</v>
          </cell>
          <cell r="AJ639">
            <v>917</v>
          </cell>
          <cell r="AK639">
            <v>991</v>
          </cell>
          <cell r="AL639">
            <v>1039</v>
          </cell>
          <cell r="AM639">
            <v>19</v>
          </cell>
          <cell r="AN639">
            <v>0</v>
          </cell>
          <cell r="AT639">
            <v>681</v>
          </cell>
          <cell r="AU639">
            <v>391</v>
          </cell>
          <cell r="AV639">
            <v>588</v>
          </cell>
          <cell r="AW639">
            <v>641</v>
          </cell>
          <cell r="AX639">
            <v>662</v>
          </cell>
          <cell r="AY639">
            <v>19</v>
          </cell>
          <cell r="AZ639">
            <v>0</v>
          </cell>
          <cell r="BF639">
            <v>470</v>
          </cell>
          <cell r="BG639">
            <v>285</v>
          </cell>
          <cell r="BH639">
            <v>416</v>
          </cell>
          <cell r="BI639">
            <v>443</v>
          </cell>
          <cell r="BJ639">
            <v>457</v>
          </cell>
          <cell r="BK639">
            <v>13</v>
          </cell>
          <cell r="BL639">
            <v>0</v>
          </cell>
        </row>
        <row r="640">
          <cell r="AH640">
            <v>0</v>
          </cell>
          <cell r="AI640">
            <v>0</v>
          </cell>
          <cell r="AJ640">
            <v>0</v>
          </cell>
          <cell r="AK640">
            <v>0</v>
          </cell>
          <cell r="AL640">
            <v>0</v>
          </cell>
          <cell r="AM640">
            <v>0</v>
          </cell>
          <cell r="AN640">
            <v>0</v>
          </cell>
          <cell r="AT640">
            <v>1</v>
          </cell>
          <cell r="AU640">
            <v>1</v>
          </cell>
          <cell r="AV640">
            <v>1</v>
          </cell>
          <cell r="AW640">
            <v>1</v>
          </cell>
          <cell r="AX640">
            <v>1</v>
          </cell>
          <cell r="AY640">
            <v>0</v>
          </cell>
          <cell r="AZ640">
            <v>0</v>
          </cell>
          <cell r="BF640">
            <v>0</v>
          </cell>
          <cell r="BG640">
            <v>0</v>
          </cell>
          <cell r="BH640">
            <v>0</v>
          </cell>
          <cell r="BI640">
            <v>0</v>
          </cell>
          <cell r="BJ640">
            <v>0</v>
          </cell>
          <cell r="BK640">
            <v>0</v>
          </cell>
          <cell r="BL640">
            <v>0</v>
          </cell>
        </row>
        <row r="641">
          <cell r="AH641">
            <v>5</v>
          </cell>
          <cell r="AI641">
            <v>3</v>
          </cell>
          <cell r="AJ641">
            <v>4</v>
          </cell>
          <cell r="AK641">
            <v>4</v>
          </cell>
          <cell r="AL641">
            <v>5</v>
          </cell>
          <cell r="AM641">
            <v>0</v>
          </cell>
          <cell r="AN641">
            <v>0</v>
          </cell>
          <cell r="AT641">
            <v>3</v>
          </cell>
          <cell r="AU641">
            <v>2</v>
          </cell>
          <cell r="AV641">
            <v>2</v>
          </cell>
          <cell r="AW641">
            <v>2</v>
          </cell>
          <cell r="AX641">
            <v>3</v>
          </cell>
          <cell r="AY641">
            <v>0</v>
          </cell>
          <cell r="AZ641">
            <v>0</v>
          </cell>
          <cell r="BF641">
            <v>1</v>
          </cell>
          <cell r="BG641">
            <v>0</v>
          </cell>
          <cell r="BH641">
            <v>1</v>
          </cell>
          <cell r="BI641">
            <v>1</v>
          </cell>
          <cell r="BJ641">
            <v>1</v>
          </cell>
          <cell r="BK641">
            <v>0</v>
          </cell>
          <cell r="BL641">
            <v>0</v>
          </cell>
        </row>
        <row r="642">
          <cell r="AH642">
            <v>62</v>
          </cell>
          <cell r="AI642">
            <v>21</v>
          </cell>
          <cell r="AJ642">
            <v>40</v>
          </cell>
          <cell r="AK642">
            <v>43</v>
          </cell>
          <cell r="AL642">
            <v>51</v>
          </cell>
          <cell r="AM642">
            <v>11</v>
          </cell>
          <cell r="AN642">
            <v>0</v>
          </cell>
          <cell r="AT642">
            <v>46</v>
          </cell>
          <cell r="AU642">
            <v>16</v>
          </cell>
          <cell r="AV642">
            <v>27</v>
          </cell>
          <cell r="AW642">
            <v>32</v>
          </cell>
          <cell r="AX642">
            <v>38</v>
          </cell>
          <cell r="AY642">
            <v>8</v>
          </cell>
          <cell r="AZ642">
            <v>0</v>
          </cell>
          <cell r="BF642">
            <v>40</v>
          </cell>
          <cell r="BG642">
            <v>10</v>
          </cell>
          <cell r="BH642">
            <v>18</v>
          </cell>
          <cell r="BI642">
            <v>23</v>
          </cell>
          <cell r="BJ642">
            <v>24</v>
          </cell>
          <cell r="BK642">
            <v>16</v>
          </cell>
          <cell r="BL642">
            <v>0</v>
          </cell>
        </row>
        <row r="643">
          <cell r="AH643">
            <v>3</v>
          </cell>
          <cell r="AI643">
            <v>2</v>
          </cell>
          <cell r="AJ643">
            <v>3</v>
          </cell>
          <cell r="AK643">
            <v>3</v>
          </cell>
          <cell r="AL643">
            <v>3</v>
          </cell>
          <cell r="AM643">
            <v>0</v>
          </cell>
          <cell r="AN643">
            <v>0</v>
          </cell>
          <cell r="AT643">
            <v>2</v>
          </cell>
          <cell r="AU643">
            <v>0</v>
          </cell>
          <cell r="AV643">
            <v>0</v>
          </cell>
          <cell r="AW643">
            <v>0</v>
          </cell>
          <cell r="AX643">
            <v>0</v>
          </cell>
          <cell r="AY643">
            <v>2</v>
          </cell>
          <cell r="AZ643">
            <v>0</v>
          </cell>
          <cell r="BF643">
            <v>1</v>
          </cell>
          <cell r="BG643">
            <v>0</v>
          </cell>
          <cell r="BH643">
            <v>0</v>
          </cell>
          <cell r="BI643">
            <v>0</v>
          </cell>
          <cell r="BJ643">
            <v>0</v>
          </cell>
          <cell r="BK643">
            <v>1</v>
          </cell>
          <cell r="BL643">
            <v>0</v>
          </cell>
        </row>
        <row r="644">
          <cell r="AH644">
            <v>0</v>
          </cell>
          <cell r="AI644">
            <v>0</v>
          </cell>
          <cell r="AJ644">
            <v>0</v>
          </cell>
          <cell r="AK644">
            <v>0</v>
          </cell>
          <cell r="AL644">
            <v>0</v>
          </cell>
          <cell r="AM644">
            <v>0</v>
          </cell>
          <cell r="AN644">
            <v>0</v>
          </cell>
          <cell r="AT644">
            <v>4</v>
          </cell>
          <cell r="AU644">
            <v>0</v>
          </cell>
          <cell r="AV644">
            <v>0</v>
          </cell>
          <cell r="AW644">
            <v>0</v>
          </cell>
          <cell r="AX644">
            <v>0</v>
          </cell>
          <cell r="AY644">
            <v>0</v>
          </cell>
          <cell r="AZ644">
            <v>4</v>
          </cell>
          <cell r="BF644">
            <v>2</v>
          </cell>
          <cell r="BG644">
            <v>0</v>
          </cell>
          <cell r="BH644">
            <v>0</v>
          </cell>
          <cell r="BI644">
            <v>0</v>
          </cell>
          <cell r="BJ644">
            <v>0</v>
          </cell>
          <cell r="BK644">
            <v>2</v>
          </cell>
          <cell r="BL644">
            <v>0</v>
          </cell>
        </row>
        <row r="645">
          <cell r="AH645">
            <v>140</v>
          </cell>
          <cell r="AI645">
            <v>82</v>
          </cell>
          <cell r="AJ645">
            <v>115</v>
          </cell>
          <cell r="AK645">
            <v>128</v>
          </cell>
          <cell r="AL645">
            <v>131</v>
          </cell>
          <cell r="AM645">
            <v>7</v>
          </cell>
          <cell r="AN645">
            <v>2</v>
          </cell>
          <cell r="AT645">
            <v>101</v>
          </cell>
          <cell r="AU645">
            <v>59</v>
          </cell>
          <cell r="AV645">
            <v>86</v>
          </cell>
          <cell r="AW645">
            <v>93</v>
          </cell>
          <cell r="AX645">
            <v>97</v>
          </cell>
          <cell r="AY645">
            <v>4</v>
          </cell>
          <cell r="AZ645">
            <v>0</v>
          </cell>
          <cell r="BF645">
            <v>96</v>
          </cell>
          <cell r="BG645">
            <v>43</v>
          </cell>
          <cell r="BH645">
            <v>74</v>
          </cell>
          <cell r="BI645">
            <v>85</v>
          </cell>
          <cell r="BJ645">
            <v>88</v>
          </cell>
          <cell r="BK645">
            <v>8</v>
          </cell>
          <cell r="BL645">
            <v>0</v>
          </cell>
        </row>
        <row r="646">
          <cell r="AH646">
            <v>102</v>
          </cell>
          <cell r="AI646">
            <v>70</v>
          </cell>
          <cell r="AJ646">
            <v>95</v>
          </cell>
          <cell r="AK646">
            <v>101</v>
          </cell>
          <cell r="AL646">
            <v>101</v>
          </cell>
          <cell r="AM646">
            <v>1</v>
          </cell>
          <cell r="AN646">
            <v>0</v>
          </cell>
          <cell r="AT646">
            <v>81</v>
          </cell>
          <cell r="AU646">
            <v>51</v>
          </cell>
          <cell r="AV646">
            <v>72</v>
          </cell>
          <cell r="AW646">
            <v>78</v>
          </cell>
          <cell r="AX646">
            <v>80</v>
          </cell>
          <cell r="AY646">
            <v>1</v>
          </cell>
          <cell r="AZ646">
            <v>0</v>
          </cell>
          <cell r="BF646">
            <v>75</v>
          </cell>
          <cell r="BG646">
            <v>38</v>
          </cell>
          <cell r="BH646">
            <v>65</v>
          </cell>
          <cell r="BI646">
            <v>73</v>
          </cell>
          <cell r="BJ646">
            <v>73</v>
          </cell>
          <cell r="BK646">
            <v>2</v>
          </cell>
          <cell r="BL646">
            <v>0</v>
          </cell>
        </row>
        <row r="647">
          <cell r="AH647">
            <v>0</v>
          </cell>
          <cell r="AI647">
            <v>0</v>
          </cell>
          <cell r="AJ647">
            <v>0</v>
          </cell>
          <cell r="AK647">
            <v>0</v>
          </cell>
          <cell r="AL647">
            <v>0</v>
          </cell>
          <cell r="AM647">
            <v>0</v>
          </cell>
          <cell r="AN647">
            <v>0</v>
          </cell>
          <cell r="AT647">
            <v>0</v>
          </cell>
          <cell r="AU647">
            <v>0</v>
          </cell>
          <cell r="AV647">
            <v>0</v>
          </cell>
          <cell r="AW647">
            <v>0</v>
          </cell>
          <cell r="AX647">
            <v>0</v>
          </cell>
          <cell r="AY647">
            <v>0</v>
          </cell>
          <cell r="AZ647">
            <v>0</v>
          </cell>
          <cell r="BF647">
            <v>0</v>
          </cell>
          <cell r="BG647">
            <v>0</v>
          </cell>
          <cell r="BH647">
            <v>0</v>
          </cell>
          <cell r="BI647">
            <v>0</v>
          </cell>
          <cell r="BJ647">
            <v>0</v>
          </cell>
          <cell r="BK647">
            <v>0</v>
          </cell>
          <cell r="BL647">
            <v>0</v>
          </cell>
        </row>
        <row r="648">
          <cell r="AH648">
            <v>0</v>
          </cell>
          <cell r="AI648">
            <v>0</v>
          </cell>
          <cell r="AJ648">
            <v>0</v>
          </cell>
          <cell r="AK648">
            <v>0</v>
          </cell>
          <cell r="AL648">
            <v>0</v>
          </cell>
          <cell r="AM648">
            <v>0</v>
          </cell>
          <cell r="AN648">
            <v>0</v>
          </cell>
          <cell r="AT648">
            <v>1</v>
          </cell>
          <cell r="AU648">
            <v>0</v>
          </cell>
          <cell r="AV648">
            <v>1</v>
          </cell>
          <cell r="AW648">
            <v>1</v>
          </cell>
          <cell r="AX648">
            <v>1</v>
          </cell>
          <cell r="AY648">
            <v>0</v>
          </cell>
          <cell r="AZ648">
            <v>0</v>
          </cell>
          <cell r="BF648">
            <v>0</v>
          </cell>
          <cell r="BG648">
            <v>0</v>
          </cell>
          <cell r="BH648">
            <v>0</v>
          </cell>
          <cell r="BI648">
            <v>0</v>
          </cell>
          <cell r="BJ648">
            <v>0</v>
          </cell>
          <cell r="BK648">
            <v>0</v>
          </cell>
          <cell r="BL648">
            <v>0</v>
          </cell>
        </row>
        <row r="649">
          <cell r="AH649">
            <v>33</v>
          </cell>
          <cell r="AI649">
            <v>12</v>
          </cell>
          <cell r="AJ649">
            <v>20</v>
          </cell>
          <cell r="AK649">
            <v>27</v>
          </cell>
          <cell r="AL649">
            <v>30</v>
          </cell>
          <cell r="AM649">
            <v>3</v>
          </cell>
          <cell r="AN649">
            <v>0</v>
          </cell>
          <cell r="AT649">
            <v>18</v>
          </cell>
          <cell r="AU649">
            <v>8</v>
          </cell>
          <cell r="AV649">
            <v>13</v>
          </cell>
          <cell r="AW649">
            <v>13</v>
          </cell>
          <cell r="AX649">
            <v>15</v>
          </cell>
          <cell r="AY649">
            <v>3</v>
          </cell>
          <cell r="AZ649">
            <v>0</v>
          </cell>
          <cell r="BF649">
            <v>20</v>
          </cell>
          <cell r="BG649">
            <v>5</v>
          </cell>
          <cell r="BH649">
            <v>9</v>
          </cell>
          <cell r="BI649">
            <v>12</v>
          </cell>
          <cell r="BJ649">
            <v>15</v>
          </cell>
          <cell r="BK649">
            <v>5</v>
          </cell>
          <cell r="BL649">
            <v>0</v>
          </cell>
        </row>
        <row r="650">
          <cell r="AH650">
            <v>3</v>
          </cell>
          <cell r="AI650">
            <v>0</v>
          </cell>
          <cell r="AJ650">
            <v>0</v>
          </cell>
          <cell r="AK650">
            <v>0</v>
          </cell>
          <cell r="AL650">
            <v>0</v>
          </cell>
          <cell r="AM650">
            <v>3</v>
          </cell>
          <cell r="AN650">
            <v>0</v>
          </cell>
          <cell r="AT650">
            <v>1</v>
          </cell>
          <cell r="AU650">
            <v>0</v>
          </cell>
          <cell r="AV650">
            <v>0</v>
          </cell>
          <cell r="AW650">
            <v>1</v>
          </cell>
          <cell r="AX650">
            <v>1</v>
          </cell>
          <cell r="AY650">
            <v>0</v>
          </cell>
          <cell r="AZ650">
            <v>0</v>
          </cell>
          <cell r="BF650">
            <v>1</v>
          </cell>
          <cell r="BG650">
            <v>0</v>
          </cell>
          <cell r="BH650">
            <v>0</v>
          </cell>
          <cell r="BI650">
            <v>0</v>
          </cell>
          <cell r="BJ650">
            <v>0</v>
          </cell>
          <cell r="BK650">
            <v>1</v>
          </cell>
          <cell r="BL650">
            <v>0</v>
          </cell>
        </row>
        <row r="651">
          <cell r="AH651">
            <v>2</v>
          </cell>
          <cell r="AI651">
            <v>0</v>
          </cell>
          <cell r="AJ651">
            <v>0</v>
          </cell>
          <cell r="AK651">
            <v>0</v>
          </cell>
          <cell r="AL651">
            <v>0</v>
          </cell>
          <cell r="AM651">
            <v>0</v>
          </cell>
          <cell r="AN651">
            <v>2</v>
          </cell>
          <cell r="AT651">
            <v>0</v>
          </cell>
          <cell r="AU651">
            <v>0</v>
          </cell>
          <cell r="AV651">
            <v>0</v>
          </cell>
          <cell r="AW651">
            <v>0</v>
          </cell>
          <cell r="AX651">
            <v>0</v>
          </cell>
          <cell r="AY651">
            <v>0</v>
          </cell>
          <cell r="AZ651">
            <v>0</v>
          </cell>
          <cell r="BF651">
            <v>0</v>
          </cell>
          <cell r="BG651">
            <v>0</v>
          </cell>
          <cell r="BH651">
            <v>0</v>
          </cell>
          <cell r="BI651">
            <v>0</v>
          </cell>
          <cell r="BJ651">
            <v>0</v>
          </cell>
          <cell r="BK651">
            <v>0</v>
          </cell>
          <cell r="BL651">
            <v>0</v>
          </cell>
        </row>
        <row r="652">
          <cell r="AH652">
            <v>46</v>
          </cell>
          <cell r="AI652">
            <v>30</v>
          </cell>
          <cell r="AJ652">
            <v>43</v>
          </cell>
          <cell r="AK652">
            <v>44</v>
          </cell>
          <cell r="AL652">
            <v>44</v>
          </cell>
          <cell r="AM652">
            <v>2</v>
          </cell>
          <cell r="AN652">
            <v>0</v>
          </cell>
          <cell r="AT652">
            <v>21</v>
          </cell>
          <cell r="AU652">
            <v>14</v>
          </cell>
          <cell r="AV652">
            <v>19</v>
          </cell>
          <cell r="AW652">
            <v>19</v>
          </cell>
          <cell r="AX652">
            <v>19</v>
          </cell>
          <cell r="AY652">
            <v>2</v>
          </cell>
          <cell r="AZ652">
            <v>0</v>
          </cell>
          <cell r="BF652">
            <v>16</v>
          </cell>
          <cell r="BG652">
            <v>7</v>
          </cell>
          <cell r="BH652">
            <v>12</v>
          </cell>
          <cell r="BI652">
            <v>13</v>
          </cell>
          <cell r="BJ652">
            <v>14</v>
          </cell>
          <cell r="BK652">
            <v>2</v>
          </cell>
          <cell r="BL652">
            <v>0</v>
          </cell>
        </row>
        <row r="653">
          <cell r="AH653">
            <v>21</v>
          </cell>
          <cell r="AI653">
            <v>19</v>
          </cell>
          <cell r="AJ653">
            <v>21</v>
          </cell>
          <cell r="AK653">
            <v>21</v>
          </cell>
          <cell r="AL653">
            <v>21</v>
          </cell>
          <cell r="AM653">
            <v>0</v>
          </cell>
          <cell r="AN653">
            <v>0</v>
          </cell>
          <cell r="AT653">
            <v>8</v>
          </cell>
          <cell r="AU653">
            <v>6</v>
          </cell>
          <cell r="AV653">
            <v>8</v>
          </cell>
          <cell r="AW653">
            <v>8</v>
          </cell>
          <cell r="AX653">
            <v>8</v>
          </cell>
          <cell r="AY653">
            <v>0</v>
          </cell>
          <cell r="AZ653">
            <v>0</v>
          </cell>
          <cell r="BF653">
            <v>9</v>
          </cell>
          <cell r="BG653">
            <v>6</v>
          </cell>
          <cell r="BH653">
            <v>9</v>
          </cell>
          <cell r="BI653">
            <v>9</v>
          </cell>
          <cell r="BJ653">
            <v>9</v>
          </cell>
          <cell r="BK653">
            <v>0</v>
          </cell>
          <cell r="BL653">
            <v>0</v>
          </cell>
        </row>
        <row r="654">
          <cell r="AH654">
            <v>0</v>
          </cell>
          <cell r="AI654">
            <v>0</v>
          </cell>
          <cell r="AJ654">
            <v>0</v>
          </cell>
          <cell r="AK654">
            <v>0</v>
          </cell>
          <cell r="AL654">
            <v>0</v>
          </cell>
          <cell r="AM654">
            <v>0</v>
          </cell>
          <cell r="AN654">
            <v>0</v>
          </cell>
          <cell r="AT654">
            <v>0</v>
          </cell>
          <cell r="AU654">
            <v>0</v>
          </cell>
          <cell r="AV654">
            <v>0</v>
          </cell>
          <cell r="AW654">
            <v>0</v>
          </cell>
          <cell r="AX654">
            <v>0</v>
          </cell>
          <cell r="AY654">
            <v>0</v>
          </cell>
          <cell r="AZ654">
            <v>0</v>
          </cell>
          <cell r="BF654">
            <v>0</v>
          </cell>
          <cell r="BG654">
            <v>0</v>
          </cell>
          <cell r="BH654">
            <v>0</v>
          </cell>
          <cell r="BI654">
            <v>0</v>
          </cell>
          <cell r="BJ654">
            <v>0</v>
          </cell>
          <cell r="BK654">
            <v>0</v>
          </cell>
          <cell r="BL654">
            <v>0</v>
          </cell>
        </row>
        <row r="655">
          <cell r="AH655">
            <v>0</v>
          </cell>
          <cell r="AI655">
            <v>0</v>
          </cell>
          <cell r="AJ655">
            <v>0</v>
          </cell>
          <cell r="AK655">
            <v>0</v>
          </cell>
          <cell r="AL655">
            <v>0</v>
          </cell>
          <cell r="AM655">
            <v>0</v>
          </cell>
          <cell r="AN655">
            <v>0</v>
          </cell>
          <cell r="AT655">
            <v>0</v>
          </cell>
          <cell r="AU655">
            <v>0</v>
          </cell>
          <cell r="AV655">
            <v>0</v>
          </cell>
          <cell r="AW655">
            <v>0</v>
          </cell>
          <cell r="AX655">
            <v>0</v>
          </cell>
          <cell r="AY655">
            <v>0</v>
          </cell>
          <cell r="AZ655">
            <v>0</v>
          </cell>
          <cell r="BF655">
            <v>0</v>
          </cell>
          <cell r="BG655">
            <v>0</v>
          </cell>
          <cell r="BH655">
            <v>0</v>
          </cell>
          <cell r="BI655">
            <v>0</v>
          </cell>
          <cell r="BJ655">
            <v>0</v>
          </cell>
          <cell r="BK655">
            <v>0</v>
          </cell>
          <cell r="BL655">
            <v>0</v>
          </cell>
        </row>
        <row r="656">
          <cell r="AH656">
            <v>23</v>
          </cell>
          <cell r="AI656">
            <v>11</v>
          </cell>
          <cell r="AJ656">
            <v>22</v>
          </cell>
          <cell r="AK656">
            <v>23</v>
          </cell>
          <cell r="AL656">
            <v>23</v>
          </cell>
          <cell r="AM656">
            <v>0</v>
          </cell>
          <cell r="AN656">
            <v>0</v>
          </cell>
          <cell r="AT656">
            <v>11</v>
          </cell>
          <cell r="AU656">
            <v>8</v>
          </cell>
          <cell r="AV656">
            <v>11</v>
          </cell>
          <cell r="AW656">
            <v>11</v>
          </cell>
          <cell r="AX656">
            <v>11</v>
          </cell>
          <cell r="AY656">
            <v>0</v>
          </cell>
          <cell r="AZ656">
            <v>0</v>
          </cell>
          <cell r="BF656">
            <v>6</v>
          </cell>
          <cell r="BG656">
            <v>0</v>
          </cell>
          <cell r="BH656">
            <v>2</v>
          </cell>
          <cell r="BI656">
            <v>3</v>
          </cell>
          <cell r="BJ656">
            <v>4</v>
          </cell>
          <cell r="BK656">
            <v>2</v>
          </cell>
          <cell r="BL656">
            <v>0</v>
          </cell>
        </row>
        <row r="657">
          <cell r="AH657">
            <v>2</v>
          </cell>
          <cell r="AI657">
            <v>0</v>
          </cell>
          <cell r="AJ657">
            <v>0</v>
          </cell>
          <cell r="AK657">
            <v>0</v>
          </cell>
          <cell r="AL657">
            <v>0</v>
          </cell>
          <cell r="AM657">
            <v>2</v>
          </cell>
          <cell r="AN657">
            <v>0</v>
          </cell>
          <cell r="AT657">
            <v>2</v>
          </cell>
          <cell r="AU657">
            <v>0</v>
          </cell>
          <cell r="AV657">
            <v>0</v>
          </cell>
          <cell r="AW657">
            <v>0</v>
          </cell>
          <cell r="AX657">
            <v>0</v>
          </cell>
          <cell r="AY657">
            <v>2</v>
          </cell>
          <cell r="AZ657">
            <v>0</v>
          </cell>
          <cell r="BF657">
            <v>1</v>
          </cell>
          <cell r="BG657">
            <v>1</v>
          </cell>
          <cell r="BH657">
            <v>1</v>
          </cell>
          <cell r="BI657">
            <v>1</v>
          </cell>
          <cell r="BJ657">
            <v>1</v>
          </cell>
          <cell r="BK657">
            <v>0</v>
          </cell>
          <cell r="BL657">
            <v>0</v>
          </cell>
        </row>
        <row r="658">
          <cell r="AH658">
            <v>0</v>
          </cell>
          <cell r="AI658">
            <v>0</v>
          </cell>
          <cell r="AJ658">
            <v>0</v>
          </cell>
          <cell r="AK658">
            <v>0</v>
          </cell>
          <cell r="AL658">
            <v>0</v>
          </cell>
          <cell r="AM658">
            <v>0</v>
          </cell>
          <cell r="AN658">
            <v>0</v>
          </cell>
          <cell r="AT658">
            <v>0</v>
          </cell>
          <cell r="AU658">
            <v>0</v>
          </cell>
          <cell r="AV658">
            <v>0</v>
          </cell>
          <cell r="AW658">
            <v>0</v>
          </cell>
          <cell r="AX658">
            <v>0</v>
          </cell>
          <cell r="AY658">
            <v>0</v>
          </cell>
          <cell r="AZ658">
            <v>0</v>
          </cell>
          <cell r="BF658">
            <v>0</v>
          </cell>
          <cell r="BG658">
            <v>0</v>
          </cell>
          <cell r="BH658">
            <v>0</v>
          </cell>
          <cell r="BI658">
            <v>0</v>
          </cell>
          <cell r="BJ658">
            <v>0</v>
          </cell>
          <cell r="BK658">
            <v>0</v>
          </cell>
          <cell r="BL658">
            <v>0</v>
          </cell>
        </row>
        <row r="669">
          <cell r="V669">
            <v>32130</v>
          </cell>
          <cell r="W669">
            <v>738</v>
          </cell>
          <cell r="X669">
            <v>342</v>
          </cell>
          <cell r="Y669">
            <v>4</v>
          </cell>
          <cell r="AC669">
            <v>29860</v>
          </cell>
          <cell r="AD669">
            <v>808</v>
          </cell>
          <cell r="AE669">
            <v>373</v>
          </cell>
          <cell r="AF669">
            <v>7</v>
          </cell>
          <cell r="AJ669">
            <v>26211</v>
          </cell>
          <cell r="AK669">
            <v>811</v>
          </cell>
          <cell r="AL669">
            <v>406</v>
          </cell>
          <cell r="AM669">
            <v>6</v>
          </cell>
        </row>
        <row r="670">
          <cell r="V670">
            <v>8002</v>
          </cell>
          <cell r="W670">
            <v>74</v>
          </cell>
          <cell r="X670">
            <v>74</v>
          </cell>
          <cell r="Y670">
            <v>0</v>
          </cell>
          <cell r="AC670">
            <v>8976</v>
          </cell>
          <cell r="AD670">
            <v>73</v>
          </cell>
          <cell r="AE670">
            <v>73</v>
          </cell>
          <cell r="AF670">
            <v>0</v>
          </cell>
          <cell r="AJ670">
            <v>10235</v>
          </cell>
          <cell r="AK670">
            <v>117</v>
          </cell>
          <cell r="AL670">
            <v>117</v>
          </cell>
          <cell r="AM670">
            <v>0</v>
          </cell>
        </row>
        <row r="671">
          <cell r="V671">
            <v>9249</v>
          </cell>
          <cell r="W671">
            <v>219</v>
          </cell>
          <cell r="X671">
            <v>70</v>
          </cell>
          <cell r="Y671">
            <v>2</v>
          </cell>
          <cell r="AC671">
            <v>9390</v>
          </cell>
          <cell r="AD671">
            <v>300</v>
          </cell>
          <cell r="AE671">
            <v>104</v>
          </cell>
          <cell r="AF671">
            <v>0</v>
          </cell>
          <cell r="AJ671">
            <v>8584</v>
          </cell>
          <cell r="AK671">
            <v>309</v>
          </cell>
          <cell r="AL671">
            <v>90</v>
          </cell>
          <cell r="AM671">
            <v>2</v>
          </cell>
        </row>
        <row r="672">
          <cell r="V672">
            <v>7020</v>
          </cell>
          <cell r="W672">
            <v>219</v>
          </cell>
          <cell r="X672">
            <v>93</v>
          </cell>
          <cell r="Y672">
            <v>1</v>
          </cell>
          <cell r="AC672">
            <v>5872</v>
          </cell>
          <cell r="AD672">
            <v>229</v>
          </cell>
          <cell r="AE672">
            <v>102</v>
          </cell>
          <cell r="AF672">
            <v>3</v>
          </cell>
          <cell r="AJ672">
            <v>4227</v>
          </cell>
          <cell r="AK672">
            <v>182</v>
          </cell>
          <cell r="AL672">
            <v>73</v>
          </cell>
          <cell r="AM672">
            <v>2</v>
          </cell>
        </row>
        <row r="673">
          <cell r="V673">
            <v>5819</v>
          </cell>
          <cell r="W673">
            <v>180</v>
          </cell>
          <cell r="X673">
            <v>86</v>
          </cell>
          <cell r="Y673">
            <v>1</v>
          </cell>
          <cell r="AC673">
            <v>4055</v>
          </cell>
          <cell r="AD673">
            <v>146</v>
          </cell>
          <cell r="AE673">
            <v>70</v>
          </cell>
          <cell r="AF673">
            <v>3</v>
          </cell>
          <cell r="AJ673">
            <v>2269</v>
          </cell>
          <cell r="AK673">
            <v>134</v>
          </cell>
          <cell r="AL673">
            <v>84</v>
          </cell>
          <cell r="AM673">
            <v>2</v>
          </cell>
        </row>
        <row r="674">
          <cell r="V674">
            <v>1655</v>
          </cell>
          <cell r="W674">
            <v>30</v>
          </cell>
          <cell r="X674">
            <v>14</v>
          </cell>
          <cell r="Y674">
            <v>0</v>
          </cell>
          <cell r="AC674">
            <v>1241</v>
          </cell>
          <cell r="AD674">
            <v>46</v>
          </cell>
          <cell r="AE674">
            <v>17</v>
          </cell>
          <cell r="AF674">
            <v>1</v>
          </cell>
          <cell r="AJ674">
            <v>710</v>
          </cell>
          <cell r="AK674">
            <v>52</v>
          </cell>
          <cell r="AL674">
            <v>33</v>
          </cell>
          <cell r="AM674">
            <v>0</v>
          </cell>
        </row>
        <row r="675">
          <cell r="V675">
            <v>303</v>
          </cell>
          <cell r="W675">
            <v>11</v>
          </cell>
          <cell r="X675">
            <v>4</v>
          </cell>
          <cell r="Y675">
            <v>0</v>
          </cell>
          <cell r="AC675">
            <v>232</v>
          </cell>
          <cell r="AD675">
            <v>12</v>
          </cell>
          <cell r="AE675">
            <v>7</v>
          </cell>
          <cell r="AF675">
            <v>0</v>
          </cell>
          <cell r="AJ675">
            <v>134</v>
          </cell>
          <cell r="AK675">
            <v>13</v>
          </cell>
          <cell r="AL675">
            <v>7</v>
          </cell>
          <cell r="AM675">
            <v>0</v>
          </cell>
        </row>
        <row r="676">
          <cell r="V676">
            <v>82</v>
          </cell>
          <cell r="W676">
            <v>5</v>
          </cell>
          <cell r="X676">
            <v>1</v>
          </cell>
          <cell r="Y676">
            <v>0</v>
          </cell>
          <cell r="AC676">
            <v>94</v>
          </cell>
          <cell r="AD676">
            <v>2</v>
          </cell>
          <cell r="AE676">
            <v>0</v>
          </cell>
          <cell r="AF676">
            <v>0</v>
          </cell>
          <cell r="AJ676">
            <v>52</v>
          </cell>
          <cell r="AK676">
            <v>4</v>
          </cell>
          <cell r="AL676">
            <v>2</v>
          </cell>
          <cell r="AM676">
            <v>0</v>
          </cell>
        </row>
        <row r="677">
          <cell r="V677">
            <v>5724</v>
          </cell>
          <cell r="W677">
            <v>296</v>
          </cell>
          <cell r="X677">
            <v>204</v>
          </cell>
          <cell r="Y677">
            <v>3</v>
          </cell>
          <cell r="AC677">
            <v>4705</v>
          </cell>
          <cell r="AD677">
            <v>183</v>
          </cell>
          <cell r="AE677">
            <v>117</v>
          </cell>
          <cell r="AF677">
            <v>0</v>
          </cell>
          <cell r="AJ677">
            <v>3568</v>
          </cell>
          <cell r="AK677">
            <v>141</v>
          </cell>
          <cell r="AL677">
            <v>96</v>
          </cell>
          <cell r="AM677">
            <v>0</v>
          </cell>
        </row>
        <row r="678">
          <cell r="V678">
            <v>1932</v>
          </cell>
          <cell r="W678">
            <v>56</v>
          </cell>
          <cell r="X678">
            <v>56</v>
          </cell>
          <cell r="Y678">
            <v>0</v>
          </cell>
          <cell r="AC678">
            <v>1869</v>
          </cell>
          <cell r="AD678">
            <v>39</v>
          </cell>
          <cell r="AE678">
            <v>39</v>
          </cell>
          <cell r="AF678">
            <v>0</v>
          </cell>
          <cell r="AJ678">
            <v>1708</v>
          </cell>
          <cell r="AK678">
            <v>44</v>
          </cell>
          <cell r="AL678">
            <v>44</v>
          </cell>
          <cell r="AM678">
            <v>0</v>
          </cell>
        </row>
        <row r="679">
          <cell r="V679">
            <v>1728</v>
          </cell>
          <cell r="W679">
            <v>98</v>
          </cell>
          <cell r="X679">
            <v>63</v>
          </cell>
          <cell r="Y679">
            <v>2</v>
          </cell>
          <cell r="AC679">
            <v>1459</v>
          </cell>
          <cell r="AD679">
            <v>59</v>
          </cell>
          <cell r="AE679">
            <v>29</v>
          </cell>
          <cell r="AF679">
            <v>0</v>
          </cell>
          <cell r="AJ679">
            <v>1095</v>
          </cell>
          <cell r="AK679">
            <v>32</v>
          </cell>
          <cell r="AL679">
            <v>18</v>
          </cell>
          <cell r="AM679">
            <v>0</v>
          </cell>
        </row>
        <row r="680">
          <cell r="V680">
            <v>1084</v>
          </cell>
          <cell r="W680">
            <v>72</v>
          </cell>
          <cell r="X680">
            <v>48</v>
          </cell>
          <cell r="Y680">
            <v>0</v>
          </cell>
          <cell r="AC680">
            <v>737</v>
          </cell>
          <cell r="AD680">
            <v>42</v>
          </cell>
          <cell r="AE680">
            <v>24</v>
          </cell>
          <cell r="AF680">
            <v>0</v>
          </cell>
          <cell r="AJ680">
            <v>479</v>
          </cell>
          <cell r="AK680">
            <v>33</v>
          </cell>
          <cell r="AL680">
            <v>21</v>
          </cell>
          <cell r="AM680">
            <v>0</v>
          </cell>
        </row>
        <row r="681">
          <cell r="V681">
            <v>779</v>
          </cell>
          <cell r="W681">
            <v>55</v>
          </cell>
          <cell r="X681">
            <v>27</v>
          </cell>
          <cell r="Y681">
            <v>1</v>
          </cell>
          <cell r="AC681">
            <v>514</v>
          </cell>
          <cell r="AD681">
            <v>35</v>
          </cell>
          <cell r="AE681">
            <v>20</v>
          </cell>
          <cell r="AF681">
            <v>0</v>
          </cell>
          <cell r="AJ681">
            <v>237</v>
          </cell>
          <cell r="AK681">
            <v>27</v>
          </cell>
          <cell r="AL681">
            <v>10</v>
          </cell>
          <cell r="AM681">
            <v>0</v>
          </cell>
        </row>
        <row r="682">
          <cell r="V682">
            <v>165</v>
          </cell>
          <cell r="W682">
            <v>10</v>
          </cell>
          <cell r="X682">
            <v>6</v>
          </cell>
          <cell r="Y682">
            <v>0</v>
          </cell>
          <cell r="AC682">
            <v>103</v>
          </cell>
          <cell r="AD682">
            <v>6</v>
          </cell>
          <cell r="AE682">
            <v>3</v>
          </cell>
          <cell r="AF682">
            <v>0</v>
          </cell>
          <cell r="AJ682">
            <v>45</v>
          </cell>
          <cell r="AK682">
            <v>4</v>
          </cell>
          <cell r="AL682">
            <v>2</v>
          </cell>
          <cell r="AM682">
            <v>0</v>
          </cell>
        </row>
        <row r="683">
          <cell r="V683">
            <v>29</v>
          </cell>
          <cell r="W683">
            <v>3</v>
          </cell>
          <cell r="X683">
            <v>3</v>
          </cell>
          <cell r="Y683">
            <v>0</v>
          </cell>
          <cell r="AC683">
            <v>16</v>
          </cell>
          <cell r="AD683">
            <v>2</v>
          </cell>
          <cell r="AE683">
            <v>2</v>
          </cell>
          <cell r="AF683">
            <v>0</v>
          </cell>
          <cell r="AJ683">
            <v>3</v>
          </cell>
          <cell r="AK683">
            <v>1</v>
          </cell>
          <cell r="AL683">
            <v>1</v>
          </cell>
          <cell r="AM683">
            <v>0</v>
          </cell>
        </row>
        <row r="684">
          <cell r="V684">
            <v>7</v>
          </cell>
          <cell r="W684">
            <v>2</v>
          </cell>
          <cell r="X684">
            <v>1</v>
          </cell>
          <cell r="Y684">
            <v>0</v>
          </cell>
          <cell r="AC684">
            <v>7</v>
          </cell>
          <cell r="AD684">
            <v>0</v>
          </cell>
          <cell r="AE684">
            <v>0</v>
          </cell>
          <cell r="AF684">
            <v>0</v>
          </cell>
          <cell r="AJ684">
            <v>1</v>
          </cell>
          <cell r="AK684">
            <v>0</v>
          </cell>
          <cell r="AL684">
            <v>0</v>
          </cell>
          <cell r="AM684">
            <v>0</v>
          </cell>
        </row>
        <row r="685">
          <cell r="V685">
            <v>228940</v>
          </cell>
          <cell r="W685">
            <v>10944</v>
          </cell>
          <cell r="X685">
            <v>7303</v>
          </cell>
          <cell r="Y685">
            <v>28</v>
          </cell>
          <cell r="AC685">
            <v>253039</v>
          </cell>
          <cell r="AD685">
            <v>13536</v>
          </cell>
          <cell r="AE685">
            <v>10038</v>
          </cell>
          <cell r="AF685">
            <v>88</v>
          </cell>
          <cell r="AJ685">
            <v>272930</v>
          </cell>
          <cell r="AK685">
            <v>15618</v>
          </cell>
          <cell r="AL685">
            <v>12441</v>
          </cell>
          <cell r="AM685">
            <v>101</v>
          </cell>
        </row>
        <row r="686">
          <cell r="V686">
            <v>125484</v>
          </cell>
          <cell r="W686">
            <v>4526</v>
          </cell>
          <cell r="X686">
            <v>4526</v>
          </cell>
          <cell r="Y686">
            <v>0</v>
          </cell>
          <cell r="AC686">
            <v>147531</v>
          </cell>
          <cell r="AD686">
            <v>7311</v>
          </cell>
          <cell r="AE686">
            <v>7311</v>
          </cell>
          <cell r="AF686">
            <v>0</v>
          </cell>
          <cell r="AJ686">
            <v>173853</v>
          </cell>
          <cell r="AK686">
            <v>8865</v>
          </cell>
          <cell r="AL686">
            <v>8865</v>
          </cell>
          <cell r="AM686">
            <v>0</v>
          </cell>
        </row>
        <row r="687">
          <cell r="V687">
            <v>46398</v>
          </cell>
          <cell r="W687">
            <v>3093</v>
          </cell>
          <cell r="X687">
            <v>1279</v>
          </cell>
          <cell r="Y687">
            <v>18</v>
          </cell>
          <cell r="AC687">
            <v>50111</v>
          </cell>
          <cell r="AD687">
            <v>3017</v>
          </cell>
          <cell r="AE687">
            <v>1255</v>
          </cell>
          <cell r="AF687">
            <v>44</v>
          </cell>
          <cell r="AJ687">
            <v>50885</v>
          </cell>
          <cell r="AK687">
            <v>3399</v>
          </cell>
          <cell r="AL687">
            <v>1712</v>
          </cell>
          <cell r="AM687">
            <v>39</v>
          </cell>
        </row>
        <row r="688">
          <cell r="V688">
            <v>31525</v>
          </cell>
          <cell r="W688">
            <v>1825</v>
          </cell>
          <cell r="X688">
            <v>827</v>
          </cell>
          <cell r="Y688">
            <v>8</v>
          </cell>
          <cell r="AC688">
            <v>31317</v>
          </cell>
          <cell r="AD688">
            <v>1758</v>
          </cell>
          <cell r="AE688">
            <v>787</v>
          </cell>
          <cell r="AF688">
            <v>33</v>
          </cell>
          <cell r="AJ688">
            <v>28195</v>
          </cell>
          <cell r="AK688">
            <v>1816</v>
          </cell>
          <cell r="AL688">
            <v>995</v>
          </cell>
          <cell r="AM688">
            <v>28</v>
          </cell>
        </row>
        <row r="689">
          <cell r="V689">
            <v>19596</v>
          </cell>
          <cell r="W689">
            <v>1037</v>
          </cell>
          <cell r="X689">
            <v>458</v>
          </cell>
          <cell r="Y689">
            <v>0</v>
          </cell>
          <cell r="AC689">
            <v>18310</v>
          </cell>
          <cell r="AD689">
            <v>990</v>
          </cell>
          <cell r="AE689">
            <v>460</v>
          </cell>
          <cell r="AF689">
            <v>7</v>
          </cell>
          <cell r="AJ689">
            <v>15297</v>
          </cell>
          <cell r="AK689">
            <v>1039</v>
          </cell>
          <cell r="AL689">
            <v>595</v>
          </cell>
          <cell r="AM689">
            <v>22</v>
          </cell>
        </row>
        <row r="690">
          <cell r="V690">
            <v>4546</v>
          </cell>
          <cell r="W690">
            <v>300</v>
          </cell>
          <cell r="X690">
            <v>145</v>
          </cell>
          <cell r="Y690">
            <v>0</v>
          </cell>
          <cell r="AC690">
            <v>4484</v>
          </cell>
          <cell r="AD690">
            <v>320</v>
          </cell>
          <cell r="AE690">
            <v>155</v>
          </cell>
          <cell r="AF690">
            <v>2</v>
          </cell>
          <cell r="AJ690">
            <v>3677</v>
          </cell>
          <cell r="AK690">
            <v>363</v>
          </cell>
          <cell r="AL690">
            <v>191</v>
          </cell>
          <cell r="AM690">
            <v>12</v>
          </cell>
        </row>
        <row r="691">
          <cell r="V691">
            <v>1011</v>
          </cell>
          <cell r="W691">
            <v>111</v>
          </cell>
          <cell r="X691">
            <v>42</v>
          </cell>
          <cell r="Y691">
            <v>2</v>
          </cell>
          <cell r="AC691">
            <v>916</v>
          </cell>
          <cell r="AD691">
            <v>88</v>
          </cell>
          <cell r="AE691">
            <v>39</v>
          </cell>
          <cell r="AF691">
            <v>0</v>
          </cell>
          <cell r="AJ691">
            <v>727</v>
          </cell>
          <cell r="AK691">
            <v>87</v>
          </cell>
          <cell r="AL691">
            <v>52</v>
          </cell>
          <cell r="AM691">
            <v>0</v>
          </cell>
        </row>
        <row r="692">
          <cell r="V692">
            <v>380</v>
          </cell>
          <cell r="W692">
            <v>52</v>
          </cell>
          <cell r="X692">
            <v>26</v>
          </cell>
          <cell r="Y692">
            <v>0</v>
          </cell>
          <cell r="AC692">
            <v>370</v>
          </cell>
          <cell r="AD692">
            <v>52</v>
          </cell>
          <cell r="AE692">
            <v>31</v>
          </cell>
          <cell r="AF692">
            <v>2</v>
          </cell>
          <cell r="AJ692">
            <v>296</v>
          </cell>
          <cell r="AK692">
            <v>49</v>
          </cell>
          <cell r="AL692">
            <v>31</v>
          </cell>
          <cell r="AM692">
            <v>0</v>
          </cell>
        </row>
        <row r="693">
          <cell r="V693">
            <v>32020</v>
          </cell>
          <cell r="W693">
            <v>2381</v>
          </cell>
          <cell r="X693">
            <v>2092</v>
          </cell>
          <cell r="Y693">
            <v>7</v>
          </cell>
          <cell r="AC693">
            <v>27116</v>
          </cell>
          <cell r="AD693">
            <v>2286</v>
          </cell>
          <cell r="AE693">
            <v>2081</v>
          </cell>
          <cell r="AF693">
            <v>5</v>
          </cell>
          <cell r="AJ693">
            <v>32542</v>
          </cell>
          <cell r="AK693">
            <v>3957</v>
          </cell>
          <cell r="AL693">
            <v>3776</v>
          </cell>
          <cell r="AM693">
            <v>2</v>
          </cell>
        </row>
        <row r="694">
          <cell r="V694">
            <v>15919</v>
          </cell>
          <cell r="W694">
            <v>1565</v>
          </cell>
          <cell r="X694">
            <v>1565</v>
          </cell>
          <cell r="Y694">
            <v>0</v>
          </cell>
          <cell r="AC694">
            <v>15977</v>
          </cell>
          <cell r="AD694">
            <v>1776</v>
          </cell>
          <cell r="AE694">
            <v>1776</v>
          </cell>
          <cell r="AF694">
            <v>0</v>
          </cell>
          <cell r="AJ694">
            <v>23166</v>
          </cell>
          <cell r="AK694">
            <v>3387</v>
          </cell>
          <cell r="AL694">
            <v>3387</v>
          </cell>
          <cell r="AM694">
            <v>0</v>
          </cell>
        </row>
        <row r="695">
          <cell r="V695">
            <v>5219</v>
          </cell>
          <cell r="W695">
            <v>360</v>
          </cell>
          <cell r="X695">
            <v>239</v>
          </cell>
          <cell r="Y695">
            <v>5</v>
          </cell>
          <cell r="AC695">
            <v>3928</v>
          </cell>
          <cell r="AD695">
            <v>212</v>
          </cell>
          <cell r="AE695">
            <v>136</v>
          </cell>
          <cell r="AF695">
            <v>4</v>
          </cell>
          <cell r="AJ695">
            <v>3811</v>
          </cell>
          <cell r="AK695">
            <v>280</v>
          </cell>
          <cell r="AL695">
            <v>191</v>
          </cell>
          <cell r="AM695">
            <v>0</v>
          </cell>
        </row>
        <row r="696">
          <cell r="V696">
            <v>4850</v>
          </cell>
          <cell r="W696">
            <v>235</v>
          </cell>
          <cell r="X696">
            <v>152</v>
          </cell>
          <cell r="Y696">
            <v>2</v>
          </cell>
          <cell r="AC696">
            <v>3426</v>
          </cell>
          <cell r="AD696">
            <v>167</v>
          </cell>
          <cell r="AE696">
            <v>96</v>
          </cell>
          <cell r="AF696">
            <v>0</v>
          </cell>
          <cell r="AJ696">
            <v>2791</v>
          </cell>
          <cell r="AK696">
            <v>166</v>
          </cell>
          <cell r="AL696">
            <v>116</v>
          </cell>
          <cell r="AM696">
            <v>1</v>
          </cell>
        </row>
        <row r="697">
          <cell r="V697">
            <v>4718</v>
          </cell>
          <cell r="W697">
            <v>163</v>
          </cell>
          <cell r="X697">
            <v>106</v>
          </cell>
          <cell r="Y697">
            <v>0</v>
          </cell>
          <cell r="AC697">
            <v>2926</v>
          </cell>
          <cell r="AD697">
            <v>101</v>
          </cell>
          <cell r="AE697">
            <v>55</v>
          </cell>
          <cell r="AF697">
            <v>1</v>
          </cell>
          <cell r="AJ697">
            <v>2148</v>
          </cell>
          <cell r="AK697">
            <v>101</v>
          </cell>
          <cell r="AL697">
            <v>68</v>
          </cell>
          <cell r="AM697">
            <v>1</v>
          </cell>
        </row>
        <row r="698">
          <cell r="V698">
            <v>1128</v>
          </cell>
          <cell r="W698">
            <v>38</v>
          </cell>
          <cell r="X698">
            <v>22</v>
          </cell>
          <cell r="Y698">
            <v>0</v>
          </cell>
          <cell r="AC698">
            <v>737</v>
          </cell>
          <cell r="AD698">
            <v>21</v>
          </cell>
          <cell r="AE698">
            <v>13</v>
          </cell>
          <cell r="AF698">
            <v>0</v>
          </cell>
          <cell r="AJ698">
            <v>514</v>
          </cell>
          <cell r="AK698">
            <v>19</v>
          </cell>
          <cell r="AL698">
            <v>12</v>
          </cell>
          <cell r="AM698">
            <v>0</v>
          </cell>
        </row>
        <row r="699">
          <cell r="V699">
            <v>140</v>
          </cell>
          <cell r="W699">
            <v>12</v>
          </cell>
          <cell r="X699">
            <v>6</v>
          </cell>
          <cell r="Y699">
            <v>0</v>
          </cell>
          <cell r="AC699">
            <v>101</v>
          </cell>
          <cell r="AD699">
            <v>5</v>
          </cell>
          <cell r="AE699">
            <v>2</v>
          </cell>
          <cell r="AF699">
            <v>0</v>
          </cell>
          <cell r="AJ699">
            <v>96</v>
          </cell>
          <cell r="AK699">
            <v>2</v>
          </cell>
          <cell r="AL699">
            <v>1</v>
          </cell>
          <cell r="AM699">
            <v>0</v>
          </cell>
        </row>
        <row r="700">
          <cell r="V700">
            <v>46</v>
          </cell>
          <cell r="W700">
            <v>8</v>
          </cell>
          <cell r="X700">
            <v>2</v>
          </cell>
          <cell r="Y700">
            <v>0</v>
          </cell>
          <cell r="AC700">
            <v>21</v>
          </cell>
          <cell r="AD700">
            <v>4</v>
          </cell>
          <cell r="AE700">
            <v>3</v>
          </cell>
          <cell r="AF700">
            <v>0</v>
          </cell>
          <cell r="AJ700">
            <v>16</v>
          </cell>
          <cell r="AK700">
            <v>2</v>
          </cell>
          <cell r="AL700">
            <v>1</v>
          </cell>
          <cell r="AM700">
            <v>0</v>
          </cell>
        </row>
        <row r="727">
          <cell r="H727">
            <v>312000</v>
          </cell>
        </row>
        <row r="747">
          <cell r="H747">
            <v>19200</v>
          </cell>
        </row>
        <row r="767">
          <cell r="H767">
            <v>27500</v>
          </cell>
        </row>
        <row r="787">
          <cell r="H787">
            <v>24400</v>
          </cell>
        </row>
        <row r="807">
          <cell r="H807">
            <v>18900</v>
          </cell>
        </row>
        <row r="827">
          <cell r="H827">
            <v>16600</v>
          </cell>
        </row>
        <row r="847">
          <cell r="H847">
            <v>11100</v>
          </cell>
        </row>
        <row r="867">
          <cell r="H867">
            <v>6300</v>
          </cell>
        </row>
        <row r="887">
          <cell r="H887">
            <v>27500</v>
          </cell>
        </row>
        <row r="907">
          <cell r="H907">
            <v>9300</v>
          </cell>
        </row>
        <row r="927">
          <cell r="H927">
            <v>15600</v>
          </cell>
        </row>
        <row r="947">
          <cell r="H947">
            <v>9000</v>
          </cell>
        </row>
        <row r="967">
          <cell r="H967">
            <v>25000</v>
          </cell>
        </row>
        <row r="987">
          <cell r="H987">
            <v>9300</v>
          </cell>
        </row>
        <row r="1007">
          <cell r="H1007">
            <v>9700</v>
          </cell>
        </row>
        <row r="1027">
          <cell r="H1027">
            <v>13800</v>
          </cell>
        </row>
        <row r="1047">
          <cell r="H1047">
            <v>10400</v>
          </cell>
        </row>
        <row r="1067">
          <cell r="H1067">
            <v>6300</v>
          </cell>
        </row>
        <row r="1087">
          <cell r="H1087">
            <v>10000</v>
          </cell>
        </row>
        <row r="1107">
          <cell r="H1107">
            <v>3600</v>
          </cell>
        </row>
        <row r="1127">
          <cell r="H1127">
            <v>38600</v>
          </cell>
        </row>
        <row r="1160">
          <cell r="H1160">
            <v>256300</v>
          </cell>
          <cell r="I1160">
            <v>58000</v>
          </cell>
          <cell r="J1160">
            <v>96600</v>
          </cell>
          <cell r="K1160">
            <v>73200</v>
          </cell>
          <cell r="L1160">
            <v>17200</v>
          </cell>
          <cell r="M1160">
            <v>8500</v>
          </cell>
          <cell r="N1160">
            <v>2700</v>
          </cell>
        </row>
        <row r="1161">
          <cell r="H1161">
            <v>6400</v>
          </cell>
          <cell r="I1161">
            <v>1500</v>
          </cell>
          <cell r="J1161">
            <v>2200</v>
          </cell>
          <cell r="K1161">
            <v>1500</v>
          </cell>
          <cell r="L1161">
            <v>500</v>
          </cell>
          <cell r="M1161">
            <v>500</v>
          </cell>
          <cell r="N1161">
            <v>200</v>
          </cell>
        </row>
        <row r="1162">
          <cell r="H1162">
            <v>13900</v>
          </cell>
          <cell r="I1162">
            <v>2800</v>
          </cell>
          <cell r="J1162">
            <v>5100</v>
          </cell>
          <cell r="K1162">
            <v>3400</v>
          </cell>
          <cell r="L1162">
            <v>1500</v>
          </cell>
          <cell r="M1162">
            <v>800</v>
          </cell>
          <cell r="N1162">
            <v>300</v>
          </cell>
        </row>
        <row r="1163">
          <cell r="H1163">
            <v>38500</v>
          </cell>
          <cell r="I1163">
            <v>11700</v>
          </cell>
          <cell r="J1163">
            <v>13300</v>
          </cell>
          <cell r="K1163">
            <v>8900</v>
          </cell>
          <cell r="L1163">
            <v>2500</v>
          </cell>
          <cell r="M1163">
            <v>1600</v>
          </cell>
          <cell r="N1163">
            <v>500</v>
          </cell>
        </row>
        <row r="1164">
          <cell r="H1164">
            <v>57200</v>
          </cell>
          <cell r="I1164">
            <v>17000</v>
          </cell>
          <cell r="J1164">
            <v>21700</v>
          </cell>
          <cell r="K1164">
            <v>14100</v>
          </cell>
          <cell r="L1164">
            <v>2700</v>
          </cell>
          <cell r="M1164">
            <v>1200</v>
          </cell>
          <cell r="N1164">
            <v>400</v>
          </cell>
        </row>
        <row r="1165">
          <cell r="H1165">
            <v>26500</v>
          </cell>
          <cell r="I1165">
            <v>6700</v>
          </cell>
          <cell r="J1165">
            <v>8500</v>
          </cell>
          <cell r="K1165">
            <v>8700</v>
          </cell>
          <cell r="L1165">
            <v>1700</v>
          </cell>
          <cell r="M1165">
            <v>700</v>
          </cell>
          <cell r="N1165">
            <v>200</v>
          </cell>
        </row>
        <row r="1166">
          <cell r="H1166">
            <v>28600</v>
          </cell>
          <cell r="I1166">
            <v>5100</v>
          </cell>
          <cell r="J1166">
            <v>11600</v>
          </cell>
          <cell r="K1166">
            <v>8300</v>
          </cell>
          <cell r="L1166">
            <v>2700</v>
          </cell>
          <cell r="M1166">
            <v>700</v>
          </cell>
          <cell r="N1166">
            <v>100</v>
          </cell>
        </row>
        <row r="1167">
          <cell r="H1167">
            <v>30900</v>
          </cell>
          <cell r="I1167">
            <v>3600</v>
          </cell>
          <cell r="J1167">
            <v>12600</v>
          </cell>
          <cell r="K1167">
            <v>11700</v>
          </cell>
          <cell r="L1167">
            <v>2100</v>
          </cell>
          <cell r="M1167">
            <v>700</v>
          </cell>
          <cell r="N1167">
            <v>200</v>
          </cell>
        </row>
        <row r="1168">
          <cell r="H1168">
            <v>34500</v>
          </cell>
          <cell r="I1168">
            <v>6200</v>
          </cell>
          <cell r="J1168">
            <v>14200</v>
          </cell>
          <cell r="K1168">
            <v>10700</v>
          </cell>
          <cell r="L1168">
            <v>1900</v>
          </cell>
          <cell r="M1168">
            <v>1100</v>
          </cell>
          <cell r="N1168">
            <v>300</v>
          </cell>
        </row>
        <row r="1169">
          <cell r="H1169">
            <v>8900</v>
          </cell>
          <cell r="I1169">
            <v>1500</v>
          </cell>
          <cell r="J1169">
            <v>3500</v>
          </cell>
          <cell r="K1169">
            <v>3000</v>
          </cell>
          <cell r="L1169">
            <v>600</v>
          </cell>
          <cell r="M1169">
            <v>300</v>
          </cell>
          <cell r="N1169">
            <v>100</v>
          </cell>
        </row>
      </sheetData>
      <sheetData sheetId="5">
        <row r="30">
          <cell r="G30">
            <v>983817</v>
          </cell>
          <cell r="H30">
            <v>769978</v>
          </cell>
          <cell r="K30">
            <v>332516</v>
          </cell>
          <cell r="L30">
            <v>12402</v>
          </cell>
          <cell r="M30">
            <v>60161</v>
          </cell>
          <cell r="N30">
            <v>196651</v>
          </cell>
          <cell r="Y30">
            <v>3112</v>
          </cell>
          <cell r="Z30">
            <v>210727</v>
          </cell>
          <cell r="AD30">
            <v>1029481</v>
          </cell>
          <cell r="AE30">
            <v>786862</v>
          </cell>
          <cell r="AH30">
            <v>323801</v>
          </cell>
          <cell r="AI30">
            <v>14528</v>
          </cell>
          <cell r="AJ30">
            <v>71022</v>
          </cell>
          <cell r="AK30">
            <v>186401</v>
          </cell>
          <cell r="AV30">
            <v>4486</v>
          </cell>
          <cell r="AW30">
            <v>238133</v>
          </cell>
          <cell r="BA30">
            <v>1086715</v>
          </cell>
          <cell r="BB30">
            <v>796625</v>
          </cell>
          <cell r="BE30">
            <v>319369</v>
          </cell>
          <cell r="BF30">
            <v>15866</v>
          </cell>
          <cell r="BG30">
            <v>80724</v>
          </cell>
          <cell r="BH30">
            <v>169051</v>
          </cell>
          <cell r="BS30">
            <v>9474</v>
          </cell>
          <cell r="BT30">
            <v>279780</v>
          </cell>
          <cell r="BX30">
            <v>1122443</v>
          </cell>
          <cell r="BZ30">
            <v>101392</v>
          </cell>
          <cell r="CC30">
            <v>179955</v>
          </cell>
          <cell r="CF30">
            <v>221042</v>
          </cell>
          <cell r="CI30">
            <v>263854</v>
          </cell>
          <cell r="CS30">
            <v>1181598</v>
          </cell>
          <cell r="CT30">
            <v>90555</v>
          </cell>
          <cell r="CU30">
            <v>165033</v>
          </cell>
          <cell r="CV30">
            <v>202936</v>
          </cell>
          <cell r="CW30">
            <v>241624</v>
          </cell>
        </row>
        <row r="34">
          <cell r="BX34">
            <v>313791</v>
          </cell>
          <cell r="BZ34">
            <v>75100</v>
          </cell>
          <cell r="CB34">
            <v>98561</v>
          </cell>
          <cell r="CF34">
            <v>149493</v>
          </cell>
          <cell r="CI34">
            <v>172553</v>
          </cell>
          <cell r="CS34">
            <v>308921</v>
          </cell>
          <cell r="CT34">
            <v>71454</v>
          </cell>
          <cell r="CU34">
            <v>122938</v>
          </cell>
          <cell r="CV34">
            <v>147061</v>
          </cell>
          <cell r="CW34">
            <v>170124</v>
          </cell>
        </row>
        <row r="35">
          <cell r="BX35">
            <v>17095</v>
          </cell>
          <cell r="BZ35">
            <v>209</v>
          </cell>
          <cell r="CB35">
            <v>248</v>
          </cell>
          <cell r="CF35">
            <v>1658</v>
          </cell>
          <cell r="CI35">
            <v>2578</v>
          </cell>
          <cell r="CS35">
            <v>18395</v>
          </cell>
          <cell r="CT35">
            <v>268</v>
          </cell>
          <cell r="CU35">
            <v>950</v>
          </cell>
          <cell r="CV35">
            <v>1534</v>
          </cell>
          <cell r="CW35">
            <v>2392</v>
          </cell>
        </row>
        <row r="36">
          <cell r="BX36">
            <v>84839</v>
          </cell>
          <cell r="BZ36">
            <v>4041</v>
          </cell>
          <cell r="CB36">
            <v>4771</v>
          </cell>
          <cell r="CF36">
            <v>16272</v>
          </cell>
          <cell r="CI36">
            <v>22037</v>
          </cell>
          <cell r="CS36">
            <v>91145</v>
          </cell>
          <cell r="CT36">
            <v>4136</v>
          </cell>
          <cell r="CU36">
            <v>11421</v>
          </cell>
          <cell r="CV36">
            <v>16192</v>
          </cell>
          <cell r="CW36">
            <v>21661</v>
          </cell>
        </row>
        <row r="37">
          <cell r="BX37">
            <v>146359</v>
          </cell>
          <cell r="BZ37">
            <v>21656</v>
          </cell>
          <cell r="CB37">
            <v>28302</v>
          </cell>
          <cell r="CF37">
            <v>52610</v>
          </cell>
          <cell r="CI37">
            <v>64749</v>
          </cell>
          <cell r="CS37">
            <v>119582</v>
          </cell>
          <cell r="CT37">
            <v>14307</v>
          </cell>
          <cell r="CU37">
            <v>29015</v>
          </cell>
          <cell r="CV37">
            <v>37246</v>
          </cell>
          <cell r="CW37">
            <v>46273</v>
          </cell>
        </row>
        <row r="38">
          <cell r="G38">
            <v>129241</v>
          </cell>
          <cell r="H38">
            <v>129241</v>
          </cell>
          <cell r="K38">
            <v>84667</v>
          </cell>
          <cell r="L38">
            <v>301</v>
          </cell>
          <cell r="M38">
            <v>3815</v>
          </cell>
          <cell r="N38">
            <v>40458</v>
          </cell>
          <cell r="Y38">
            <v>0</v>
          </cell>
          <cell r="Z38">
            <v>0</v>
          </cell>
          <cell r="BA38">
            <v>112908</v>
          </cell>
          <cell r="BB38">
            <v>112452</v>
          </cell>
          <cell r="BE38">
            <v>79769</v>
          </cell>
          <cell r="BF38">
            <v>310</v>
          </cell>
          <cell r="BG38">
            <v>4520</v>
          </cell>
          <cell r="BH38">
            <v>27853</v>
          </cell>
          <cell r="BS38">
            <v>454</v>
          </cell>
          <cell r="BT38">
            <v>2</v>
          </cell>
        </row>
        <row r="39">
          <cell r="G39">
            <v>221775</v>
          </cell>
          <cell r="K39">
            <v>135828</v>
          </cell>
          <cell r="L39">
            <v>1069</v>
          </cell>
          <cell r="M39">
            <v>9676</v>
          </cell>
          <cell r="N39">
            <v>75201</v>
          </cell>
          <cell r="Y39">
            <v>0</v>
          </cell>
          <cell r="AD39">
            <v>122390</v>
          </cell>
          <cell r="AE39">
            <v>122390</v>
          </cell>
          <cell r="AH39">
            <v>82500</v>
          </cell>
          <cell r="AI39">
            <v>378</v>
          </cell>
          <cell r="AJ39">
            <v>4748</v>
          </cell>
          <cell r="AK39">
            <v>34764</v>
          </cell>
          <cell r="AV39">
            <v>0</v>
          </cell>
          <cell r="AW39">
            <v>0</v>
          </cell>
          <cell r="BA39">
            <v>199463</v>
          </cell>
          <cell r="BB39">
            <v>198565</v>
          </cell>
          <cell r="BE39">
            <v>131101</v>
          </cell>
          <cell r="BF39">
            <v>1268</v>
          </cell>
          <cell r="BG39">
            <v>13071</v>
          </cell>
          <cell r="BH39">
            <v>53125</v>
          </cell>
          <cell r="BS39">
            <v>887</v>
          </cell>
          <cell r="BT39">
            <v>11</v>
          </cell>
        </row>
        <row r="40">
          <cell r="G40">
            <v>272336</v>
          </cell>
          <cell r="K40">
            <v>163217</v>
          </cell>
          <cell r="L40">
            <v>1677</v>
          </cell>
          <cell r="M40">
            <v>13337</v>
          </cell>
          <cell r="N40">
            <v>94097</v>
          </cell>
          <cell r="Y40">
            <v>0</v>
          </cell>
          <cell r="AD40">
            <v>210863</v>
          </cell>
          <cell r="AH40">
            <v>132349</v>
          </cell>
          <cell r="AI40">
            <v>1336</v>
          </cell>
          <cell r="AJ40">
            <v>12475</v>
          </cell>
          <cell r="AK40">
            <v>64703</v>
          </cell>
          <cell r="AV40">
            <v>0</v>
          </cell>
          <cell r="BA40">
            <v>242465</v>
          </cell>
          <cell r="BB40">
            <v>241325</v>
          </cell>
          <cell r="BE40">
            <v>154248</v>
          </cell>
          <cell r="BF40">
            <v>2006</v>
          </cell>
          <cell r="BG40">
            <v>18172</v>
          </cell>
          <cell r="BH40">
            <v>66899</v>
          </cell>
          <cell r="BS40">
            <v>1121</v>
          </cell>
          <cell r="BT40">
            <v>19</v>
          </cell>
        </row>
        <row r="41">
          <cell r="G41">
            <v>325554</v>
          </cell>
          <cell r="K41">
            <v>192144</v>
          </cell>
          <cell r="L41">
            <v>2547</v>
          </cell>
          <cell r="M41">
            <v>17501</v>
          </cell>
          <cell r="N41">
            <v>113082</v>
          </cell>
          <cell r="Y41">
            <v>2</v>
          </cell>
          <cell r="AD41">
            <v>254700</v>
          </cell>
          <cell r="AH41">
            <v>155647</v>
          </cell>
          <cell r="AI41">
            <v>2006</v>
          </cell>
          <cell r="AJ41">
            <v>16558</v>
          </cell>
          <cell r="AK41">
            <v>80486</v>
          </cell>
          <cell r="AV41">
            <v>0</v>
          </cell>
          <cell r="BA41">
            <v>285024</v>
          </cell>
          <cell r="BB41">
            <v>283267</v>
          </cell>
          <cell r="BE41">
            <v>176171</v>
          </cell>
          <cell r="BF41">
            <v>2928</v>
          </cell>
          <cell r="BG41">
            <v>23390</v>
          </cell>
          <cell r="BH41">
            <v>80766</v>
          </cell>
          <cell r="BS41">
            <v>1394</v>
          </cell>
          <cell r="BT41">
            <v>363</v>
          </cell>
        </row>
        <row r="42">
          <cell r="AD42">
            <v>301319</v>
          </cell>
          <cell r="AH42">
            <v>179970</v>
          </cell>
          <cell r="AI42">
            <v>2905</v>
          </cell>
          <cell r="AJ42">
            <v>21109</v>
          </cell>
          <cell r="AK42">
            <v>97108</v>
          </cell>
          <cell r="AV42">
            <v>4</v>
          </cell>
        </row>
        <row r="60">
          <cell r="BX60">
            <v>9445</v>
          </cell>
          <cell r="BZ60">
            <v>386</v>
          </cell>
          <cell r="CB60">
            <v>498</v>
          </cell>
          <cell r="CF60">
            <v>1007</v>
          </cell>
          <cell r="CI60">
            <v>1265</v>
          </cell>
          <cell r="CS60">
            <v>10074</v>
          </cell>
          <cell r="CT60">
            <v>390</v>
          </cell>
          <cell r="CU60">
            <v>709</v>
          </cell>
          <cell r="CV60">
            <v>900</v>
          </cell>
          <cell r="CW60">
            <v>1102</v>
          </cell>
        </row>
        <row r="62">
          <cell r="BX62">
            <v>3965</v>
          </cell>
          <cell r="BZ62">
            <v>0</v>
          </cell>
          <cell r="CB62">
            <v>0</v>
          </cell>
          <cell r="CF62">
            <v>0</v>
          </cell>
          <cell r="CI62">
            <v>0</v>
          </cell>
          <cell r="CS62">
            <v>1943</v>
          </cell>
          <cell r="CT62">
            <v>0</v>
          </cell>
          <cell r="CU62">
            <v>0</v>
          </cell>
          <cell r="CV62">
            <v>0</v>
          </cell>
          <cell r="CW62">
            <v>0</v>
          </cell>
        </row>
        <row r="89">
          <cell r="G89">
            <v>16018</v>
          </cell>
          <cell r="K89">
            <v>1949</v>
          </cell>
          <cell r="N89">
            <v>5080</v>
          </cell>
          <cell r="S89">
            <v>17417</v>
          </cell>
          <cell r="W89">
            <v>1962</v>
          </cell>
          <cell r="Z89">
            <v>4754</v>
          </cell>
          <cell r="AE89">
            <v>17945</v>
          </cell>
          <cell r="AF89">
            <v>12759</v>
          </cell>
          <cell r="AI89">
            <v>5414</v>
          </cell>
          <cell r="AJ89">
            <v>268</v>
          </cell>
          <cell r="AK89">
            <v>1328</v>
          </cell>
          <cell r="AL89">
            <v>2405</v>
          </cell>
          <cell r="AW89">
            <v>186</v>
          </cell>
          <cell r="AX89">
            <v>4990</v>
          </cell>
          <cell r="BB89">
            <v>18772</v>
          </cell>
          <cell r="BD89">
            <v>1772</v>
          </cell>
          <cell r="BG89">
            <v>3058</v>
          </cell>
          <cell r="BJ89">
            <v>3697</v>
          </cell>
          <cell r="BM89">
            <v>4379</v>
          </cell>
          <cell r="BW89">
            <v>20188</v>
          </cell>
          <cell r="BX89">
            <v>1652</v>
          </cell>
          <cell r="BY89">
            <v>2993</v>
          </cell>
          <cell r="BZ89">
            <v>3618</v>
          </cell>
          <cell r="CA89">
            <v>4222</v>
          </cell>
        </row>
        <row r="90">
          <cell r="G90">
            <v>11952</v>
          </cell>
          <cell r="K90">
            <v>1949</v>
          </cell>
          <cell r="N90">
            <v>5078</v>
          </cell>
          <cell r="S90">
            <v>12500</v>
          </cell>
          <cell r="W90">
            <v>1962</v>
          </cell>
          <cell r="Z90">
            <v>4749</v>
          </cell>
        </row>
        <row r="93">
          <cell r="G93">
            <v>5580</v>
          </cell>
          <cell r="K93">
            <v>1292</v>
          </cell>
          <cell r="N93">
            <v>3203</v>
          </cell>
          <cell r="S93">
            <v>5371</v>
          </cell>
          <cell r="W93">
            <v>1354</v>
          </cell>
          <cell r="Z93">
            <v>2929</v>
          </cell>
          <cell r="BB93">
            <v>5323</v>
          </cell>
          <cell r="BD93">
            <v>1357</v>
          </cell>
          <cell r="BG93">
            <v>2204</v>
          </cell>
          <cell r="BJ93">
            <v>2578</v>
          </cell>
          <cell r="BM93">
            <v>2964</v>
          </cell>
          <cell r="BW93">
            <v>5350</v>
          </cell>
          <cell r="BX93">
            <v>1338</v>
          </cell>
          <cell r="BY93">
            <v>2306</v>
          </cell>
          <cell r="BZ93">
            <v>2705</v>
          </cell>
          <cell r="CA93">
            <v>3062</v>
          </cell>
        </row>
        <row r="94">
          <cell r="G94">
            <v>191</v>
          </cell>
          <cell r="K94">
            <v>6</v>
          </cell>
          <cell r="N94">
            <v>41</v>
          </cell>
          <cell r="S94">
            <v>258</v>
          </cell>
          <cell r="W94">
            <v>6</v>
          </cell>
          <cell r="Z94">
            <v>66</v>
          </cell>
          <cell r="BB94">
            <v>289</v>
          </cell>
          <cell r="BD94">
            <v>4</v>
          </cell>
          <cell r="BG94">
            <v>22</v>
          </cell>
          <cell r="BJ94">
            <v>36</v>
          </cell>
          <cell r="BM94">
            <v>51</v>
          </cell>
          <cell r="BW94">
            <v>315</v>
          </cell>
          <cell r="BX94">
            <v>5</v>
          </cell>
          <cell r="BY94">
            <v>16</v>
          </cell>
          <cell r="BZ94">
            <v>27</v>
          </cell>
          <cell r="CA94">
            <v>44</v>
          </cell>
        </row>
        <row r="95">
          <cell r="G95">
            <v>921</v>
          </cell>
          <cell r="K95">
            <v>73</v>
          </cell>
          <cell r="N95">
            <v>282</v>
          </cell>
          <cell r="S95">
            <v>1134</v>
          </cell>
          <cell r="W95">
            <v>82</v>
          </cell>
          <cell r="Z95">
            <v>379</v>
          </cell>
          <cell r="BB95">
            <v>1461</v>
          </cell>
          <cell r="BD95">
            <v>81</v>
          </cell>
          <cell r="BG95">
            <v>229</v>
          </cell>
          <cell r="BJ95">
            <v>322</v>
          </cell>
          <cell r="BM95">
            <v>418</v>
          </cell>
          <cell r="BW95">
            <v>1617</v>
          </cell>
          <cell r="BX95">
            <v>91</v>
          </cell>
          <cell r="BY95">
            <v>232</v>
          </cell>
          <cell r="BZ95">
            <v>317</v>
          </cell>
          <cell r="CA95">
            <v>408</v>
          </cell>
        </row>
        <row r="96">
          <cell r="G96">
            <v>2718</v>
          </cell>
          <cell r="K96">
            <v>578</v>
          </cell>
          <cell r="N96">
            <v>1552</v>
          </cell>
          <cell r="S96">
            <v>2655</v>
          </cell>
          <cell r="W96">
            <v>520</v>
          </cell>
          <cell r="Z96">
            <v>1375</v>
          </cell>
          <cell r="BB96">
            <v>2098</v>
          </cell>
          <cell r="BD96">
            <v>322</v>
          </cell>
          <cell r="BG96">
            <v>589</v>
          </cell>
          <cell r="BJ96">
            <v>741</v>
          </cell>
          <cell r="BM96">
            <v>913</v>
          </cell>
          <cell r="BW96">
            <v>1788</v>
          </cell>
          <cell r="BX96">
            <v>208</v>
          </cell>
          <cell r="BY96">
            <v>420</v>
          </cell>
          <cell r="BZ96">
            <v>547</v>
          </cell>
          <cell r="CA96">
            <v>682</v>
          </cell>
        </row>
        <row r="97">
          <cell r="AE97">
            <v>1817</v>
          </cell>
          <cell r="AF97">
            <v>1812</v>
          </cell>
          <cell r="AI97">
            <v>1357</v>
          </cell>
          <cell r="AJ97">
            <v>5</v>
          </cell>
          <cell r="AK97">
            <v>79</v>
          </cell>
          <cell r="AL97">
            <v>371</v>
          </cell>
          <cell r="AW97">
            <v>5</v>
          </cell>
          <cell r="AX97">
            <v>0</v>
          </cell>
        </row>
        <row r="98">
          <cell r="AE98">
            <v>3180</v>
          </cell>
          <cell r="AF98">
            <v>3166</v>
          </cell>
          <cell r="AI98">
            <v>2178</v>
          </cell>
          <cell r="AJ98">
            <v>22</v>
          </cell>
          <cell r="AK98">
            <v>232</v>
          </cell>
          <cell r="AL98">
            <v>734</v>
          </cell>
          <cell r="AW98">
            <v>14</v>
          </cell>
          <cell r="AX98">
            <v>0</v>
          </cell>
        </row>
        <row r="99">
          <cell r="AE99">
            <v>3834</v>
          </cell>
          <cell r="AF99">
            <v>3814</v>
          </cell>
          <cell r="AI99">
            <v>2544</v>
          </cell>
          <cell r="AJ99">
            <v>39</v>
          </cell>
          <cell r="AK99">
            <v>316</v>
          </cell>
          <cell r="AL99">
            <v>915</v>
          </cell>
          <cell r="AW99">
            <v>20</v>
          </cell>
          <cell r="AX99">
            <v>0</v>
          </cell>
        </row>
        <row r="100">
          <cell r="AE100">
            <v>4499</v>
          </cell>
          <cell r="AF100">
            <v>4459</v>
          </cell>
          <cell r="AI100">
            <v>2884</v>
          </cell>
          <cell r="AJ100">
            <v>51</v>
          </cell>
          <cell r="AK100">
            <v>412</v>
          </cell>
          <cell r="AL100">
            <v>1112</v>
          </cell>
          <cell r="AW100">
            <v>27</v>
          </cell>
          <cell r="AX100">
            <v>13</v>
          </cell>
        </row>
        <row r="119">
          <cell r="S119">
            <v>103</v>
          </cell>
          <cell r="W119">
            <v>0</v>
          </cell>
          <cell r="Z119">
            <v>0</v>
          </cell>
          <cell r="BB119">
            <v>187</v>
          </cell>
          <cell r="BD119">
            <v>8</v>
          </cell>
          <cell r="BG119">
            <v>14</v>
          </cell>
          <cell r="BJ119">
            <v>20</v>
          </cell>
          <cell r="BM119">
            <v>26</v>
          </cell>
          <cell r="BW119">
            <v>199</v>
          </cell>
          <cell r="BX119">
            <v>10</v>
          </cell>
          <cell r="BY119">
            <v>19</v>
          </cell>
          <cell r="BZ119">
            <v>22</v>
          </cell>
          <cell r="CA119">
            <v>26</v>
          </cell>
        </row>
        <row r="120">
          <cell r="S120">
            <v>4814</v>
          </cell>
          <cell r="W120">
            <v>0</v>
          </cell>
          <cell r="Z120">
            <v>5</v>
          </cell>
        </row>
        <row r="121">
          <cell r="BB121">
            <v>11</v>
          </cell>
          <cell r="BD121">
            <v>0</v>
          </cell>
          <cell r="BG121">
            <v>0</v>
          </cell>
          <cell r="BJ121">
            <v>0</v>
          </cell>
          <cell r="BM121">
            <v>0</v>
          </cell>
          <cell r="BW121">
            <v>45</v>
          </cell>
          <cell r="BX121">
            <v>0</v>
          </cell>
          <cell r="BY121">
            <v>0</v>
          </cell>
          <cell r="BZ121">
            <v>0</v>
          </cell>
          <cell r="CA121">
            <v>0</v>
          </cell>
        </row>
        <row r="124">
          <cell r="G124">
            <v>79</v>
          </cell>
          <cell r="K124">
            <v>0</v>
          </cell>
          <cell r="N124">
            <v>0</v>
          </cell>
        </row>
        <row r="125">
          <cell r="G125">
            <v>3987</v>
          </cell>
          <cell r="K125">
            <v>0</v>
          </cell>
          <cell r="N125">
            <v>2</v>
          </cell>
        </row>
      </sheetData>
      <sheetData sheetId="6">
        <row r="255">
          <cell r="M255">
            <v>40477</v>
          </cell>
          <cell r="P255">
            <v>41310</v>
          </cell>
          <cell r="S255">
            <v>57819</v>
          </cell>
        </row>
        <row r="256">
          <cell r="M256">
            <v>570</v>
          </cell>
          <cell r="P256">
            <v>594</v>
          </cell>
          <cell r="S256">
            <v>865</v>
          </cell>
        </row>
        <row r="280">
          <cell r="U280">
            <v>53900</v>
          </cell>
          <cell r="V280">
            <v>6533</v>
          </cell>
          <cell r="W280">
            <v>446364</v>
          </cell>
          <cell r="X280">
            <v>51013</v>
          </cell>
        </row>
        <row r="282">
          <cell r="M282">
            <v>81538</v>
          </cell>
          <cell r="P282">
            <v>69879</v>
          </cell>
        </row>
        <row r="283">
          <cell r="M283">
            <v>12805</v>
          </cell>
          <cell r="P283">
            <v>9715</v>
          </cell>
        </row>
        <row r="284">
          <cell r="M284">
            <v>422915</v>
          </cell>
          <cell r="P284">
            <v>445656</v>
          </cell>
        </row>
        <row r="285">
          <cell r="M285">
            <v>66597</v>
          </cell>
          <cell r="P285">
            <v>50261</v>
          </cell>
        </row>
        <row r="291">
          <cell r="U291">
            <v>520</v>
          </cell>
          <cell r="V291">
            <v>8565</v>
          </cell>
          <cell r="W291">
            <v>744</v>
          </cell>
        </row>
        <row r="293">
          <cell r="M293">
            <v>1016</v>
          </cell>
          <cell r="P293">
            <v>722</v>
          </cell>
        </row>
        <row r="294">
          <cell r="M294">
            <v>7888</v>
          </cell>
          <cell r="P294">
            <v>7913</v>
          </cell>
        </row>
        <row r="295">
          <cell r="M295">
            <v>969</v>
          </cell>
          <cell r="P295">
            <v>891</v>
          </cell>
        </row>
      </sheetData>
      <sheetData sheetId="7">
        <row r="23">
          <cell r="G23">
            <v>16910</v>
          </cell>
          <cell r="J23">
            <v>17750</v>
          </cell>
          <cell r="M23">
            <v>17620</v>
          </cell>
          <cell r="P23">
            <v>18910</v>
          </cell>
          <cell r="S23">
            <v>21500</v>
          </cell>
        </row>
      </sheetData>
      <sheetData sheetId="8">
        <row r="21">
          <cell r="H21">
            <v>287797</v>
          </cell>
          <cell r="I21">
            <v>262287.55837357399</v>
          </cell>
          <cell r="M21">
            <v>291644</v>
          </cell>
          <cell r="N21">
            <v>267912.12351839698</v>
          </cell>
          <cell r="R21">
            <v>311953</v>
          </cell>
          <cell r="S21">
            <v>288973.42695629899</v>
          </cell>
        </row>
        <row r="22">
          <cell r="H22">
            <v>145703</v>
          </cell>
          <cell r="I22">
            <v>135669.55837357399</v>
          </cell>
          <cell r="M22">
            <v>160145</v>
          </cell>
          <cell r="N22">
            <v>150796.12351839701</v>
          </cell>
          <cell r="R22">
            <v>191050</v>
          </cell>
          <cell r="S22">
            <v>179581.42695629899</v>
          </cell>
        </row>
        <row r="23">
          <cell r="H23">
            <v>64062</v>
          </cell>
          <cell r="I23">
            <v>60733</v>
          </cell>
          <cell r="M23">
            <v>64610</v>
          </cell>
          <cell r="N23">
            <v>60249</v>
          </cell>
          <cell r="R23">
            <v>68919</v>
          </cell>
          <cell r="S23">
            <v>64935</v>
          </cell>
        </row>
        <row r="24">
          <cell r="H24">
            <v>42183</v>
          </cell>
          <cell r="I24">
            <v>37472</v>
          </cell>
          <cell r="M24">
            <v>37356</v>
          </cell>
          <cell r="N24">
            <v>33325</v>
          </cell>
          <cell r="R24">
            <v>31420</v>
          </cell>
          <cell r="S24">
            <v>28050</v>
          </cell>
        </row>
        <row r="25">
          <cell r="H25">
            <v>26717</v>
          </cell>
          <cell r="I25">
            <v>21889</v>
          </cell>
          <cell r="M25">
            <v>22906</v>
          </cell>
          <cell r="N25">
            <v>18797</v>
          </cell>
          <cell r="R25">
            <v>16499</v>
          </cell>
          <cell r="S25">
            <v>13235</v>
          </cell>
        </row>
        <row r="26">
          <cell r="H26">
            <v>7201</v>
          </cell>
          <cell r="I26">
            <v>5480</v>
          </cell>
          <cell r="M26">
            <v>5255</v>
          </cell>
          <cell r="N26">
            <v>3854</v>
          </cell>
          <cell r="R26">
            <v>3325</v>
          </cell>
          <cell r="S26">
            <v>2642</v>
          </cell>
        </row>
        <row r="27">
          <cell r="H27">
            <v>1932</v>
          </cell>
          <cell r="I27">
            <v>1044</v>
          </cell>
          <cell r="M27">
            <v>1371</v>
          </cell>
          <cell r="N27">
            <v>891</v>
          </cell>
          <cell r="R27">
            <v>740</v>
          </cell>
          <cell r="S27">
            <v>530</v>
          </cell>
        </row>
        <row r="28">
          <cell r="H28">
            <v>30341</v>
          </cell>
          <cell r="I28">
            <v>26819.183898037401</v>
          </cell>
          <cell r="M28">
            <v>33493</v>
          </cell>
          <cell r="N28">
            <v>30189.699265810101</v>
          </cell>
          <cell r="R28">
            <v>43029</v>
          </cell>
          <cell r="S28">
            <v>39416.480518290802</v>
          </cell>
        </row>
        <row r="29">
          <cell r="H29">
            <v>25385</v>
          </cell>
          <cell r="I29">
            <v>23155.924153257602</v>
          </cell>
          <cell r="M29">
            <v>26897</v>
          </cell>
          <cell r="N29">
            <v>24922.257823136199</v>
          </cell>
          <cell r="R29">
            <v>22795</v>
          </cell>
          <cell r="S29">
            <v>21094.9615914758</v>
          </cell>
        </row>
        <row r="30">
          <cell r="H30">
            <v>7612</v>
          </cell>
          <cell r="I30">
            <v>7448.9241532576298</v>
          </cell>
          <cell r="M30">
            <v>10169</v>
          </cell>
          <cell r="N30">
            <v>10066.2578231362</v>
          </cell>
          <cell r="R30">
            <v>10619</v>
          </cell>
          <cell r="S30">
            <v>10475.9615914758</v>
          </cell>
        </row>
        <row r="31">
          <cell r="H31">
            <v>7993</v>
          </cell>
          <cell r="I31">
            <v>7716</v>
          </cell>
          <cell r="M31">
            <v>8631</v>
          </cell>
          <cell r="N31">
            <v>8106</v>
          </cell>
          <cell r="R31">
            <v>7522</v>
          </cell>
          <cell r="S31">
            <v>7102</v>
          </cell>
        </row>
        <row r="32">
          <cell r="H32">
            <v>4788</v>
          </cell>
          <cell r="I32">
            <v>4087</v>
          </cell>
          <cell r="M32">
            <v>4043</v>
          </cell>
          <cell r="N32">
            <v>3637</v>
          </cell>
          <cell r="R32">
            <v>2585</v>
          </cell>
          <cell r="S32">
            <v>2113</v>
          </cell>
        </row>
        <row r="33">
          <cell r="H33">
            <v>3804</v>
          </cell>
          <cell r="I33">
            <v>3080</v>
          </cell>
          <cell r="M33">
            <v>3123</v>
          </cell>
          <cell r="N33">
            <v>2441</v>
          </cell>
          <cell r="R33">
            <v>1701</v>
          </cell>
          <cell r="S33">
            <v>1238</v>
          </cell>
        </row>
        <row r="34">
          <cell r="H34">
            <v>944</v>
          </cell>
          <cell r="I34">
            <v>722</v>
          </cell>
          <cell r="M34">
            <v>765</v>
          </cell>
          <cell r="N34">
            <v>609</v>
          </cell>
          <cell r="R34">
            <v>337</v>
          </cell>
          <cell r="S34">
            <v>153</v>
          </cell>
        </row>
        <row r="35">
          <cell r="H35">
            <v>243</v>
          </cell>
          <cell r="I35">
            <v>102</v>
          </cell>
          <cell r="M35">
            <v>166</v>
          </cell>
          <cell r="N35">
            <v>63</v>
          </cell>
          <cell r="R35">
            <v>31</v>
          </cell>
          <cell r="S35">
            <v>13</v>
          </cell>
        </row>
        <row r="36">
          <cell r="H36">
            <v>5365</v>
          </cell>
          <cell r="I36">
            <v>5219.3302635833898</v>
          </cell>
          <cell r="M36">
            <v>6831</v>
          </cell>
          <cell r="N36">
            <v>6738.7543371351203</v>
          </cell>
          <cell r="R36">
            <v>8442</v>
          </cell>
          <cell r="S36">
            <v>8306.2541013020491</v>
          </cell>
        </row>
        <row r="37">
          <cell r="H37">
            <v>5151</v>
          </cell>
          <cell r="I37">
            <v>4703.8294685887504</v>
          </cell>
          <cell r="M37">
            <v>2955</v>
          </cell>
          <cell r="N37">
            <v>2871</v>
          </cell>
          <cell r="R37">
            <v>3413</v>
          </cell>
          <cell r="S37">
            <v>3357.9495537749799</v>
          </cell>
        </row>
        <row r="38">
          <cell r="H38">
            <v>1724</v>
          </cell>
          <cell r="I38">
            <v>1701.8294685887499</v>
          </cell>
          <cell r="M38">
            <v>1422</v>
          </cell>
          <cell r="N38">
            <v>1423</v>
          </cell>
          <cell r="R38">
            <v>1399</v>
          </cell>
          <cell r="S38">
            <v>1386.9495537749799</v>
          </cell>
        </row>
        <row r="39">
          <cell r="H39">
            <v>1797</v>
          </cell>
          <cell r="I39">
            <v>1715</v>
          </cell>
          <cell r="M39">
            <v>832</v>
          </cell>
          <cell r="N39">
            <v>824</v>
          </cell>
          <cell r="R39">
            <v>1337</v>
          </cell>
          <cell r="S39">
            <v>1312</v>
          </cell>
        </row>
        <row r="40">
          <cell r="H40">
            <v>975</v>
          </cell>
          <cell r="I40">
            <v>902</v>
          </cell>
          <cell r="M40">
            <v>411</v>
          </cell>
          <cell r="N40">
            <v>396</v>
          </cell>
          <cell r="R40">
            <v>535</v>
          </cell>
          <cell r="S40">
            <v>517</v>
          </cell>
        </row>
        <row r="41">
          <cell r="H41">
            <v>511</v>
          </cell>
          <cell r="I41">
            <v>290</v>
          </cell>
          <cell r="M41">
            <v>253</v>
          </cell>
          <cell r="N41">
            <v>206</v>
          </cell>
          <cell r="R41">
            <v>142</v>
          </cell>
          <cell r="S41">
            <v>142</v>
          </cell>
        </row>
        <row r="42">
          <cell r="H42">
            <v>138</v>
          </cell>
          <cell r="I42">
            <v>95</v>
          </cell>
          <cell r="M42">
            <v>26</v>
          </cell>
          <cell r="N42">
            <v>11</v>
          </cell>
          <cell r="R42">
            <v>0</v>
          </cell>
          <cell r="S42">
            <v>0</v>
          </cell>
        </row>
        <row r="43">
          <cell r="H43">
            <v>7</v>
          </cell>
          <cell r="I43">
            <v>0</v>
          </cell>
          <cell r="M43">
            <v>11</v>
          </cell>
          <cell r="N43">
            <v>11</v>
          </cell>
          <cell r="R43">
            <v>0</v>
          </cell>
          <cell r="S43">
            <v>0</v>
          </cell>
        </row>
        <row r="44">
          <cell r="H44">
            <v>1037</v>
          </cell>
          <cell r="I44">
            <v>1023.80726915472</v>
          </cell>
          <cell r="M44">
            <v>682</v>
          </cell>
          <cell r="N44">
            <v>682</v>
          </cell>
          <cell r="R44">
            <v>843</v>
          </cell>
          <cell r="S44">
            <v>830.49730133066305</v>
          </cell>
        </row>
        <row r="45">
          <cell r="H45">
            <v>91345</v>
          </cell>
          <cell r="I45">
            <v>83351.136271256997</v>
          </cell>
          <cell r="M45">
            <v>93782</v>
          </cell>
          <cell r="N45">
            <v>86054.622312732594</v>
          </cell>
          <cell r="R45">
            <v>98992</v>
          </cell>
          <cell r="S45">
            <v>91874.747509867404</v>
          </cell>
        </row>
        <row r="46">
          <cell r="H46">
            <v>40806</v>
          </cell>
          <cell r="I46">
            <v>38763.136271256997</v>
          </cell>
          <cell r="M46">
            <v>45327</v>
          </cell>
          <cell r="N46">
            <v>43220.622312732601</v>
          </cell>
          <cell r="R46">
            <v>56002</v>
          </cell>
          <cell r="S46">
            <v>53201.747509867397</v>
          </cell>
        </row>
        <row r="47">
          <cell r="H47">
            <v>21841</v>
          </cell>
          <cell r="I47">
            <v>20578</v>
          </cell>
          <cell r="M47">
            <v>23555</v>
          </cell>
          <cell r="N47">
            <v>21818</v>
          </cell>
          <cell r="R47">
            <v>23629</v>
          </cell>
          <cell r="S47">
            <v>21857</v>
          </cell>
        </row>
        <row r="48">
          <cell r="H48">
            <v>14610</v>
          </cell>
          <cell r="I48">
            <v>12812</v>
          </cell>
          <cell r="M48">
            <v>13618</v>
          </cell>
          <cell r="N48">
            <v>12168</v>
          </cell>
          <cell r="R48">
            <v>11463</v>
          </cell>
          <cell r="S48">
            <v>10360</v>
          </cell>
        </row>
        <row r="49">
          <cell r="H49">
            <v>9500</v>
          </cell>
          <cell r="I49">
            <v>7856</v>
          </cell>
          <cell r="M49">
            <v>8156</v>
          </cell>
          <cell r="N49">
            <v>6552</v>
          </cell>
          <cell r="R49">
            <v>5707</v>
          </cell>
          <cell r="S49">
            <v>4566</v>
          </cell>
        </row>
        <row r="50">
          <cell r="H50">
            <v>3476</v>
          </cell>
          <cell r="I50">
            <v>2709</v>
          </cell>
          <cell r="M50">
            <v>2255</v>
          </cell>
          <cell r="N50">
            <v>1636</v>
          </cell>
          <cell r="R50">
            <v>1737</v>
          </cell>
          <cell r="S50">
            <v>1482</v>
          </cell>
        </row>
        <row r="51">
          <cell r="H51">
            <v>1112</v>
          </cell>
          <cell r="I51">
            <v>633</v>
          </cell>
          <cell r="M51">
            <v>871</v>
          </cell>
          <cell r="N51">
            <v>660</v>
          </cell>
          <cell r="R51">
            <v>454</v>
          </cell>
          <cell r="S51">
            <v>408</v>
          </cell>
        </row>
        <row r="52">
          <cell r="H52">
            <v>13134</v>
          </cell>
          <cell r="I52">
            <v>12192.9124754079</v>
          </cell>
          <cell r="M52">
            <v>12623</v>
          </cell>
          <cell r="N52">
            <v>11820.798547312999</v>
          </cell>
          <cell r="R52">
            <v>15788</v>
          </cell>
          <cell r="S52">
            <v>14694.294072638</v>
          </cell>
        </row>
        <row r="53">
          <cell r="H53">
            <v>143514</v>
          </cell>
          <cell r="I53">
            <v>130311.38183007399</v>
          </cell>
          <cell r="M53">
            <v>150828</v>
          </cell>
          <cell r="N53">
            <v>138024.53079495399</v>
          </cell>
          <cell r="R53">
            <v>158015</v>
          </cell>
          <cell r="S53">
            <v>146605.121326058</v>
          </cell>
        </row>
        <row r="54">
          <cell r="H54">
            <v>82714</v>
          </cell>
          <cell r="I54">
            <v>75764.3818300735</v>
          </cell>
          <cell r="M54">
            <v>92584</v>
          </cell>
          <cell r="N54">
            <v>86094.530794954102</v>
          </cell>
          <cell r="R54">
            <v>100931</v>
          </cell>
          <cell r="S54">
            <v>94622.121326057706</v>
          </cell>
        </row>
        <row r="55">
          <cell r="H55">
            <v>29599</v>
          </cell>
          <cell r="I55">
            <v>28092</v>
          </cell>
          <cell r="M55">
            <v>29201</v>
          </cell>
          <cell r="N55">
            <v>27190</v>
          </cell>
          <cell r="R55">
            <v>33169</v>
          </cell>
          <cell r="S55">
            <v>31596</v>
          </cell>
        </row>
        <row r="56">
          <cell r="H56">
            <v>18819</v>
          </cell>
          <cell r="I56">
            <v>16826</v>
          </cell>
          <cell r="M56">
            <v>17302</v>
          </cell>
          <cell r="N56">
            <v>15363</v>
          </cell>
          <cell r="R56">
            <v>14949</v>
          </cell>
          <cell r="S56">
            <v>13321</v>
          </cell>
        </row>
        <row r="57">
          <cell r="H57">
            <v>10039</v>
          </cell>
          <cell r="I57">
            <v>8106</v>
          </cell>
          <cell r="M57">
            <v>9786</v>
          </cell>
          <cell r="N57">
            <v>8154</v>
          </cell>
          <cell r="R57">
            <v>7781</v>
          </cell>
          <cell r="S57">
            <v>6254</v>
          </cell>
        </row>
        <row r="58">
          <cell r="H58">
            <v>1942</v>
          </cell>
          <cell r="I58">
            <v>1383</v>
          </cell>
          <cell r="M58">
            <v>1717</v>
          </cell>
          <cell r="N58">
            <v>1150</v>
          </cell>
          <cell r="R58">
            <v>1012</v>
          </cell>
          <cell r="S58">
            <v>779</v>
          </cell>
        </row>
        <row r="59">
          <cell r="H59">
            <v>401</v>
          </cell>
          <cell r="I59">
            <v>140</v>
          </cell>
          <cell r="M59">
            <v>238</v>
          </cell>
          <cell r="N59">
            <v>73</v>
          </cell>
          <cell r="R59">
            <v>173</v>
          </cell>
          <cell r="S59">
            <v>33</v>
          </cell>
        </row>
        <row r="60">
          <cell r="H60">
            <v>10273</v>
          </cell>
          <cell r="I60">
            <v>7907.5539046282001</v>
          </cell>
          <cell r="M60">
            <v>12883</v>
          </cell>
          <cell r="N60">
            <v>10547.555046912499</v>
          </cell>
          <cell r="R60">
            <v>16664</v>
          </cell>
          <cell r="S60">
            <v>14436.2313879431</v>
          </cell>
        </row>
        <row r="61">
          <cell r="H61">
            <v>22402</v>
          </cell>
          <cell r="I61">
            <v>20764.386044634499</v>
          </cell>
          <cell r="M61">
            <v>17182</v>
          </cell>
          <cell r="N61">
            <v>16040.7125875736</v>
          </cell>
          <cell r="R61">
            <v>28739</v>
          </cell>
          <cell r="S61">
            <v>26039.8779486454</v>
          </cell>
        </row>
        <row r="62">
          <cell r="H62">
            <v>12847</v>
          </cell>
          <cell r="I62">
            <v>11990.386044634501</v>
          </cell>
          <cell r="M62">
            <v>10643</v>
          </cell>
          <cell r="N62">
            <v>9993.7125875736492</v>
          </cell>
          <cell r="R62">
            <v>22099</v>
          </cell>
          <cell r="S62">
            <v>19893.8779486454</v>
          </cell>
        </row>
        <row r="63">
          <cell r="H63">
            <v>2832</v>
          </cell>
          <cell r="I63">
            <v>2632</v>
          </cell>
          <cell r="M63">
            <v>2392</v>
          </cell>
          <cell r="N63">
            <v>2311</v>
          </cell>
          <cell r="R63">
            <v>3261</v>
          </cell>
          <cell r="S63">
            <v>3067</v>
          </cell>
        </row>
        <row r="64">
          <cell r="H64">
            <v>2991</v>
          </cell>
          <cell r="I64">
            <v>2846</v>
          </cell>
          <cell r="M64">
            <v>1984</v>
          </cell>
          <cell r="N64">
            <v>1761</v>
          </cell>
          <cell r="R64">
            <v>1889</v>
          </cell>
          <cell r="S64">
            <v>1739</v>
          </cell>
        </row>
        <row r="65">
          <cell r="H65">
            <v>2863</v>
          </cell>
          <cell r="I65">
            <v>2557</v>
          </cell>
          <cell r="M65">
            <v>1587</v>
          </cell>
          <cell r="N65">
            <v>1443</v>
          </cell>
          <cell r="R65">
            <v>1168</v>
          </cell>
          <cell r="S65">
            <v>1036</v>
          </cell>
        </row>
        <row r="66">
          <cell r="H66">
            <v>700</v>
          </cell>
          <cell r="I66">
            <v>570</v>
          </cell>
          <cell r="M66">
            <v>492</v>
          </cell>
          <cell r="N66">
            <v>447</v>
          </cell>
          <cell r="R66">
            <v>239</v>
          </cell>
          <cell r="S66">
            <v>229</v>
          </cell>
        </row>
        <row r="67">
          <cell r="H67">
            <v>169</v>
          </cell>
          <cell r="I67">
            <v>169</v>
          </cell>
          <cell r="M67">
            <v>85</v>
          </cell>
          <cell r="N67">
            <v>85</v>
          </cell>
          <cell r="R67">
            <v>82</v>
          </cell>
          <cell r="S67">
            <v>75</v>
          </cell>
        </row>
        <row r="68">
          <cell r="H68">
            <v>530</v>
          </cell>
          <cell r="I68">
            <v>475.579985263227</v>
          </cell>
          <cell r="M68">
            <v>475</v>
          </cell>
          <cell r="N68">
            <v>401.1344633951</v>
          </cell>
          <cell r="R68">
            <v>1293</v>
          </cell>
          <cell r="S68">
            <v>1147.7514026327201</v>
          </cell>
        </row>
        <row r="79">
          <cell r="H79">
            <v>287797</v>
          </cell>
          <cell r="I79">
            <v>150839</v>
          </cell>
          <cell r="J79">
            <v>85505.937533709599</v>
          </cell>
          <cell r="K79">
            <v>41174</v>
          </cell>
          <cell r="L79">
            <v>21397.9758512722</v>
          </cell>
          <cell r="P79">
            <v>291644</v>
          </cell>
          <cell r="Q79">
            <v>224185</v>
          </cell>
          <cell r="R79">
            <v>97160.836253938105</v>
          </cell>
          <cell r="S79">
            <v>67459</v>
          </cell>
          <cell r="T79">
            <v>22117.4100999972</v>
          </cell>
          <cell r="X79">
            <v>311953</v>
          </cell>
          <cell r="Y79">
            <v>258893</v>
          </cell>
          <cell r="Z79">
            <v>121472.178283897</v>
          </cell>
          <cell r="AA79">
            <v>53061</v>
          </cell>
          <cell r="AB79">
            <v>20754.551539087301</v>
          </cell>
        </row>
        <row r="80">
          <cell r="H80">
            <v>145703</v>
          </cell>
          <cell r="I80">
            <v>70022</v>
          </cell>
          <cell r="J80">
            <v>62332.937533709599</v>
          </cell>
          <cell r="K80">
            <v>13569</v>
          </cell>
          <cell r="L80">
            <v>10815.9758512722</v>
          </cell>
          <cell r="P80">
            <v>160145</v>
          </cell>
          <cell r="Q80">
            <v>135851</v>
          </cell>
          <cell r="R80">
            <v>72486.836253938105</v>
          </cell>
          <cell r="S80">
            <v>24295</v>
          </cell>
          <cell r="T80">
            <v>12556.4100999972</v>
          </cell>
          <cell r="X80">
            <v>191050</v>
          </cell>
          <cell r="Y80">
            <v>167856</v>
          </cell>
          <cell r="Z80">
            <v>91591.178283896996</v>
          </cell>
          <cell r="AA80">
            <v>23194</v>
          </cell>
          <cell r="AB80">
            <v>12369.551539087301</v>
          </cell>
        </row>
        <row r="81">
          <cell r="H81">
            <v>64062</v>
          </cell>
          <cell r="I81">
            <v>36245</v>
          </cell>
          <cell r="J81">
            <v>17459</v>
          </cell>
          <cell r="K81">
            <v>9783</v>
          </cell>
          <cell r="L81">
            <v>5778</v>
          </cell>
          <cell r="P81">
            <v>64610</v>
          </cell>
          <cell r="Q81">
            <v>44094</v>
          </cell>
          <cell r="R81">
            <v>17717</v>
          </cell>
          <cell r="S81">
            <v>20516</v>
          </cell>
          <cell r="T81">
            <v>5681</v>
          </cell>
          <cell r="X81">
            <v>68919</v>
          </cell>
          <cell r="Y81">
            <v>54726</v>
          </cell>
          <cell r="Z81">
            <v>24077</v>
          </cell>
          <cell r="AA81">
            <v>14193</v>
          </cell>
          <cell r="AB81">
            <v>4685</v>
          </cell>
        </row>
        <row r="82">
          <cell r="H82">
            <v>42183</v>
          </cell>
          <cell r="I82">
            <v>24600</v>
          </cell>
          <cell r="J82">
            <v>4658</v>
          </cell>
          <cell r="K82">
            <v>8049</v>
          </cell>
          <cell r="L82">
            <v>2737</v>
          </cell>
          <cell r="P82">
            <v>37356</v>
          </cell>
          <cell r="Q82">
            <v>25609</v>
          </cell>
          <cell r="R82">
            <v>5488</v>
          </cell>
          <cell r="S82">
            <v>11748</v>
          </cell>
          <cell r="T82">
            <v>2125</v>
          </cell>
          <cell r="X82">
            <v>31420</v>
          </cell>
          <cell r="Y82">
            <v>22970</v>
          </cell>
          <cell r="Z82">
            <v>4702</v>
          </cell>
          <cell r="AA82">
            <v>8450</v>
          </cell>
          <cell r="AB82">
            <v>2452</v>
          </cell>
        </row>
        <row r="83">
          <cell r="H83">
            <v>26717</v>
          </cell>
          <cell r="I83">
            <v>15924</v>
          </cell>
          <cell r="J83">
            <v>1020</v>
          </cell>
          <cell r="K83">
            <v>6211</v>
          </cell>
          <cell r="L83">
            <v>1583</v>
          </cell>
          <cell r="P83">
            <v>22906</v>
          </cell>
          <cell r="Q83">
            <v>15274</v>
          </cell>
          <cell r="R83">
            <v>1234</v>
          </cell>
          <cell r="S83">
            <v>7632</v>
          </cell>
          <cell r="T83">
            <v>1271</v>
          </cell>
          <cell r="X83">
            <v>16499</v>
          </cell>
          <cell r="Y83">
            <v>11357</v>
          </cell>
          <cell r="Z83">
            <v>1010</v>
          </cell>
          <cell r="AA83">
            <v>5142</v>
          </cell>
          <cell r="AB83">
            <v>922</v>
          </cell>
        </row>
        <row r="84">
          <cell r="H84">
            <v>7201</v>
          </cell>
          <cell r="I84">
            <v>3475</v>
          </cell>
          <cell r="J84">
            <v>36</v>
          </cell>
          <cell r="K84">
            <v>2577</v>
          </cell>
          <cell r="L84">
            <v>415</v>
          </cell>
          <cell r="P84">
            <v>5255</v>
          </cell>
          <cell r="Q84">
            <v>2963</v>
          </cell>
          <cell r="R84">
            <v>216</v>
          </cell>
          <cell r="S84">
            <v>2292</v>
          </cell>
          <cell r="T84">
            <v>305</v>
          </cell>
          <cell r="X84">
            <v>3325</v>
          </cell>
          <cell r="Y84">
            <v>1650</v>
          </cell>
          <cell r="Z84">
            <v>83</v>
          </cell>
          <cell r="AA84">
            <v>1675</v>
          </cell>
          <cell r="AB84">
            <v>235</v>
          </cell>
        </row>
        <row r="85">
          <cell r="H85">
            <v>1932</v>
          </cell>
          <cell r="I85">
            <v>573</v>
          </cell>
          <cell r="J85">
            <v>0</v>
          </cell>
          <cell r="K85">
            <v>986</v>
          </cell>
          <cell r="L85">
            <v>69</v>
          </cell>
          <cell r="P85">
            <v>1371</v>
          </cell>
          <cell r="Q85">
            <v>395</v>
          </cell>
          <cell r="R85">
            <v>19</v>
          </cell>
          <cell r="S85">
            <v>977</v>
          </cell>
          <cell r="T85">
            <v>179</v>
          </cell>
          <cell r="X85">
            <v>740</v>
          </cell>
          <cell r="Y85">
            <v>333</v>
          </cell>
          <cell r="Z85">
            <v>9</v>
          </cell>
          <cell r="AA85">
            <v>407</v>
          </cell>
          <cell r="AB85">
            <v>91</v>
          </cell>
        </row>
        <row r="86">
          <cell r="H86">
            <v>30341</v>
          </cell>
          <cell r="I86">
            <v>12272</v>
          </cell>
          <cell r="J86">
            <v>9572.8659953247807</v>
          </cell>
          <cell r="K86">
            <v>6720</v>
          </cell>
          <cell r="L86">
            <v>4917.9923378646599</v>
          </cell>
          <cell r="P86">
            <v>33493</v>
          </cell>
          <cell r="Q86">
            <v>22840</v>
          </cell>
          <cell r="R86">
            <v>13302.259500890599</v>
          </cell>
          <cell r="S86">
            <v>10653</v>
          </cell>
          <cell r="T86">
            <v>4681.7820811976799</v>
          </cell>
          <cell r="X86">
            <v>43029</v>
          </cell>
          <cell r="Y86">
            <v>31760</v>
          </cell>
          <cell r="Z86">
            <v>20799.856888205399</v>
          </cell>
          <cell r="AA86">
            <v>11269</v>
          </cell>
          <cell r="AB86">
            <v>5253.3754591024999</v>
          </cell>
        </row>
        <row r="87">
          <cell r="H87">
            <v>25385</v>
          </cell>
          <cell r="I87">
            <v>18538</v>
          </cell>
          <cell r="J87">
            <v>9256.2284804492992</v>
          </cell>
          <cell r="K87">
            <v>1600</v>
          </cell>
          <cell r="L87">
            <v>471.69063914192401</v>
          </cell>
          <cell r="P87">
            <v>26897</v>
          </cell>
          <cell r="Q87">
            <v>22465</v>
          </cell>
          <cell r="R87">
            <v>11945.134242886799</v>
          </cell>
          <cell r="S87">
            <v>4432</v>
          </cell>
          <cell r="T87">
            <v>535.67007899958799</v>
          </cell>
          <cell r="X87">
            <v>22795</v>
          </cell>
          <cell r="Y87">
            <v>19347</v>
          </cell>
          <cell r="Z87">
            <v>11700.832291086101</v>
          </cell>
          <cell r="AA87">
            <v>3448</v>
          </cell>
          <cell r="AB87">
            <v>716.35319982516103</v>
          </cell>
        </row>
        <row r="88">
          <cell r="H88">
            <v>7612</v>
          </cell>
          <cell r="I88">
            <v>5721</v>
          </cell>
          <cell r="J88">
            <v>5063.2284804493002</v>
          </cell>
          <cell r="K88">
            <v>565</v>
          </cell>
          <cell r="L88">
            <v>370.69063914192401</v>
          </cell>
          <cell r="P88">
            <v>10169</v>
          </cell>
          <cell r="Q88">
            <v>8293</v>
          </cell>
          <cell r="R88">
            <v>7395.1342428867902</v>
          </cell>
          <cell r="S88">
            <v>1877</v>
          </cell>
          <cell r="T88">
            <v>486.67007899958799</v>
          </cell>
          <cell r="X88">
            <v>10619</v>
          </cell>
          <cell r="Y88">
            <v>8766</v>
          </cell>
          <cell r="Z88">
            <v>8005.8322910860697</v>
          </cell>
          <cell r="AA88">
            <v>1853</v>
          </cell>
          <cell r="AB88">
            <v>664.35319982516103</v>
          </cell>
        </row>
        <row r="89">
          <cell r="H89">
            <v>7993</v>
          </cell>
          <cell r="I89">
            <v>5575</v>
          </cell>
          <cell r="J89">
            <v>3710</v>
          </cell>
          <cell r="K89">
            <v>334</v>
          </cell>
          <cell r="L89">
            <v>85</v>
          </cell>
          <cell r="P89">
            <v>8631</v>
          </cell>
          <cell r="Q89">
            <v>7144</v>
          </cell>
          <cell r="R89">
            <v>3970</v>
          </cell>
          <cell r="S89">
            <v>1487</v>
          </cell>
          <cell r="T89">
            <v>49</v>
          </cell>
          <cell r="X89">
            <v>7522</v>
          </cell>
          <cell r="Y89">
            <v>6606</v>
          </cell>
          <cell r="Z89">
            <v>3510</v>
          </cell>
          <cell r="AA89">
            <v>916</v>
          </cell>
          <cell r="AB89">
            <v>35</v>
          </cell>
        </row>
        <row r="90">
          <cell r="H90">
            <v>4788</v>
          </cell>
          <cell r="I90">
            <v>3286</v>
          </cell>
          <cell r="J90">
            <v>403</v>
          </cell>
          <cell r="K90">
            <v>276</v>
          </cell>
          <cell r="L90">
            <v>7</v>
          </cell>
          <cell r="P90">
            <v>4043</v>
          </cell>
          <cell r="Q90">
            <v>3535</v>
          </cell>
          <cell r="R90">
            <v>509</v>
          </cell>
          <cell r="S90">
            <v>507</v>
          </cell>
          <cell r="T90">
            <v>0</v>
          </cell>
          <cell r="X90">
            <v>2585</v>
          </cell>
          <cell r="Y90">
            <v>2189</v>
          </cell>
          <cell r="Z90">
            <v>120</v>
          </cell>
          <cell r="AA90">
            <v>396</v>
          </cell>
          <cell r="AB90">
            <v>17</v>
          </cell>
        </row>
        <row r="91">
          <cell r="H91">
            <v>3804</v>
          </cell>
          <cell r="I91">
            <v>3041</v>
          </cell>
          <cell r="J91">
            <v>69</v>
          </cell>
          <cell r="K91">
            <v>260</v>
          </cell>
          <cell r="L91">
            <v>9</v>
          </cell>
          <cell r="P91">
            <v>3123</v>
          </cell>
          <cell r="Q91">
            <v>2731</v>
          </cell>
          <cell r="R91">
            <v>55</v>
          </cell>
          <cell r="S91">
            <v>392</v>
          </cell>
          <cell r="T91">
            <v>0</v>
          </cell>
          <cell r="X91">
            <v>1701</v>
          </cell>
          <cell r="Y91">
            <v>1492</v>
          </cell>
          <cell r="Z91">
            <v>65</v>
          </cell>
          <cell r="AA91">
            <v>209</v>
          </cell>
          <cell r="AB91">
            <v>0</v>
          </cell>
        </row>
        <row r="92">
          <cell r="H92">
            <v>944</v>
          </cell>
          <cell r="I92">
            <v>753</v>
          </cell>
          <cell r="J92">
            <v>11</v>
          </cell>
          <cell r="K92">
            <v>110</v>
          </cell>
          <cell r="L92">
            <v>0</v>
          </cell>
          <cell r="P92">
            <v>765</v>
          </cell>
          <cell r="Q92">
            <v>633</v>
          </cell>
          <cell r="R92">
            <v>16</v>
          </cell>
          <cell r="S92">
            <v>132</v>
          </cell>
          <cell r="T92">
            <v>0</v>
          </cell>
          <cell r="X92">
            <v>337</v>
          </cell>
          <cell r="Y92">
            <v>275</v>
          </cell>
          <cell r="Z92">
            <v>0</v>
          </cell>
          <cell r="AA92">
            <v>61</v>
          </cell>
          <cell r="AB92">
            <v>0</v>
          </cell>
        </row>
        <row r="93">
          <cell r="H93">
            <v>243</v>
          </cell>
          <cell r="I93">
            <v>164</v>
          </cell>
          <cell r="J93">
            <v>0</v>
          </cell>
          <cell r="K93">
            <v>56</v>
          </cell>
          <cell r="L93">
            <v>0</v>
          </cell>
          <cell r="P93">
            <v>166</v>
          </cell>
          <cell r="Q93">
            <v>129</v>
          </cell>
          <cell r="R93">
            <v>0</v>
          </cell>
          <cell r="S93">
            <v>38</v>
          </cell>
          <cell r="T93">
            <v>0</v>
          </cell>
          <cell r="X93">
            <v>31</v>
          </cell>
          <cell r="Y93">
            <v>18</v>
          </cell>
          <cell r="Z93">
            <v>0</v>
          </cell>
          <cell r="AA93">
            <v>13</v>
          </cell>
          <cell r="AB93">
            <v>0</v>
          </cell>
        </row>
        <row r="94">
          <cell r="H94">
            <v>5365</v>
          </cell>
          <cell r="I94">
            <v>3758</v>
          </cell>
          <cell r="J94">
            <v>3168.2501555137201</v>
          </cell>
          <cell r="K94">
            <v>456</v>
          </cell>
          <cell r="L94">
            <v>273.494499011382</v>
          </cell>
          <cell r="P94">
            <v>6831</v>
          </cell>
          <cell r="Q94">
            <v>5426</v>
          </cell>
          <cell r="R94">
            <v>4695.2226413451599</v>
          </cell>
          <cell r="S94">
            <v>1404</v>
          </cell>
          <cell r="T94">
            <v>368.79598723454001</v>
          </cell>
          <cell r="X94">
            <v>8442</v>
          </cell>
          <cell r="Y94">
            <v>6946</v>
          </cell>
          <cell r="Z94">
            <v>6366.8974505652004</v>
          </cell>
          <cell r="AA94">
            <v>1496</v>
          </cell>
          <cell r="AB94">
            <v>481.94062927458799</v>
          </cell>
        </row>
        <row r="95">
          <cell r="H95">
            <v>5151</v>
          </cell>
          <cell r="I95">
            <v>4678</v>
          </cell>
          <cell r="J95">
            <v>2622.86814155395</v>
          </cell>
          <cell r="K95">
            <v>0</v>
          </cell>
          <cell r="L95">
            <v>0</v>
          </cell>
          <cell r="P95">
            <v>2955</v>
          </cell>
          <cell r="Q95">
            <v>2955</v>
          </cell>
          <cell r="R95">
            <v>1643.85177892191</v>
          </cell>
          <cell r="S95">
            <v>0</v>
          </cell>
          <cell r="T95">
            <v>0</v>
          </cell>
          <cell r="X95">
            <v>3413</v>
          </cell>
          <cell r="Y95">
            <v>3413</v>
          </cell>
          <cell r="Z95">
            <v>2061.14278023623</v>
          </cell>
          <cell r="AA95">
            <v>0</v>
          </cell>
          <cell r="AB95">
            <v>0</v>
          </cell>
        </row>
        <row r="96">
          <cell r="H96">
            <v>1724</v>
          </cell>
          <cell r="I96">
            <v>1642</v>
          </cell>
          <cell r="J96">
            <v>1542.86814155395</v>
          </cell>
          <cell r="K96">
            <v>0</v>
          </cell>
          <cell r="L96">
            <v>0</v>
          </cell>
          <cell r="P96">
            <v>1422</v>
          </cell>
          <cell r="Q96">
            <v>1422</v>
          </cell>
          <cell r="R96">
            <v>1351.85177892191</v>
          </cell>
          <cell r="S96">
            <v>0</v>
          </cell>
          <cell r="T96">
            <v>0</v>
          </cell>
          <cell r="X96">
            <v>1399</v>
          </cell>
          <cell r="Y96">
            <v>1399</v>
          </cell>
          <cell r="Z96">
            <v>1281.14278023623</v>
          </cell>
          <cell r="AA96">
            <v>0</v>
          </cell>
          <cell r="AB96">
            <v>0</v>
          </cell>
        </row>
        <row r="97">
          <cell r="H97">
            <v>1797</v>
          </cell>
          <cell r="I97">
            <v>1573</v>
          </cell>
          <cell r="J97">
            <v>693</v>
          </cell>
          <cell r="K97">
            <v>0</v>
          </cell>
          <cell r="L97">
            <v>0</v>
          </cell>
          <cell r="P97">
            <v>832</v>
          </cell>
          <cell r="Q97">
            <v>832</v>
          </cell>
          <cell r="R97">
            <v>138</v>
          </cell>
          <cell r="S97">
            <v>0</v>
          </cell>
          <cell r="T97">
            <v>0</v>
          </cell>
          <cell r="X97">
            <v>1337</v>
          </cell>
          <cell r="Y97">
            <v>1337</v>
          </cell>
          <cell r="Z97">
            <v>536</v>
          </cell>
          <cell r="AA97">
            <v>0</v>
          </cell>
          <cell r="AB97">
            <v>0</v>
          </cell>
        </row>
        <row r="98">
          <cell r="H98">
            <v>975</v>
          </cell>
          <cell r="I98">
            <v>902</v>
          </cell>
          <cell r="J98">
            <v>350</v>
          </cell>
          <cell r="K98">
            <v>0</v>
          </cell>
          <cell r="L98">
            <v>0</v>
          </cell>
          <cell r="P98">
            <v>411</v>
          </cell>
          <cell r="Q98">
            <v>411</v>
          </cell>
          <cell r="R98">
            <v>86</v>
          </cell>
          <cell r="S98">
            <v>0</v>
          </cell>
          <cell r="T98">
            <v>0</v>
          </cell>
          <cell r="X98">
            <v>535</v>
          </cell>
          <cell r="Y98">
            <v>535</v>
          </cell>
          <cell r="Z98">
            <v>227</v>
          </cell>
          <cell r="AA98">
            <v>0</v>
          </cell>
          <cell r="AB98">
            <v>0</v>
          </cell>
        </row>
        <row r="99">
          <cell r="H99">
            <v>511</v>
          </cell>
          <cell r="I99">
            <v>417</v>
          </cell>
          <cell r="J99">
            <v>37</v>
          </cell>
          <cell r="K99">
            <v>0</v>
          </cell>
          <cell r="L99">
            <v>0</v>
          </cell>
          <cell r="P99">
            <v>253</v>
          </cell>
          <cell r="Q99">
            <v>253</v>
          </cell>
          <cell r="R99">
            <v>68</v>
          </cell>
          <cell r="S99">
            <v>0</v>
          </cell>
          <cell r="T99">
            <v>0</v>
          </cell>
          <cell r="X99">
            <v>142</v>
          </cell>
          <cell r="Y99">
            <v>142</v>
          </cell>
          <cell r="Z99">
            <v>17</v>
          </cell>
          <cell r="AA99">
            <v>0</v>
          </cell>
          <cell r="AB99">
            <v>0</v>
          </cell>
        </row>
        <row r="100">
          <cell r="H100">
            <v>138</v>
          </cell>
          <cell r="I100">
            <v>138</v>
          </cell>
          <cell r="J100">
            <v>0</v>
          </cell>
          <cell r="K100">
            <v>0</v>
          </cell>
          <cell r="L100">
            <v>0</v>
          </cell>
          <cell r="P100">
            <v>26</v>
          </cell>
          <cell r="Q100">
            <v>26</v>
          </cell>
          <cell r="R100">
            <v>0</v>
          </cell>
          <cell r="S100">
            <v>0</v>
          </cell>
          <cell r="T100">
            <v>0</v>
          </cell>
          <cell r="X100">
            <v>0</v>
          </cell>
          <cell r="Y100">
            <v>0</v>
          </cell>
          <cell r="Z100">
            <v>0</v>
          </cell>
          <cell r="AA100">
            <v>0</v>
          </cell>
          <cell r="AB100">
            <v>0</v>
          </cell>
        </row>
        <row r="101">
          <cell r="H101">
            <v>7</v>
          </cell>
          <cell r="I101">
            <v>7</v>
          </cell>
          <cell r="J101">
            <v>0</v>
          </cell>
          <cell r="K101">
            <v>0</v>
          </cell>
          <cell r="L101">
            <v>0</v>
          </cell>
          <cell r="P101">
            <v>11</v>
          </cell>
          <cell r="Q101">
            <v>11</v>
          </cell>
          <cell r="R101">
            <v>0</v>
          </cell>
          <cell r="S101">
            <v>0</v>
          </cell>
          <cell r="T101">
            <v>0</v>
          </cell>
          <cell r="X101">
            <v>0</v>
          </cell>
          <cell r="Y101">
            <v>0</v>
          </cell>
          <cell r="Z101">
            <v>0</v>
          </cell>
          <cell r="AA101">
            <v>0</v>
          </cell>
          <cell r="AB101">
            <v>0</v>
          </cell>
        </row>
        <row r="102">
          <cell r="H102">
            <v>1037</v>
          </cell>
          <cell r="I102">
            <v>1013</v>
          </cell>
          <cell r="J102">
            <v>943.07089881982495</v>
          </cell>
          <cell r="K102">
            <v>0</v>
          </cell>
          <cell r="L102">
            <v>0</v>
          </cell>
          <cell r="P102">
            <v>682</v>
          </cell>
          <cell r="Q102">
            <v>682</v>
          </cell>
          <cell r="R102">
            <v>659.31944996686104</v>
          </cell>
          <cell r="S102">
            <v>0</v>
          </cell>
          <cell r="T102">
            <v>0</v>
          </cell>
          <cell r="X102">
            <v>843</v>
          </cell>
          <cell r="Y102">
            <v>843</v>
          </cell>
          <cell r="Z102">
            <v>780.61801955453802</v>
          </cell>
          <cell r="AA102">
            <v>0</v>
          </cell>
          <cell r="AB102">
            <v>0</v>
          </cell>
        </row>
        <row r="103">
          <cell r="H103">
            <v>91345</v>
          </cell>
          <cell r="I103">
            <v>24627</v>
          </cell>
          <cell r="J103">
            <v>14050.2805142462</v>
          </cell>
          <cell r="K103">
            <v>33555</v>
          </cell>
          <cell r="L103">
            <v>17794.6827446713</v>
          </cell>
          <cell r="P103">
            <v>93782</v>
          </cell>
          <cell r="Q103">
            <v>44282</v>
          </cell>
          <cell r="R103">
            <v>17804.263334734002</v>
          </cell>
          <cell r="S103">
            <v>49500</v>
          </cell>
          <cell r="T103">
            <v>17679.674184691299</v>
          </cell>
          <cell r="X103">
            <v>98992</v>
          </cell>
          <cell r="Y103">
            <v>58088</v>
          </cell>
          <cell r="Z103">
            <v>27180.3954328572</v>
          </cell>
          <cell r="AA103">
            <v>40904</v>
          </cell>
          <cell r="AB103">
            <v>15984.9072385771</v>
          </cell>
        </row>
        <row r="104">
          <cell r="H104">
            <v>40806</v>
          </cell>
          <cell r="I104">
            <v>13332</v>
          </cell>
          <cell r="J104">
            <v>11754.2805142462</v>
          </cell>
          <cell r="K104">
            <v>11190</v>
          </cell>
          <cell r="L104">
            <v>8901.6827446712796</v>
          </cell>
          <cell r="P104">
            <v>45327</v>
          </cell>
          <cell r="Q104">
            <v>27350</v>
          </cell>
          <cell r="R104">
            <v>14863.263334734</v>
          </cell>
          <cell r="S104">
            <v>17977</v>
          </cell>
          <cell r="T104">
            <v>9547.6741846912992</v>
          </cell>
          <cell r="X104">
            <v>56002</v>
          </cell>
          <cell r="Y104">
            <v>38370</v>
          </cell>
          <cell r="Z104">
            <v>22196.3954328572</v>
          </cell>
          <cell r="AA104">
            <v>17632</v>
          </cell>
          <cell r="AB104">
            <v>9572.9072385770705</v>
          </cell>
        </row>
        <row r="105">
          <cell r="H105">
            <v>21841</v>
          </cell>
          <cell r="I105">
            <v>5307</v>
          </cell>
          <cell r="J105">
            <v>1630</v>
          </cell>
          <cell r="K105">
            <v>7907</v>
          </cell>
          <cell r="L105">
            <v>4807</v>
          </cell>
          <cell r="P105">
            <v>23555</v>
          </cell>
          <cell r="Q105">
            <v>9101</v>
          </cell>
          <cell r="R105">
            <v>2237</v>
          </cell>
          <cell r="S105">
            <v>14454</v>
          </cell>
          <cell r="T105">
            <v>4767</v>
          </cell>
          <cell r="X105">
            <v>23629</v>
          </cell>
          <cell r="Y105">
            <v>12836</v>
          </cell>
          <cell r="Z105">
            <v>4240</v>
          </cell>
          <cell r="AA105">
            <v>10793</v>
          </cell>
          <cell r="AB105">
            <v>3546</v>
          </cell>
        </row>
        <row r="106">
          <cell r="H106">
            <v>14610</v>
          </cell>
          <cell r="I106">
            <v>3453</v>
          </cell>
          <cell r="J106">
            <v>574</v>
          </cell>
          <cell r="K106">
            <v>6442</v>
          </cell>
          <cell r="L106">
            <v>2398</v>
          </cell>
          <cell r="P106">
            <v>13618</v>
          </cell>
          <cell r="Q106">
            <v>4953</v>
          </cell>
          <cell r="R106">
            <v>693</v>
          </cell>
          <cell r="S106">
            <v>8665</v>
          </cell>
          <cell r="T106">
            <v>1881</v>
          </cell>
          <cell r="X106">
            <v>11463</v>
          </cell>
          <cell r="Y106">
            <v>4556</v>
          </cell>
          <cell r="Z106">
            <v>535</v>
          </cell>
          <cell r="AA106">
            <v>6906</v>
          </cell>
          <cell r="AB106">
            <v>2010</v>
          </cell>
        </row>
        <row r="107">
          <cell r="H107">
            <v>9500</v>
          </cell>
          <cell r="I107">
            <v>1985</v>
          </cell>
          <cell r="J107">
            <v>84</v>
          </cell>
          <cell r="K107">
            <v>5026</v>
          </cell>
          <cell r="L107">
            <v>1309</v>
          </cell>
          <cell r="P107">
            <v>8156</v>
          </cell>
          <cell r="Q107">
            <v>2370</v>
          </cell>
          <cell r="R107">
            <v>11</v>
          </cell>
          <cell r="S107">
            <v>5786</v>
          </cell>
          <cell r="T107">
            <v>1085</v>
          </cell>
          <cell r="X107">
            <v>5707</v>
          </cell>
          <cell r="Y107">
            <v>1851</v>
          </cell>
          <cell r="Z107">
            <v>181</v>
          </cell>
          <cell r="AA107">
            <v>3856</v>
          </cell>
          <cell r="AB107">
            <v>632</v>
          </cell>
        </row>
        <row r="108">
          <cell r="H108">
            <v>3476</v>
          </cell>
          <cell r="I108">
            <v>508</v>
          </cell>
          <cell r="J108">
            <v>8</v>
          </cell>
          <cell r="K108">
            <v>2235</v>
          </cell>
          <cell r="L108">
            <v>379</v>
          </cell>
          <cell r="P108">
            <v>2255</v>
          </cell>
          <cell r="Q108">
            <v>433</v>
          </cell>
          <cell r="R108">
            <v>0</v>
          </cell>
          <cell r="S108">
            <v>1823</v>
          </cell>
          <cell r="T108">
            <v>252</v>
          </cell>
          <cell r="X108">
            <v>1737</v>
          </cell>
          <cell r="Y108">
            <v>358</v>
          </cell>
          <cell r="Z108">
            <v>28</v>
          </cell>
          <cell r="AA108">
            <v>1378</v>
          </cell>
          <cell r="AB108">
            <v>140</v>
          </cell>
        </row>
        <row r="109">
          <cell r="H109">
            <v>1112</v>
          </cell>
          <cell r="I109">
            <v>42</v>
          </cell>
          <cell r="J109">
            <v>0</v>
          </cell>
          <cell r="K109">
            <v>755</v>
          </cell>
          <cell r="L109">
            <v>0</v>
          </cell>
          <cell r="P109">
            <v>871</v>
          </cell>
          <cell r="Q109">
            <v>75</v>
          </cell>
          <cell r="R109">
            <v>0</v>
          </cell>
          <cell r="S109">
            <v>795</v>
          </cell>
          <cell r="T109">
            <v>147</v>
          </cell>
          <cell r="X109">
            <v>454</v>
          </cell>
          <cell r="Y109">
            <v>117</v>
          </cell>
          <cell r="Z109">
            <v>0</v>
          </cell>
          <cell r="AA109">
            <v>337</v>
          </cell>
          <cell r="AB109">
            <v>84</v>
          </cell>
        </row>
        <row r="110">
          <cell r="H110">
            <v>13134</v>
          </cell>
          <cell r="I110">
            <v>2202</v>
          </cell>
          <cell r="J110">
            <v>1540.71436638042</v>
          </cell>
          <cell r="K110">
            <v>5900</v>
          </cell>
          <cell r="L110">
            <v>4340.3214881674203</v>
          </cell>
          <cell r="P110">
            <v>12623</v>
          </cell>
          <cell r="Q110">
            <v>4015</v>
          </cell>
          <cell r="R110">
            <v>1840.62962924248</v>
          </cell>
          <cell r="S110">
            <v>8608</v>
          </cell>
          <cell r="T110">
            <v>3986.7909542749198</v>
          </cell>
          <cell r="X110">
            <v>15788</v>
          </cell>
          <cell r="Y110">
            <v>6770</v>
          </cell>
          <cell r="Z110">
            <v>3517.6238432775999</v>
          </cell>
          <cell r="AA110">
            <v>9018</v>
          </cell>
          <cell r="AB110">
            <v>4416.3969418610995</v>
          </cell>
        </row>
        <row r="111">
          <cell r="H111">
            <v>143514</v>
          </cell>
          <cell r="I111">
            <v>91093</v>
          </cell>
          <cell r="J111">
            <v>52426.785649462603</v>
          </cell>
          <cell r="K111">
            <v>3265</v>
          </cell>
          <cell r="L111">
            <v>1397.8187284749999</v>
          </cell>
          <cell r="P111">
            <v>150828</v>
          </cell>
          <cell r="Q111">
            <v>140031</v>
          </cell>
          <cell r="R111">
            <v>58847.538635598197</v>
          </cell>
          <cell r="S111">
            <v>10797</v>
          </cell>
          <cell r="T111">
            <v>2781.98804032517</v>
          </cell>
          <cell r="X111">
            <v>158015</v>
          </cell>
          <cell r="Y111">
            <v>152846</v>
          </cell>
          <cell r="Z111">
            <v>70935.859852584996</v>
          </cell>
          <cell r="AA111">
            <v>5169</v>
          </cell>
          <cell r="AB111">
            <v>1985.5484842113699</v>
          </cell>
        </row>
        <row r="112">
          <cell r="H112">
            <v>82714</v>
          </cell>
          <cell r="I112">
            <v>43853</v>
          </cell>
          <cell r="J112">
            <v>39035.785649462603</v>
          </cell>
          <cell r="K112">
            <v>851</v>
          </cell>
          <cell r="L112">
            <v>727.81872847499699</v>
          </cell>
          <cell r="P112">
            <v>92584</v>
          </cell>
          <cell r="Q112">
            <v>89041</v>
          </cell>
          <cell r="R112">
            <v>44044.538635598197</v>
          </cell>
          <cell r="S112">
            <v>3542</v>
          </cell>
          <cell r="T112">
            <v>1987.98804032517</v>
          </cell>
          <cell r="X112">
            <v>100931</v>
          </cell>
          <cell r="Y112">
            <v>98990</v>
          </cell>
          <cell r="Z112">
            <v>52895.859852585003</v>
          </cell>
          <cell r="AA112">
            <v>1940</v>
          </cell>
          <cell r="AB112">
            <v>1146.5484842113699</v>
          </cell>
        </row>
        <row r="113">
          <cell r="H113">
            <v>29599</v>
          </cell>
          <cell r="I113">
            <v>22023</v>
          </cell>
          <cell r="J113">
            <v>10358</v>
          </cell>
          <cell r="K113">
            <v>1061</v>
          </cell>
          <cell r="L113">
            <v>468</v>
          </cell>
          <cell r="P113">
            <v>29201</v>
          </cell>
          <cell r="Q113">
            <v>25258</v>
          </cell>
          <cell r="R113">
            <v>10352</v>
          </cell>
          <cell r="S113">
            <v>3943</v>
          </cell>
          <cell r="T113">
            <v>577</v>
          </cell>
          <cell r="X113">
            <v>33169</v>
          </cell>
          <cell r="Y113">
            <v>31612</v>
          </cell>
          <cell r="Z113">
            <v>14333</v>
          </cell>
          <cell r="AA113">
            <v>1557</v>
          </cell>
          <cell r="AB113">
            <v>413</v>
          </cell>
        </row>
        <row r="114">
          <cell r="H114">
            <v>18819</v>
          </cell>
          <cell r="I114">
            <v>14924</v>
          </cell>
          <cell r="J114">
            <v>2493</v>
          </cell>
          <cell r="K114">
            <v>787</v>
          </cell>
          <cell r="L114">
            <v>94</v>
          </cell>
          <cell r="P114">
            <v>17302</v>
          </cell>
          <cell r="Q114">
            <v>15265</v>
          </cell>
          <cell r="R114">
            <v>3427</v>
          </cell>
          <cell r="S114">
            <v>2037</v>
          </cell>
          <cell r="T114">
            <v>85</v>
          </cell>
          <cell r="X114">
            <v>14949</v>
          </cell>
          <cell r="Y114">
            <v>14139</v>
          </cell>
          <cell r="Z114">
            <v>3150</v>
          </cell>
          <cell r="AA114">
            <v>810</v>
          </cell>
          <cell r="AB114">
            <v>213</v>
          </cell>
        </row>
        <row r="115">
          <cell r="H115">
            <v>10039</v>
          </cell>
          <cell r="I115">
            <v>8360</v>
          </cell>
          <cell r="J115">
            <v>540</v>
          </cell>
          <cell r="K115">
            <v>438</v>
          </cell>
          <cell r="L115">
            <v>83</v>
          </cell>
          <cell r="P115">
            <v>9786</v>
          </cell>
          <cell r="Q115">
            <v>8761</v>
          </cell>
          <cell r="R115">
            <v>852</v>
          </cell>
          <cell r="S115">
            <v>1025</v>
          </cell>
          <cell r="T115">
            <v>106</v>
          </cell>
          <cell r="X115">
            <v>7781</v>
          </cell>
          <cell r="Y115">
            <v>7059</v>
          </cell>
          <cell r="Z115">
            <v>502</v>
          </cell>
          <cell r="AA115">
            <v>722</v>
          </cell>
          <cell r="AB115">
            <v>191</v>
          </cell>
        </row>
        <row r="116">
          <cell r="H116">
            <v>1942</v>
          </cell>
          <cell r="I116">
            <v>1605</v>
          </cell>
          <cell r="J116">
            <v>0</v>
          </cell>
          <cell r="K116">
            <v>89</v>
          </cell>
          <cell r="L116">
            <v>25</v>
          </cell>
          <cell r="P116">
            <v>1717</v>
          </cell>
          <cell r="Q116">
            <v>1526</v>
          </cell>
          <cell r="R116">
            <v>153</v>
          </cell>
          <cell r="S116">
            <v>191</v>
          </cell>
          <cell r="T116">
            <v>26</v>
          </cell>
          <cell r="X116">
            <v>1012</v>
          </cell>
          <cell r="Y116">
            <v>906</v>
          </cell>
          <cell r="Z116">
            <v>55</v>
          </cell>
          <cell r="AA116">
            <v>106</v>
          </cell>
          <cell r="AB116">
            <v>22</v>
          </cell>
        </row>
        <row r="117">
          <cell r="H117">
            <v>401</v>
          </cell>
          <cell r="I117">
            <v>329</v>
          </cell>
          <cell r="J117">
            <v>0</v>
          </cell>
          <cell r="K117">
            <v>38</v>
          </cell>
          <cell r="L117">
            <v>0</v>
          </cell>
          <cell r="P117">
            <v>238</v>
          </cell>
          <cell r="Q117">
            <v>179</v>
          </cell>
          <cell r="R117">
            <v>19</v>
          </cell>
          <cell r="S117">
            <v>59</v>
          </cell>
          <cell r="T117">
            <v>0</v>
          </cell>
          <cell r="X117">
            <v>173</v>
          </cell>
          <cell r="Y117">
            <v>140</v>
          </cell>
          <cell r="Z117">
            <v>0</v>
          </cell>
          <cell r="AA117">
            <v>33</v>
          </cell>
          <cell r="AB117">
            <v>0</v>
          </cell>
        </row>
        <row r="118">
          <cell r="H118">
            <v>10273</v>
          </cell>
          <cell r="I118">
            <v>5122</v>
          </cell>
          <cell r="J118">
            <v>3753.6784544406901</v>
          </cell>
          <cell r="K118">
            <v>204</v>
          </cell>
          <cell r="L118">
            <v>160.87211034561199</v>
          </cell>
          <cell r="P118">
            <v>12883</v>
          </cell>
          <cell r="Q118">
            <v>12421</v>
          </cell>
          <cell r="R118">
            <v>5996.4072303029297</v>
          </cell>
          <cell r="S118">
            <v>461</v>
          </cell>
          <cell r="T118">
            <v>199.04820550385099</v>
          </cell>
          <cell r="X118">
            <v>16664</v>
          </cell>
          <cell r="Y118">
            <v>16372</v>
          </cell>
          <cell r="Z118">
            <v>9636.6184459389206</v>
          </cell>
          <cell r="AA118">
            <v>291</v>
          </cell>
          <cell r="AB118">
            <v>134.89371021128699</v>
          </cell>
        </row>
        <row r="119">
          <cell r="H119">
            <v>22402</v>
          </cell>
          <cell r="I119">
            <v>11902</v>
          </cell>
          <cell r="J119">
            <v>7151.5768647844498</v>
          </cell>
          <cell r="K119">
            <v>2756</v>
          </cell>
          <cell r="L119">
            <v>1732.2340418654001</v>
          </cell>
          <cell r="P119">
            <v>17182</v>
          </cell>
          <cell r="Q119">
            <v>14453</v>
          </cell>
          <cell r="R119">
            <v>6920.5051328516302</v>
          </cell>
          <cell r="S119">
            <v>2730</v>
          </cell>
          <cell r="T119">
            <v>1119.9915380898799</v>
          </cell>
          <cell r="X119">
            <v>28739</v>
          </cell>
          <cell r="Y119">
            <v>25199</v>
          </cell>
          <cell r="Z119">
            <v>9595.3477758952904</v>
          </cell>
          <cell r="AA119">
            <v>3540</v>
          </cell>
          <cell r="AB119">
            <v>2067.8022712787101</v>
          </cell>
        </row>
        <row r="120">
          <cell r="H120">
            <v>12847</v>
          </cell>
          <cell r="I120">
            <v>5475</v>
          </cell>
          <cell r="J120">
            <v>4936.5768647844498</v>
          </cell>
          <cell r="K120">
            <v>962</v>
          </cell>
          <cell r="L120">
            <v>816.23404186540199</v>
          </cell>
          <cell r="P120">
            <v>10643</v>
          </cell>
          <cell r="Q120">
            <v>9744</v>
          </cell>
          <cell r="R120">
            <v>4832.5051328516302</v>
          </cell>
          <cell r="S120">
            <v>899</v>
          </cell>
          <cell r="T120">
            <v>532.99153808988103</v>
          </cell>
          <cell r="X120">
            <v>22099</v>
          </cell>
          <cell r="Y120">
            <v>20331</v>
          </cell>
          <cell r="Z120">
            <v>7211.3477758952904</v>
          </cell>
          <cell r="AA120">
            <v>1768</v>
          </cell>
          <cell r="AB120">
            <v>984.80227127870603</v>
          </cell>
        </row>
        <row r="121">
          <cell r="H121">
            <v>2832</v>
          </cell>
          <cell r="I121">
            <v>1767</v>
          </cell>
          <cell r="J121">
            <v>1069</v>
          </cell>
          <cell r="K121">
            <v>481</v>
          </cell>
          <cell r="L121">
            <v>417</v>
          </cell>
          <cell r="P121">
            <v>2392</v>
          </cell>
          <cell r="Q121">
            <v>1759</v>
          </cell>
          <cell r="R121">
            <v>1019</v>
          </cell>
          <cell r="S121">
            <v>632</v>
          </cell>
          <cell r="T121">
            <v>288</v>
          </cell>
          <cell r="X121">
            <v>3261</v>
          </cell>
          <cell r="Y121">
            <v>2335</v>
          </cell>
          <cell r="Z121">
            <v>1459</v>
          </cell>
          <cell r="AA121">
            <v>927</v>
          </cell>
          <cell r="AB121">
            <v>691</v>
          </cell>
        </row>
        <row r="122">
          <cell r="H122">
            <v>2991</v>
          </cell>
          <cell r="I122">
            <v>2036</v>
          </cell>
          <cell r="J122">
            <v>839</v>
          </cell>
          <cell r="K122">
            <v>544</v>
          </cell>
          <cell r="L122">
            <v>237</v>
          </cell>
          <cell r="P122">
            <v>1984</v>
          </cell>
          <cell r="Q122">
            <v>1445</v>
          </cell>
          <cell r="R122">
            <v>773</v>
          </cell>
          <cell r="S122">
            <v>538</v>
          </cell>
          <cell r="T122">
            <v>159</v>
          </cell>
          <cell r="X122">
            <v>1889</v>
          </cell>
          <cell r="Y122">
            <v>1551</v>
          </cell>
          <cell r="Z122">
            <v>671</v>
          </cell>
          <cell r="AA122">
            <v>338</v>
          </cell>
          <cell r="AB122">
            <v>212</v>
          </cell>
        </row>
        <row r="123">
          <cell r="H123">
            <v>2863</v>
          </cell>
          <cell r="I123">
            <v>2122</v>
          </cell>
          <cell r="J123">
            <v>290</v>
          </cell>
          <cell r="K123">
            <v>488</v>
          </cell>
          <cell r="L123">
            <v>182</v>
          </cell>
          <cell r="P123">
            <v>1587</v>
          </cell>
          <cell r="Q123">
            <v>1158</v>
          </cell>
          <cell r="R123">
            <v>249</v>
          </cell>
          <cell r="S123">
            <v>429</v>
          </cell>
          <cell r="T123">
            <v>80</v>
          </cell>
          <cell r="X123">
            <v>1168</v>
          </cell>
          <cell r="Y123">
            <v>813</v>
          </cell>
          <cell r="Z123">
            <v>245</v>
          </cell>
          <cell r="AA123">
            <v>355</v>
          </cell>
          <cell r="AB123">
            <v>100</v>
          </cell>
        </row>
        <row r="124">
          <cell r="H124">
            <v>700</v>
          </cell>
          <cell r="I124">
            <v>471</v>
          </cell>
          <cell r="J124">
            <v>17</v>
          </cell>
          <cell r="K124">
            <v>143</v>
          </cell>
          <cell r="L124">
            <v>11</v>
          </cell>
          <cell r="P124">
            <v>492</v>
          </cell>
          <cell r="Q124">
            <v>345</v>
          </cell>
          <cell r="R124">
            <v>47</v>
          </cell>
          <cell r="S124">
            <v>146</v>
          </cell>
          <cell r="T124">
            <v>28</v>
          </cell>
          <cell r="X124">
            <v>239</v>
          </cell>
          <cell r="Y124">
            <v>110</v>
          </cell>
          <cell r="Z124">
            <v>0</v>
          </cell>
          <cell r="AA124">
            <v>129</v>
          </cell>
          <cell r="AB124">
            <v>73</v>
          </cell>
        </row>
        <row r="125">
          <cell r="H125">
            <v>169</v>
          </cell>
          <cell r="I125">
            <v>31</v>
          </cell>
          <cell r="J125">
            <v>0</v>
          </cell>
          <cell r="K125">
            <v>138</v>
          </cell>
          <cell r="L125">
            <v>69</v>
          </cell>
          <cell r="P125">
            <v>85</v>
          </cell>
          <cell r="Q125">
            <v>0</v>
          </cell>
          <cell r="R125">
            <v>0</v>
          </cell>
          <cell r="S125">
            <v>85</v>
          </cell>
          <cell r="T125">
            <v>32</v>
          </cell>
          <cell r="X125">
            <v>82</v>
          </cell>
          <cell r="Y125">
            <v>59</v>
          </cell>
          <cell r="Z125">
            <v>9</v>
          </cell>
          <cell r="AA125">
            <v>23</v>
          </cell>
          <cell r="AB125">
            <v>7</v>
          </cell>
        </row>
        <row r="126">
          <cell r="H126">
            <v>530</v>
          </cell>
          <cell r="I126">
            <v>176</v>
          </cell>
          <cell r="J126">
            <v>167.15212017012701</v>
          </cell>
          <cell r="K126">
            <v>161</v>
          </cell>
          <cell r="L126">
            <v>143.754543221701</v>
          </cell>
          <cell r="P126">
            <v>475</v>
          </cell>
          <cell r="Q126">
            <v>295</v>
          </cell>
          <cell r="R126">
            <v>110.13742108751499</v>
          </cell>
          <cell r="S126">
            <v>180</v>
          </cell>
          <cell r="T126">
            <v>127.06067629311499</v>
          </cell>
          <cell r="X126">
            <v>1293</v>
          </cell>
          <cell r="Y126">
            <v>829</v>
          </cell>
          <cell r="Z126">
            <v>497.55138131349702</v>
          </cell>
          <cell r="AA126">
            <v>464</v>
          </cell>
          <cell r="AB126">
            <v>220.04868264416001</v>
          </cell>
        </row>
      </sheetData>
      <sheetData sheetId="9">
        <row r="22">
          <cell r="G22">
            <v>5020</v>
          </cell>
          <cell r="H22">
            <v>3940</v>
          </cell>
          <cell r="I22">
            <v>1090</v>
          </cell>
          <cell r="J22">
            <v>1020</v>
          </cell>
          <cell r="K22">
            <v>4000</v>
          </cell>
          <cell r="N22">
            <v>5590</v>
          </cell>
          <cell r="O22">
            <v>4880</v>
          </cell>
          <cell r="P22">
            <v>710</v>
          </cell>
          <cell r="Q22">
            <v>1050</v>
          </cell>
          <cell r="R22">
            <v>4540</v>
          </cell>
          <cell r="U22">
            <v>6290</v>
          </cell>
          <cell r="V22">
            <v>4780</v>
          </cell>
          <cell r="W22">
            <v>1510</v>
          </cell>
          <cell r="X22">
            <v>1680</v>
          </cell>
          <cell r="Y22">
            <v>4610</v>
          </cell>
        </row>
        <row r="23">
          <cell r="G23">
            <v>0</v>
          </cell>
          <cell r="H23">
            <v>0</v>
          </cell>
          <cell r="I23">
            <v>0</v>
          </cell>
          <cell r="J23">
            <v>0</v>
          </cell>
          <cell r="K23">
            <v>0</v>
          </cell>
          <cell r="N23">
            <v>640</v>
          </cell>
          <cell r="O23">
            <v>550</v>
          </cell>
          <cell r="P23">
            <v>90</v>
          </cell>
          <cell r="Q23">
            <v>240</v>
          </cell>
          <cell r="R23">
            <v>400</v>
          </cell>
          <cell r="U23">
            <v>160</v>
          </cell>
          <cell r="V23">
            <v>160</v>
          </cell>
          <cell r="W23">
            <v>0</v>
          </cell>
          <cell r="X23">
            <v>110</v>
          </cell>
          <cell r="Y23">
            <v>50</v>
          </cell>
        </row>
        <row r="24">
          <cell r="G24">
            <v>0</v>
          </cell>
          <cell r="H24">
            <v>0</v>
          </cell>
          <cell r="I24">
            <v>0</v>
          </cell>
          <cell r="J24">
            <v>0</v>
          </cell>
          <cell r="K24">
            <v>0</v>
          </cell>
          <cell r="N24">
            <v>0</v>
          </cell>
          <cell r="O24">
            <v>0</v>
          </cell>
          <cell r="P24">
            <v>0</v>
          </cell>
          <cell r="Q24">
            <v>0</v>
          </cell>
          <cell r="R24">
            <v>0</v>
          </cell>
          <cell r="U24">
            <v>0</v>
          </cell>
          <cell r="V24">
            <v>0</v>
          </cell>
          <cell r="W24">
            <v>0</v>
          </cell>
          <cell r="X24">
            <v>0</v>
          </cell>
          <cell r="Y24">
            <v>0</v>
          </cell>
        </row>
        <row r="25">
          <cell r="G25">
            <v>3020</v>
          </cell>
          <cell r="H25">
            <v>2230</v>
          </cell>
          <cell r="I25">
            <v>790</v>
          </cell>
          <cell r="J25">
            <v>560</v>
          </cell>
          <cell r="K25">
            <v>2460</v>
          </cell>
          <cell r="N25">
            <v>1760</v>
          </cell>
          <cell r="O25">
            <v>1560</v>
          </cell>
          <cell r="P25">
            <v>200</v>
          </cell>
          <cell r="Q25">
            <v>360</v>
          </cell>
          <cell r="R25">
            <v>1400</v>
          </cell>
          <cell r="U25">
            <v>2830</v>
          </cell>
          <cell r="V25">
            <v>2490</v>
          </cell>
          <cell r="W25">
            <v>330</v>
          </cell>
          <cell r="X25">
            <v>740</v>
          </cell>
          <cell r="Y25">
            <v>2090</v>
          </cell>
        </row>
        <row r="26">
          <cell r="G26">
            <v>1840</v>
          </cell>
          <cell r="H26">
            <v>1550</v>
          </cell>
          <cell r="I26">
            <v>300</v>
          </cell>
          <cell r="J26">
            <v>460</v>
          </cell>
          <cell r="K26">
            <v>1380</v>
          </cell>
          <cell r="N26">
            <v>2550</v>
          </cell>
          <cell r="O26">
            <v>2180</v>
          </cell>
          <cell r="P26">
            <v>370</v>
          </cell>
          <cell r="Q26">
            <v>410</v>
          </cell>
          <cell r="R26">
            <v>2150</v>
          </cell>
          <cell r="U26">
            <v>2450</v>
          </cell>
          <cell r="V26">
            <v>1850</v>
          </cell>
          <cell r="W26">
            <v>600</v>
          </cell>
          <cell r="X26">
            <v>750</v>
          </cell>
          <cell r="Y26">
            <v>1700</v>
          </cell>
        </row>
        <row r="27">
          <cell r="G27">
            <v>160</v>
          </cell>
          <cell r="H27">
            <v>160</v>
          </cell>
          <cell r="I27">
            <v>0</v>
          </cell>
          <cell r="J27">
            <v>0</v>
          </cell>
          <cell r="K27">
            <v>160</v>
          </cell>
          <cell r="N27">
            <v>630</v>
          </cell>
          <cell r="O27">
            <v>580</v>
          </cell>
          <cell r="P27">
            <v>50</v>
          </cell>
          <cell r="Q27">
            <v>40</v>
          </cell>
          <cell r="R27">
            <v>590</v>
          </cell>
          <cell r="U27">
            <v>840</v>
          </cell>
          <cell r="V27">
            <v>270</v>
          </cell>
          <cell r="W27">
            <v>570</v>
          </cell>
          <cell r="X27">
            <v>80</v>
          </cell>
          <cell r="Y27">
            <v>770</v>
          </cell>
        </row>
        <row r="39">
          <cell r="AC39">
            <v>21500</v>
          </cell>
        </row>
        <row r="50">
          <cell r="S50">
            <v>1050</v>
          </cell>
          <cell r="AD50">
            <v>740</v>
          </cell>
        </row>
        <row r="51">
          <cell r="S51">
            <v>490</v>
          </cell>
          <cell r="AD51">
            <v>0</v>
          </cell>
        </row>
        <row r="52">
          <cell r="H52">
            <v>790</v>
          </cell>
          <cell r="R52">
            <v>4030</v>
          </cell>
          <cell r="AC52">
            <v>5550</v>
          </cell>
        </row>
        <row r="53">
          <cell r="H53">
            <v>50</v>
          </cell>
          <cell r="S53">
            <v>10</v>
          </cell>
          <cell r="AD53">
            <v>0</v>
          </cell>
        </row>
        <row r="54">
          <cell r="H54">
            <v>4190</v>
          </cell>
        </row>
        <row r="55">
          <cell r="H55">
            <v>0</v>
          </cell>
          <cell r="S55">
            <v>240</v>
          </cell>
          <cell r="AD55">
            <v>0</v>
          </cell>
        </row>
        <row r="56">
          <cell r="S56">
            <v>80</v>
          </cell>
          <cell r="AD56">
            <v>0</v>
          </cell>
        </row>
        <row r="57">
          <cell r="H57">
            <v>0</v>
          </cell>
          <cell r="R57">
            <v>320</v>
          </cell>
          <cell r="AC57">
            <v>160</v>
          </cell>
        </row>
        <row r="58">
          <cell r="H58">
            <v>0</v>
          </cell>
          <cell r="S58">
            <v>0</v>
          </cell>
          <cell r="AD58">
            <v>0</v>
          </cell>
        </row>
        <row r="59">
          <cell r="H59">
            <v>0</v>
          </cell>
        </row>
        <row r="60">
          <cell r="H60">
            <v>0</v>
          </cell>
          <cell r="S60">
            <v>0</v>
          </cell>
          <cell r="AD60">
            <v>0</v>
          </cell>
        </row>
        <row r="61">
          <cell r="S61">
            <v>0</v>
          </cell>
          <cell r="AD61">
            <v>0</v>
          </cell>
        </row>
        <row r="62">
          <cell r="R62">
            <v>0</v>
          </cell>
          <cell r="AC62">
            <v>0</v>
          </cell>
        </row>
        <row r="63">
          <cell r="H63">
            <v>0</v>
          </cell>
          <cell r="S63">
            <v>0</v>
          </cell>
          <cell r="AD63">
            <v>0</v>
          </cell>
        </row>
        <row r="64">
          <cell r="H64">
            <v>0</v>
          </cell>
          <cell r="AD64">
            <v>5280</v>
          </cell>
        </row>
        <row r="65">
          <cell r="H65">
            <v>0</v>
          </cell>
          <cell r="R65">
            <v>810</v>
          </cell>
          <cell r="AC65">
            <v>610</v>
          </cell>
        </row>
        <row r="66">
          <cell r="H66">
            <v>0</v>
          </cell>
          <cell r="R66">
            <v>330</v>
          </cell>
          <cell r="AC66">
            <v>0</v>
          </cell>
        </row>
        <row r="67">
          <cell r="R67">
            <v>3170</v>
          </cell>
          <cell r="AC67">
            <v>4680</v>
          </cell>
        </row>
        <row r="68">
          <cell r="G68">
            <v>770</v>
          </cell>
          <cell r="R68">
            <v>10</v>
          </cell>
          <cell r="AC68">
            <v>0</v>
          </cell>
        </row>
        <row r="69">
          <cell r="G69">
            <v>50</v>
          </cell>
        </row>
        <row r="70">
          <cell r="G70">
            <v>4050</v>
          </cell>
          <cell r="S70">
            <v>0</v>
          </cell>
          <cell r="AD70">
            <v>140</v>
          </cell>
        </row>
        <row r="71">
          <cell r="G71">
            <v>0</v>
          </cell>
          <cell r="S71">
            <v>90</v>
          </cell>
          <cell r="AD71">
            <v>0</v>
          </cell>
        </row>
        <row r="72">
          <cell r="R72">
            <v>540</v>
          </cell>
          <cell r="AC72">
            <v>710</v>
          </cell>
        </row>
        <row r="73">
          <cell r="H73">
            <v>10</v>
          </cell>
          <cell r="S73">
            <v>0</v>
          </cell>
          <cell r="AD73">
            <v>0</v>
          </cell>
        </row>
        <row r="74">
          <cell r="H74">
            <v>0</v>
          </cell>
        </row>
        <row r="75">
          <cell r="H75">
            <v>140</v>
          </cell>
        </row>
        <row r="76">
          <cell r="H76">
            <v>0</v>
          </cell>
        </row>
      </sheetData>
      <sheetData sheetId="10">
        <row r="49">
          <cell r="G49">
            <v>275500</v>
          </cell>
          <cell r="H49">
            <v>6400</v>
          </cell>
          <cell r="I49">
            <v>9100</v>
          </cell>
          <cell r="J49">
            <v>12500</v>
          </cell>
          <cell r="K49">
            <v>11700</v>
          </cell>
          <cell r="L49">
            <v>11900</v>
          </cell>
          <cell r="M49">
            <v>15700</v>
          </cell>
          <cell r="N49">
            <v>12800</v>
          </cell>
          <cell r="O49">
            <v>38500</v>
          </cell>
          <cell r="P49">
            <v>44300</v>
          </cell>
          <cell r="Q49">
            <v>43800</v>
          </cell>
          <cell r="R49">
            <v>35000</v>
          </cell>
          <cell r="S49">
            <v>15600</v>
          </cell>
          <cell r="T49">
            <v>6300</v>
          </cell>
          <cell r="U49">
            <v>2800</v>
          </cell>
          <cell r="V49">
            <v>2400</v>
          </cell>
          <cell r="W49">
            <v>600</v>
          </cell>
          <cell r="X49">
            <v>900</v>
          </cell>
          <cell r="Y49">
            <v>300</v>
          </cell>
          <cell r="Z49">
            <v>100</v>
          </cell>
          <cell r="AA49">
            <v>4700</v>
          </cell>
          <cell r="AB49">
            <v>41980</v>
          </cell>
          <cell r="AC49">
            <v>43001</v>
          </cell>
          <cell r="AF49">
            <v>283100</v>
          </cell>
          <cell r="AG49">
            <v>4600</v>
          </cell>
          <cell r="AH49">
            <v>4300</v>
          </cell>
          <cell r="AI49">
            <v>10900</v>
          </cell>
          <cell r="AJ49">
            <v>10200</v>
          </cell>
          <cell r="AK49">
            <v>9500</v>
          </cell>
          <cell r="AL49">
            <v>12600</v>
          </cell>
          <cell r="AM49">
            <v>12000</v>
          </cell>
          <cell r="AN49">
            <v>39300</v>
          </cell>
          <cell r="AO49">
            <v>46200</v>
          </cell>
          <cell r="AP49">
            <v>59200</v>
          </cell>
          <cell r="AQ49">
            <v>39100</v>
          </cell>
          <cell r="AR49">
            <v>16800</v>
          </cell>
          <cell r="AS49">
            <v>6800</v>
          </cell>
          <cell r="AT49">
            <v>1700</v>
          </cell>
          <cell r="AU49">
            <v>1800</v>
          </cell>
          <cell r="AV49">
            <v>1200</v>
          </cell>
          <cell r="AW49">
            <v>700</v>
          </cell>
          <cell r="AX49">
            <v>100</v>
          </cell>
          <cell r="AY49">
            <v>0</v>
          </cell>
          <cell r="AZ49">
            <v>6100</v>
          </cell>
          <cell r="BA49">
            <v>44547</v>
          </cell>
          <cell r="BB49">
            <v>45307</v>
          </cell>
          <cell r="BE49">
            <v>286200</v>
          </cell>
          <cell r="BF49">
            <v>6000</v>
          </cell>
          <cell r="BG49">
            <v>4000</v>
          </cell>
          <cell r="BH49">
            <v>9500</v>
          </cell>
          <cell r="BI49">
            <v>9400</v>
          </cell>
          <cell r="BJ49">
            <v>8200</v>
          </cell>
          <cell r="BK49">
            <v>10400</v>
          </cell>
          <cell r="BL49">
            <v>10200</v>
          </cell>
          <cell r="BM49">
            <v>42500</v>
          </cell>
          <cell r="BN49">
            <v>50800</v>
          </cell>
          <cell r="BO49">
            <v>55500</v>
          </cell>
          <cell r="BP49">
            <v>40500</v>
          </cell>
          <cell r="BQ49">
            <v>17200</v>
          </cell>
          <cell r="BR49">
            <v>7400</v>
          </cell>
          <cell r="BS49">
            <v>3100</v>
          </cell>
          <cell r="BT49">
            <v>2000</v>
          </cell>
          <cell r="BU49">
            <v>800</v>
          </cell>
          <cell r="BV49">
            <v>900</v>
          </cell>
          <cell r="BW49">
            <v>300</v>
          </cell>
          <cell r="BX49">
            <v>0</v>
          </cell>
          <cell r="BY49">
            <v>7400</v>
          </cell>
          <cell r="BZ49">
            <v>45323</v>
          </cell>
          <cell r="CA49">
            <v>46319</v>
          </cell>
          <cell r="CD49">
            <v>290100</v>
          </cell>
          <cell r="CE49">
            <v>5600</v>
          </cell>
          <cell r="CF49">
            <v>4000</v>
          </cell>
          <cell r="CG49">
            <v>8400</v>
          </cell>
          <cell r="CH49">
            <v>8600</v>
          </cell>
          <cell r="CI49">
            <v>6500</v>
          </cell>
          <cell r="CJ49">
            <v>11200</v>
          </cell>
          <cell r="CK49">
            <v>13600</v>
          </cell>
          <cell r="CL49">
            <v>41800</v>
          </cell>
          <cell r="CM49">
            <v>54100</v>
          </cell>
          <cell r="CN49">
            <v>60500</v>
          </cell>
          <cell r="CO49">
            <v>40100</v>
          </cell>
          <cell r="CP49">
            <v>15100</v>
          </cell>
          <cell r="CQ49">
            <v>6600</v>
          </cell>
          <cell r="CR49">
            <v>1800</v>
          </cell>
          <cell r="CS49">
            <v>1500</v>
          </cell>
          <cell r="CT49">
            <v>600</v>
          </cell>
          <cell r="CU49">
            <v>1400</v>
          </cell>
          <cell r="CV49">
            <v>400</v>
          </cell>
          <cell r="CW49">
            <v>100</v>
          </cell>
          <cell r="CX49">
            <v>8000</v>
          </cell>
          <cell r="CY49">
            <v>45231</v>
          </cell>
          <cell r="CZ49">
            <v>46154</v>
          </cell>
          <cell r="DC49">
            <v>311000</v>
          </cell>
          <cell r="DD49">
            <v>6700</v>
          </cell>
          <cell r="DE49">
            <v>4200</v>
          </cell>
          <cell r="DF49">
            <v>7800</v>
          </cell>
          <cell r="DG49">
            <v>7500</v>
          </cell>
          <cell r="DH49">
            <v>8700</v>
          </cell>
          <cell r="DI49">
            <v>10900</v>
          </cell>
          <cell r="DJ49">
            <v>11300</v>
          </cell>
          <cell r="DK49">
            <v>44100</v>
          </cell>
          <cell r="DL49">
            <v>54900</v>
          </cell>
          <cell r="DM49">
            <v>64100</v>
          </cell>
          <cell r="DN49">
            <v>47100</v>
          </cell>
          <cell r="DO49">
            <v>22400</v>
          </cell>
          <cell r="DP49">
            <v>8600</v>
          </cell>
          <cell r="DQ49">
            <v>3700</v>
          </cell>
          <cell r="DR49">
            <v>2200</v>
          </cell>
          <cell r="DS49">
            <v>1300</v>
          </cell>
          <cell r="DT49">
            <v>2200</v>
          </cell>
          <cell r="DU49">
            <v>700</v>
          </cell>
          <cell r="DV49">
            <v>200</v>
          </cell>
          <cell r="DW49">
            <v>2400</v>
          </cell>
          <cell r="DX49">
            <v>47517</v>
          </cell>
          <cell r="DY49">
            <v>48565</v>
          </cell>
        </row>
        <row r="50">
          <cell r="G50">
            <v>67300</v>
          </cell>
          <cell r="H50">
            <v>1600</v>
          </cell>
          <cell r="I50">
            <v>3100</v>
          </cell>
          <cell r="J50">
            <v>2900</v>
          </cell>
          <cell r="K50">
            <v>2900</v>
          </cell>
          <cell r="L50">
            <v>2200</v>
          </cell>
          <cell r="M50">
            <v>3900</v>
          </cell>
          <cell r="N50">
            <v>4700</v>
          </cell>
          <cell r="O50">
            <v>16400</v>
          </cell>
          <cell r="P50">
            <v>14500</v>
          </cell>
          <cell r="Q50">
            <v>7800</v>
          </cell>
          <cell r="R50">
            <v>4100</v>
          </cell>
          <cell r="S50">
            <v>1200</v>
          </cell>
          <cell r="T50">
            <v>400</v>
          </cell>
          <cell r="U50">
            <v>200</v>
          </cell>
          <cell r="V50">
            <v>100</v>
          </cell>
          <cell r="W50">
            <v>0</v>
          </cell>
          <cell r="X50">
            <v>0</v>
          </cell>
          <cell r="Y50">
            <v>0</v>
          </cell>
          <cell r="Z50">
            <v>0</v>
          </cell>
          <cell r="AA50">
            <v>1100</v>
          </cell>
          <cell r="AB50">
            <v>35058</v>
          </cell>
          <cell r="AC50">
            <v>35947</v>
          </cell>
          <cell r="AF50">
            <v>26600</v>
          </cell>
          <cell r="AG50">
            <v>600</v>
          </cell>
          <cell r="AH50">
            <v>1000</v>
          </cell>
          <cell r="AI50">
            <v>1300</v>
          </cell>
          <cell r="AJ50">
            <v>1000</v>
          </cell>
          <cell r="AK50">
            <v>800</v>
          </cell>
          <cell r="AL50">
            <v>1400</v>
          </cell>
          <cell r="AM50">
            <v>2000</v>
          </cell>
          <cell r="AN50">
            <v>7500</v>
          </cell>
          <cell r="AO50">
            <v>5000</v>
          </cell>
          <cell r="AP50">
            <v>3700</v>
          </cell>
          <cell r="AQ50">
            <v>1300</v>
          </cell>
          <cell r="AR50">
            <v>400</v>
          </cell>
          <cell r="AS50">
            <v>100</v>
          </cell>
          <cell r="AT50">
            <v>0</v>
          </cell>
          <cell r="AU50">
            <v>0</v>
          </cell>
          <cell r="AV50">
            <v>100</v>
          </cell>
          <cell r="AW50">
            <v>0</v>
          </cell>
          <cell r="AX50">
            <v>0</v>
          </cell>
          <cell r="AY50" t="str">
            <v>0</v>
          </cell>
          <cell r="AZ50">
            <v>400</v>
          </cell>
          <cell r="BA50">
            <v>34918</v>
          </cell>
          <cell r="BB50">
            <v>35677</v>
          </cell>
          <cell r="BE50">
            <v>32800</v>
          </cell>
          <cell r="BF50">
            <v>700</v>
          </cell>
          <cell r="BG50">
            <v>1000</v>
          </cell>
          <cell r="BH50">
            <v>3100</v>
          </cell>
          <cell r="BI50">
            <v>1100</v>
          </cell>
          <cell r="BJ50">
            <v>1400</v>
          </cell>
          <cell r="BK50">
            <v>1600</v>
          </cell>
          <cell r="BL50">
            <v>2400</v>
          </cell>
          <cell r="BM50">
            <v>9600</v>
          </cell>
          <cell r="BN50">
            <v>5600</v>
          </cell>
          <cell r="BO50">
            <v>3500</v>
          </cell>
          <cell r="BP50">
            <v>1400</v>
          </cell>
          <cell r="BQ50">
            <v>400</v>
          </cell>
          <cell r="BR50">
            <v>100</v>
          </cell>
          <cell r="BS50">
            <v>100</v>
          </cell>
          <cell r="BT50">
            <v>100</v>
          </cell>
          <cell r="BU50">
            <v>0</v>
          </cell>
          <cell r="BV50">
            <v>0</v>
          </cell>
          <cell r="BW50">
            <v>0</v>
          </cell>
          <cell r="BX50">
            <v>0</v>
          </cell>
          <cell r="BY50">
            <v>800</v>
          </cell>
          <cell r="BZ50">
            <v>32812</v>
          </cell>
          <cell r="CA50">
            <v>33504</v>
          </cell>
          <cell r="CD50">
            <v>27800</v>
          </cell>
          <cell r="CE50">
            <v>700</v>
          </cell>
          <cell r="CF50">
            <v>1400</v>
          </cell>
          <cell r="CG50">
            <v>1600</v>
          </cell>
          <cell r="CH50">
            <v>900</v>
          </cell>
          <cell r="CI50">
            <v>600</v>
          </cell>
          <cell r="CJ50">
            <v>1400</v>
          </cell>
          <cell r="CK50">
            <v>3000</v>
          </cell>
          <cell r="CL50">
            <v>7300</v>
          </cell>
          <cell r="CM50">
            <v>6000</v>
          </cell>
          <cell r="CN50">
            <v>3200</v>
          </cell>
          <cell r="CO50">
            <v>800</v>
          </cell>
          <cell r="CP50">
            <v>400</v>
          </cell>
          <cell r="CQ50">
            <v>0</v>
          </cell>
          <cell r="CR50" t="str">
            <v>0</v>
          </cell>
          <cell r="CS50" t="str">
            <v>0</v>
          </cell>
          <cell r="CT50" t="str">
            <v>0</v>
          </cell>
          <cell r="CU50">
            <v>0</v>
          </cell>
          <cell r="CV50" t="str">
            <v>0</v>
          </cell>
          <cell r="CW50" t="str">
            <v>0</v>
          </cell>
          <cell r="CX50">
            <v>300</v>
          </cell>
          <cell r="CY50">
            <v>33284</v>
          </cell>
          <cell r="CZ50">
            <v>34170</v>
          </cell>
          <cell r="DC50">
            <v>29900</v>
          </cell>
          <cell r="DD50">
            <v>700</v>
          </cell>
          <cell r="DE50">
            <v>1100</v>
          </cell>
          <cell r="DF50">
            <v>1200</v>
          </cell>
          <cell r="DG50">
            <v>1000</v>
          </cell>
          <cell r="DH50">
            <v>800</v>
          </cell>
          <cell r="DI50">
            <v>1600</v>
          </cell>
          <cell r="DJ50">
            <v>1800</v>
          </cell>
          <cell r="DK50">
            <v>8900</v>
          </cell>
          <cell r="DL50">
            <v>6700</v>
          </cell>
          <cell r="DM50">
            <v>3600</v>
          </cell>
          <cell r="DN50">
            <v>1300</v>
          </cell>
          <cell r="DO50">
            <v>600</v>
          </cell>
          <cell r="DP50">
            <v>100</v>
          </cell>
          <cell r="DQ50">
            <v>0</v>
          </cell>
          <cell r="DR50">
            <v>100</v>
          </cell>
          <cell r="DS50">
            <v>0</v>
          </cell>
          <cell r="DT50">
            <v>0</v>
          </cell>
          <cell r="DU50">
            <v>0</v>
          </cell>
          <cell r="DV50" t="str">
            <v>0</v>
          </cell>
          <cell r="DW50">
            <v>300</v>
          </cell>
          <cell r="DX50">
            <v>35751</v>
          </cell>
          <cell r="DY50">
            <v>36594</v>
          </cell>
        </row>
        <row r="51">
          <cell r="G51">
            <v>48000</v>
          </cell>
          <cell r="H51">
            <v>1400</v>
          </cell>
          <cell r="I51">
            <v>1400</v>
          </cell>
          <cell r="J51">
            <v>1900</v>
          </cell>
          <cell r="K51">
            <v>1800</v>
          </cell>
          <cell r="L51">
            <v>1900</v>
          </cell>
          <cell r="M51">
            <v>3200</v>
          </cell>
          <cell r="N51">
            <v>2400</v>
          </cell>
          <cell r="O51">
            <v>7700</v>
          </cell>
          <cell r="P51">
            <v>10600</v>
          </cell>
          <cell r="Q51">
            <v>8200</v>
          </cell>
          <cell r="R51">
            <v>4700</v>
          </cell>
          <cell r="S51">
            <v>1500</v>
          </cell>
          <cell r="T51">
            <v>300</v>
          </cell>
          <cell r="U51">
            <v>100</v>
          </cell>
          <cell r="V51">
            <v>200</v>
          </cell>
          <cell r="W51">
            <v>0</v>
          </cell>
          <cell r="X51">
            <v>0</v>
          </cell>
          <cell r="Y51">
            <v>0</v>
          </cell>
          <cell r="Z51">
            <v>0</v>
          </cell>
          <cell r="AA51">
            <v>500</v>
          </cell>
          <cell r="AB51">
            <v>38793</v>
          </cell>
          <cell r="AC51">
            <v>39942</v>
          </cell>
          <cell r="AF51">
            <v>41900</v>
          </cell>
          <cell r="AG51">
            <v>800</v>
          </cell>
          <cell r="AH51">
            <v>1000</v>
          </cell>
          <cell r="AI51">
            <v>1700</v>
          </cell>
          <cell r="AJ51">
            <v>2000</v>
          </cell>
          <cell r="AK51">
            <v>1700</v>
          </cell>
          <cell r="AL51">
            <v>2200</v>
          </cell>
          <cell r="AM51">
            <v>2600</v>
          </cell>
          <cell r="AN51">
            <v>9900</v>
          </cell>
          <cell r="AO51">
            <v>9000</v>
          </cell>
          <cell r="AP51">
            <v>6100</v>
          </cell>
          <cell r="AQ51">
            <v>3000</v>
          </cell>
          <cell r="AR51">
            <v>700</v>
          </cell>
          <cell r="AS51">
            <v>200</v>
          </cell>
          <cell r="AT51">
            <v>100</v>
          </cell>
          <cell r="AU51">
            <v>100</v>
          </cell>
          <cell r="AV51">
            <v>0</v>
          </cell>
          <cell r="AW51">
            <v>100</v>
          </cell>
          <cell r="AX51">
            <v>0</v>
          </cell>
          <cell r="AY51" t="str">
            <v>0</v>
          </cell>
          <cell r="AZ51">
            <v>900</v>
          </cell>
          <cell r="BA51">
            <v>36751</v>
          </cell>
          <cell r="BB51">
            <v>37472</v>
          </cell>
          <cell r="BE51">
            <v>42200</v>
          </cell>
          <cell r="BF51">
            <v>1100</v>
          </cell>
          <cell r="BG51">
            <v>1300</v>
          </cell>
          <cell r="BH51">
            <v>1800</v>
          </cell>
          <cell r="BI51">
            <v>2000</v>
          </cell>
          <cell r="BJ51">
            <v>1400</v>
          </cell>
          <cell r="BK51">
            <v>2700</v>
          </cell>
          <cell r="BL51">
            <v>2500</v>
          </cell>
          <cell r="BM51">
            <v>10400</v>
          </cell>
          <cell r="BN51">
            <v>8700</v>
          </cell>
          <cell r="BO51">
            <v>5300</v>
          </cell>
          <cell r="BP51">
            <v>2300</v>
          </cell>
          <cell r="BQ51">
            <v>800</v>
          </cell>
          <cell r="BR51">
            <v>300</v>
          </cell>
          <cell r="BS51">
            <v>100</v>
          </cell>
          <cell r="BT51">
            <v>100</v>
          </cell>
          <cell r="BU51">
            <v>100</v>
          </cell>
          <cell r="BV51">
            <v>0</v>
          </cell>
          <cell r="BW51">
            <v>0</v>
          </cell>
          <cell r="BX51">
            <v>0</v>
          </cell>
          <cell r="BY51">
            <v>1000</v>
          </cell>
          <cell r="BZ51">
            <v>35743</v>
          </cell>
          <cell r="CA51">
            <v>36690</v>
          </cell>
          <cell r="CD51">
            <v>41900</v>
          </cell>
          <cell r="CE51">
            <v>800</v>
          </cell>
          <cell r="CF51">
            <v>1000</v>
          </cell>
          <cell r="CG51">
            <v>2800</v>
          </cell>
          <cell r="CH51">
            <v>2000</v>
          </cell>
          <cell r="CI51">
            <v>1400</v>
          </cell>
          <cell r="CJ51">
            <v>2800</v>
          </cell>
          <cell r="CK51">
            <v>3100</v>
          </cell>
          <cell r="CL51">
            <v>10000</v>
          </cell>
          <cell r="CM51">
            <v>8200</v>
          </cell>
          <cell r="CN51">
            <v>6000</v>
          </cell>
          <cell r="CO51">
            <v>2500</v>
          </cell>
          <cell r="CP51">
            <v>600</v>
          </cell>
          <cell r="CQ51">
            <v>100</v>
          </cell>
          <cell r="CR51">
            <v>0</v>
          </cell>
          <cell r="CS51">
            <v>0</v>
          </cell>
          <cell r="CT51" t="str">
            <v>0</v>
          </cell>
          <cell r="CU51">
            <v>0</v>
          </cell>
          <cell r="CV51">
            <v>0</v>
          </cell>
          <cell r="CW51">
            <v>0</v>
          </cell>
          <cell r="CX51">
            <v>500</v>
          </cell>
          <cell r="CY51">
            <v>35245</v>
          </cell>
          <cell r="CZ51">
            <v>35938</v>
          </cell>
          <cell r="DC51">
            <v>21800</v>
          </cell>
          <cell r="DD51">
            <v>400</v>
          </cell>
          <cell r="DE51">
            <v>400</v>
          </cell>
          <cell r="DF51">
            <v>700</v>
          </cell>
          <cell r="DG51">
            <v>1100</v>
          </cell>
          <cell r="DH51">
            <v>800</v>
          </cell>
          <cell r="DI51">
            <v>1700</v>
          </cell>
          <cell r="DJ51">
            <v>1400</v>
          </cell>
          <cell r="DK51">
            <v>6100</v>
          </cell>
          <cell r="DL51">
            <v>4800</v>
          </cell>
          <cell r="DM51">
            <v>2200</v>
          </cell>
          <cell r="DN51">
            <v>1400</v>
          </cell>
          <cell r="DO51">
            <v>200</v>
          </cell>
          <cell r="DP51">
            <v>100</v>
          </cell>
          <cell r="DQ51">
            <v>0</v>
          </cell>
          <cell r="DR51">
            <v>0</v>
          </cell>
          <cell r="DS51">
            <v>0</v>
          </cell>
          <cell r="DT51">
            <v>100</v>
          </cell>
          <cell r="DU51" t="str">
            <v>0</v>
          </cell>
          <cell r="DV51" t="str">
            <v>0</v>
          </cell>
          <cell r="DW51">
            <v>200</v>
          </cell>
          <cell r="DX51">
            <v>35773</v>
          </cell>
          <cell r="DY51">
            <v>36523</v>
          </cell>
        </row>
        <row r="52">
          <cell r="G52">
            <v>47600</v>
          </cell>
          <cell r="H52">
            <v>1300</v>
          </cell>
          <cell r="I52">
            <v>1200</v>
          </cell>
          <cell r="J52">
            <v>2100</v>
          </cell>
          <cell r="K52">
            <v>1700</v>
          </cell>
          <cell r="L52">
            <v>2000</v>
          </cell>
          <cell r="M52">
            <v>2600</v>
          </cell>
          <cell r="N52">
            <v>2000</v>
          </cell>
          <cell r="O52">
            <v>5800</v>
          </cell>
          <cell r="P52">
            <v>7700</v>
          </cell>
          <cell r="Q52">
            <v>10200</v>
          </cell>
          <cell r="R52">
            <v>7500</v>
          </cell>
          <cell r="S52">
            <v>2300</v>
          </cell>
          <cell r="T52">
            <v>400</v>
          </cell>
          <cell r="U52">
            <v>100</v>
          </cell>
          <cell r="V52">
            <v>300</v>
          </cell>
          <cell r="W52">
            <v>0</v>
          </cell>
          <cell r="X52">
            <v>0</v>
          </cell>
          <cell r="Y52">
            <v>0</v>
          </cell>
          <cell r="Z52">
            <v>0</v>
          </cell>
          <cell r="AA52">
            <v>400</v>
          </cell>
          <cell r="AB52">
            <v>42213</v>
          </cell>
          <cell r="AC52">
            <v>43386</v>
          </cell>
          <cell r="AF52">
            <v>48800</v>
          </cell>
          <cell r="AG52">
            <v>800</v>
          </cell>
          <cell r="AH52">
            <v>1000</v>
          </cell>
          <cell r="AI52">
            <v>1300</v>
          </cell>
          <cell r="AJ52">
            <v>2000</v>
          </cell>
          <cell r="AK52">
            <v>2000</v>
          </cell>
          <cell r="AL52">
            <v>2300</v>
          </cell>
          <cell r="AM52">
            <v>2400</v>
          </cell>
          <cell r="AN52">
            <v>8500</v>
          </cell>
          <cell r="AO52">
            <v>10400</v>
          </cell>
          <cell r="AP52">
            <v>9900</v>
          </cell>
          <cell r="AQ52">
            <v>5300</v>
          </cell>
          <cell r="AR52">
            <v>1400</v>
          </cell>
          <cell r="AS52">
            <v>500</v>
          </cell>
          <cell r="AT52">
            <v>100</v>
          </cell>
          <cell r="AU52">
            <v>100</v>
          </cell>
          <cell r="AV52">
            <v>0</v>
          </cell>
          <cell r="AW52">
            <v>0</v>
          </cell>
          <cell r="AX52">
            <v>0</v>
          </cell>
          <cell r="AY52" t="str">
            <v>0</v>
          </cell>
          <cell r="AZ52">
            <v>800</v>
          </cell>
          <cell r="BA52">
            <v>40691</v>
          </cell>
          <cell r="BB52">
            <v>41366</v>
          </cell>
          <cell r="BE52">
            <v>48300</v>
          </cell>
          <cell r="BF52">
            <v>1200</v>
          </cell>
          <cell r="BG52">
            <v>600</v>
          </cell>
          <cell r="BH52">
            <v>900</v>
          </cell>
          <cell r="BI52">
            <v>1300</v>
          </cell>
          <cell r="BJ52">
            <v>1500</v>
          </cell>
          <cell r="BK52">
            <v>2200</v>
          </cell>
          <cell r="BL52">
            <v>2100</v>
          </cell>
          <cell r="BM52">
            <v>8200</v>
          </cell>
          <cell r="BN52">
            <v>11400</v>
          </cell>
          <cell r="BO52">
            <v>10000</v>
          </cell>
          <cell r="BP52">
            <v>5200</v>
          </cell>
          <cell r="BQ52">
            <v>1400</v>
          </cell>
          <cell r="BR52">
            <v>700</v>
          </cell>
          <cell r="BS52">
            <v>300</v>
          </cell>
          <cell r="BT52">
            <v>300</v>
          </cell>
          <cell r="BU52">
            <v>0</v>
          </cell>
          <cell r="BV52">
            <v>0</v>
          </cell>
          <cell r="BW52">
            <v>0</v>
          </cell>
          <cell r="BX52">
            <v>0</v>
          </cell>
          <cell r="BY52">
            <v>800</v>
          </cell>
          <cell r="BZ52">
            <v>42528</v>
          </cell>
          <cell r="CA52">
            <v>43647</v>
          </cell>
          <cell r="CD52">
            <v>46600</v>
          </cell>
          <cell r="CE52">
            <v>1000</v>
          </cell>
          <cell r="CF52">
            <v>500</v>
          </cell>
          <cell r="CG52">
            <v>1100</v>
          </cell>
          <cell r="CH52">
            <v>1600</v>
          </cell>
          <cell r="CI52">
            <v>1100</v>
          </cell>
          <cell r="CJ52">
            <v>2500</v>
          </cell>
          <cell r="CK52">
            <v>2400</v>
          </cell>
          <cell r="CL52">
            <v>8500</v>
          </cell>
          <cell r="CM52">
            <v>10400</v>
          </cell>
          <cell r="CN52">
            <v>10100</v>
          </cell>
          <cell r="CO52">
            <v>4600</v>
          </cell>
          <cell r="CP52">
            <v>900</v>
          </cell>
          <cell r="CQ52">
            <v>700</v>
          </cell>
          <cell r="CR52">
            <v>100</v>
          </cell>
          <cell r="CS52">
            <v>200</v>
          </cell>
          <cell r="CT52" t="str">
            <v>0</v>
          </cell>
          <cell r="CU52">
            <v>0</v>
          </cell>
          <cell r="CV52">
            <v>100</v>
          </cell>
          <cell r="CW52" t="str">
            <v>0</v>
          </cell>
          <cell r="CX52">
            <v>800</v>
          </cell>
          <cell r="CY52">
            <v>41699</v>
          </cell>
          <cell r="CZ52">
            <v>42633</v>
          </cell>
          <cell r="DC52">
            <v>22500</v>
          </cell>
          <cell r="DD52">
            <v>400</v>
          </cell>
          <cell r="DE52">
            <v>300</v>
          </cell>
          <cell r="DF52">
            <v>1100</v>
          </cell>
          <cell r="DG52">
            <v>700</v>
          </cell>
          <cell r="DH52">
            <v>700</v>
          </cell>
          <cell r="DI52">
            <v>1500</v>
          </cell>
          <cell r="DJ52">
            <v>1400</v>
          </cell>
          <cell r="DK52">
            <v>4900</v>
          </cell>
          <cell r="DL52">
            <v>5200</v>
          </cell>
          <cell r="DM52">
            <v>3900</v>
          </cell>
          <cell r="DN52">
            <v>1200</v>
          </cell>
          <cell r="DO52">
            <v>600</v>
          </cell>
          <cell r="DP52">
            <v>100</v>
          </cell>
          <cell r="DQ52">
            <v>0</v>
          </cell>
          <cell r="DR52">
            <v>100</v>
          </cell>
          <cell r="DS52" t="str">
            <v>0</v>
          </cell>
          <cell r="DT52">
            <v>0</v>
          </cell>
          <cell r="DU52" t="str">
            <v>0</v>
          </cell>
          <cell r="DV52" t="str">
            <v>0</v>
          </cell>
          <cell r="DW52">
            <v>300</v>
          </cell>
          <cell r="DX52">
            <v>37769</v>
          </cell>
          <cell r="DY52">
            <v>38381</v>
          </cell>
        </row>
        <row r="53">
          <cell r="G53">
            <v>35500</v>
          </cell>
          <cell r="H53">
            <v>600</v>
          </cell>
          <cell r="I53">
            <v>400</v>
          </cell>
          <cell r="J53">
            <v>1600</v>
          </cell>
          <cell r="K53">
            <v>1300</v>
          </cell>
          <cell r="L53">
            <v>1500</v>
          </cell>
          <cell r="M53">
            <v>1500</v>
          </cell>
          <cell r="N53">
            <v>1300</v>
          </cell>
          <cell r="O53">
            <v>3300</v>
          </cell>
          <cell r="P53">
            <v>4600</v>
          </cell>
          <cell r="Q53">
            <v>7300</v>
          </cell>
          <cell r="R53">
            <v>6800</v>
          </cell>
          <cell r="S53">
            <v>2900</v>
          </cell>
          <cell r="T53">
            <v>1100</v>
          </cell>
          <cell r="U53">
            <v>300</v>
          </cell>
          <cell r="V53">
            <v>300</v>
          </cell>
          <cell r="W53">
            <v>0</v>
          </cell>
          <cell r="X53">
            <v>0</v>
          </cell>
          <cell r="Y53">
            <v>0</v>
          </cell>
          <cell r="Z53">
            <v>0</v>
          </cell>
          <cell r="AA53">
            <v>400</v>
          </cell>
          <cell r="AB53">
            <v>46810</v>
          </cell>
          <cell r="AC53">
            <v>47622</v>
          </cell>
          <cell r="AF53">
            <v>49800</v>
          </cell>
          <cell r="AG53">
            <v>900</v>
          </cell>
          <cell r="AH53">
            <v>500</v>
          </cell>
          <cell r="AI53">
            <v>1500</v>
          </cell>
          <cell r="AJ53">
            <v>1400</v>
          </cell>
          <cell r="AK53">
            <v>1500</v>
          </cell>
          <cell r="AL53">
            <v>2500</v>
          </cell>
          <cell r="AM53">
            <v>1900</v>
          </cell>
          <cell r="AN53">
            <v>5500</v>
          </cell>
          <cell r="AO53">
            <v>8900</v>
          </cell>
          <cell r="AP53">
            <v>11600</v>
          </cell>
          <cell r="AQ53">
            <v>8300</v>
          </cell>
          <cell r="AR53">
            <v>3000</v>
          </cell>
          <cell r="AS53">
            <v>900</v>
          </cell>
          <cell r="AT53">
            <v>200</v>
          </cell>
          <cell r="AU53">
            <v>200</v>
          </cell>
          <cell r="AV53">
            <v>100</v>
          </cell>
          <cell r="AW53">
            <v>100</v>
          </cell>
          <cell r="AX53">
            <v>0</v>
          </cell>
          <cell r="AY53" t="str">
            <v>0</v>
          </cell>
          <cell r="AZ53">
            <v>700</v>
          </cell>
          <cell r="BA53">
            <v>45610</v>
          </cell>
          <cell r="BB53">
            <v>46447</v>
          </cell>
          <cell r="BE53">
            <v>48600</v>
          </cell>
          <cell r="BF53">
            <v>900</v>
          </cell>
          <cell r="BG53">
            <v>400</v>
          </cell>
          <cell r="BH53">
            <v>900</v>
          </cell>
          <cell r="BI53">
            <v>1700</v>
          </cell>
          <cell r="BJ53">
            <v>1000</v>
          </cell>
          <cell r="BK53">
            <v>1300</v>
          </cell>
          <cell r="BL53">
            <v>1400</v>
          </cell>
          <cell r="BM53">
            <v>5500</v>
          </cell>
          <cell r="BN53">
            <v>10200</v>
          </cell>
          <cell r="BO53">
            <v>12600</v>
          </cell>
          <cell r="BP53">
            <v>8000</v>
          </cell>
          <cell r="BQ53">
            <v>2200</v>
          </cell>
          <cell r="BR53">
            <v>800</v>
          </cell>
          <cell r="BS53">
            <v>200</v>
          </cell>
          <cell r="BT53">
            <v>300</v>
          </cell>
          <cell r="BU53">
            <v>100</v>
          </cell>
          <cell r="BV53">
            <v>100</v>
          </cell>
          <cell r="BW53">
            <v>0</v>
          </cell>
          <cell r="BX53">
            <v>0</v>
          </cell>
          <cell r="BY53">
            <v>800</v>
          </cell>
          <cell r="BZ53">
            <v>46591</v>
          </cell>
          <cell r="CA53">
            <v>47489</v>
          </cell>
          <cell r="CD53">
            <v>42500</v>
          </cell>
          <cell r="CE53">
            <v>700</v>
          </cell>
          <cell r="CF53">
            <v>200</v>
          </cell>
          <cell r="CG53">
            <v>800</v>
          </cell>
          <cell r="CH53">
            <v>800</v>
          </cell>
          <cell r="CI53">
            <v>1100</v>
          </cell>
          <cell r="CJ53">
            <v>1300</v>
          </cell>
          <cell r="CK53">
            <v>1300</v>
          </cell>
          <cell r="CL53">
            <v>5300</v>
          </cell>
          <cell r="CM53">
            <v>9100</v>
          </cell>
          <cell r="CN53">
            <v>11700</v>
          </cell>
          <cell r="CO53">
            <v>7100</v>
          </cell>
          <cell r="CP53">
            <v>1800</v>
          </cell>
          <cell r="CQ53">
            <v>700</v>
          </cell>
          <cell r="CR53">
            <v>300</v>
          </cell>
          <cell r="CS53">
            <v>100</v>
          </cell>
          <cell r="CT53">
            <v>0</v>
          </cell>
          <cell r="CU53">
            <v>100</v>
          </cell>
          <cell r="CV53" t="str">
            <v>0</v>
          </cell>
          <cell r="CW53" t="str">
            <v>0</v>
          </cell>
          <cell r="CX53">
            <v>300</v>
          </cell>
          <cell r="CY53">
            <v>46596</v>
          </cell>
          <cell r="CZ53">
            <v>47436</v>
          </cell>
          <cell r="DC53">
            <v>50200</v>
          </cell>
          <cell r="DD53">
            <v>1200</v>
          </cell>
          <cell r="DE53">
            <v>500</v>
          </cell>
          <cell r="DF53">
            <v>1500</v>
          </cell>
          <cell r="DG53">
            <v>1600</v>
          </cell>
          <cell r="DH53">
            <v>1600</v>
          </cell>
          <cell r="DI53">
            <v>1800</v>
          </cell>
          <cell r="DJ53">
            <v>2500</v>
          </cell>
          <cell r="DK53">
            <v>8800</v>
          </cell>
          <cell r="DL53">
            <v>10700</v>
          </cell>
          <cell r="DM53">
            <v>11100</v>
          </cell>
          <cell r="DN53">
            <v>5100</v>
          </cell>
          <cell r="DO53">
            <v>2200</v>
          </cell>
          <cell r="DP53">
            <v>600</v>
          </cell>
          <cell r="DQ53">
            <v>100</v>
          </cell>
          <cell r="DR53">
            <v>200</v>
          </cell>
          <cell r="DS53">
            <v>0</v>
          </cell>
          <cell r="DT53">
            <v>100</v>
          </cell>
          <cell r="DU53">
            <v>100</v>
          </cell>
          <cell r="DV53" t="str">
            <v>0</v>
          </cell>
          <cell r="DW53">
            <v>300</v>
          </cell>
          <cell r="DX53">
            <v>42493</v>
          </cell>
          <cell r="DY53">
            <v>43524</v>
          </cell>
        </row>
        <row r="54">
          <cell r="G54">
            <v>39000</v>
          </cell>
          <cell r="H54">
            <v>800</v>
          </cell>
          <cell r="I54">
            <v>900</v>
          </cell>
          <cell r="J54">
            <v>2100</v>
          </cell>
          <cell r="K54">
            <v>2100</v>
          </cell>
          <cell r="L54">
            <v>2000</v>
          </cell>
          <cell r="M54">
            <v>1900</v>
          </cell>
          <cell r="N54">
            <v>1200</v>
          </cell>
          <cell r="O54">
            <v>2900</v>
          </cell>
          <cell r="P54">
            <v>3700</v>
          </cell>
          <cell r="Q54">
            <v>6300</v>
          </cell>
          <cell r="R54">
            <v>7000</v>
          </cell>
          <cell r="S54">
            <v>4600</v>
          </cell>
          <cell r="T54">
            <v>1700</v>
          </cell>
          <cell r="U54">
            <v>700</v>
          </cell>
          <cell r="V54">
            <v>500</v>
          </cell>
          <cell r="W54">
            <v>300</v>
          </cell>
          <cell r="X54">
            <v>100</v>
          </cell>
          <cell r="Y54">
            <v>0</v>
          </cell>
          <cell r="Z54">
            <v>0</v>
          </cell>
          <cell r="AA54">
            <v>300</v>
          </cell>
          <cell r="AB54">
            <v>47517</v>
          </cell>
          <cell r="AC54">
            <v>48516</v>
          </cell>
          <cell r="AF54">
            <v>36300</v>
          </cell>
          <cell r="AG54">
            <v>600</v>
          </cell>
          <cell r="AH54">
            <v>300</v>
          </cell>
          <cell r="AI54">
            <v>1000</v>
          </cell>
          <cell r="AJ54">
            <v>1100</v>
          </cell>
          <cell r="AK54">
            <v>1000</v>
          </cell>
          <cell r="AL54">
            <v>1000</v>
          </cell>
          <cell r="AM54">
            <v>1100</v>
          </cell>
          <cell r="AN54">
            <v>2800</v>
          </cell>
          <cell r="AO54">
            <v>5800</v>
          </cell>
          <cell r="AP54">
            <v>9100</v>
          </cell>
          <cell r="AQ54">
            <v>7500</v>
          </cell>
          <cell r="AR54">
            <v>3300</v>
          </cell>
          <cell r="AS54">
            <v>800</v>
          </cell>
          <cell r="AT54">
            <v>200</v>
          </cell>
          <cell r="AU54">
            <v>200</v>
          </cell>
          <cell r="AV54">
            <v>100</v>
          </cell>
          <cell r="AW54">
            <v>0</v>
          </cell>
          <cell r="AX54">
            <v>0</v>
          </cell>
          <cell r="AY54">
            <v>0</v>
          </cell>
          <cell r="AZ54">
            <v>500</v>
          </cell>
          <cell r="BA54">
            <v>49277</v>
          </cell>
          <cell r="BB54">
            <v>50118</v>
          </cell>
          <cell r="BE54">
            <v>35400</v>
          </cell>
          <cell r="BF54">
            <v>700</v>
          </cell>
          <cell r="BG54">
            <v>200</v>
          </cell>
          <cell r="BH54">
            <v>500</v>
          </cell>
          <cell r="BI54">
            <v>1100</v>
          </cell>
          <cell r="BJ54">
            <v>900</v>
          </cell>
          <cell r="BK54">
            <v>500</v>
          </cell>
          <cell r="BL54">
            <v>600</v>
          </cell>
          <cell r="BM54">
            <v>3000</v>
          </cell>
          <cell r="BN54">
            <v>6000</v>
          </cell>
          <cell r="BO54">
            <v>9600</v>
          </cell>
          <cell r="BP54">
            <v>7400</v>
          </cell>
          <cell r="BQ54">
            <v>2600</v>
          </cell>
          <cell r="BR54">
            <v>1000</v>
          </cell>
          <cell r="BS54">
            <v>300</v>
          </cell>
          <cell r="BT54">
            <v>300</v>
          </cell>
          <cell r="BU54">
            <v>100</v>
          </cell>
          <cell r="BV54">
            <v>100</v>
          </cell>
          <cell r="BW54">
            <v>0</v>
          </cell>
          <cell r="BX54">
            <v>0</v>
          </cell>
          <cell r="BY54">
            <v>600</v>
          </cell>
          <cell r="BZ54">
            <v>50918</v>
          </cell>
          <cell r="CA54">
            <v>51971</v>
          </cell>
          <cell r="CD54">
            <v>34300</v>
          </cell>
          <cell r="CE54">
            <v>600</v>
          </cell>
          <cell r="CF54">
            <v>200</v>
          </cell>
          <cell r="CG54">
            <v>400</v>
          </cell>
          <cell r="CH54">
            <v>1000</v>
          </cell>
          <cell r="CI54">
            <v>500</v>
          </cell>
          <cell r="CJ54">
            <v>800</v>
          </cell>
          <cell r="CK54">
            <v>800</v>
          </cell>
          <cell r="CL54">
            <v>3100</v>
          </cell>
          <cell r="CM54">
            <v>6600</v>
          </cell>
          <cell r="CN54">
            <v>10100</v>
          </cell>
          <cell r="CO54">
            <v>6500</v>
          </cell>
          <cell r="CP54">
            <v>1900</v>
          </cell>
          <cell r="CQ54">
            <v>800</v>
          </cell>
          <cell r="CR54">
            <v>200</v>
          </cell>
          <cell r="CS54">
            <v>200</v>
          </cell>
          <cell r="CT54">
            <v>100</v>
          </cell>
          <cell r="CU54">
            <v>0</v>
          </cell>
          <cell r="CV54">
            <v>0</v>
          </cell>
          <cell r="CW54">
            <v>0</v>
          </cell>
          <cell r="CX54">
            <v>400</v>
          </cell>
          <cell r="CY54">
            <v>49746</v>
          </cell>
          <cell r="CZ54">
            <v>50602</v>
          </cell>
          <cell r="DC54">
            <v>49400</v>
          </cell>
          <cell r="DD54">
            <v>1300</v>
          </cell>
          <cell r="DE54">
            <v>700</v>
          </cell>
          <cell r="DF54">
            <v>1100</v>
          </cell>
          <cell r="DG54">
            <v>800</v>
          </cell>
          <cell r="DH54">
            <v>1300</v>
          </cell>
          <cell r="DI54">
            <v>1800</v>
          </cell>
          <cell r="DJ54">
            <v>1700</v>
          </cell>
          <cell r="DK54">
            <v>5400</v>
          </cell>
          <cell r="DL54">
            <v>9800</v>
          </cell>
          <cell r="DM54">
            <v>12300</v>
          </cell>
          <cell r="DN54">
            <v>8300</v>
          </cell>
          <cell r="DO54">
            <v>2400</v>
          </cell>
          <cell r="DP54">
            <v>900</v>
          </cell>
          <cell r="DQ54">
            <v>300</v>
          </cell>
          <cell r="DR54">
            <v>100</v>
          </cell>
          <cell r="DS54">
            <v>200</v>
          </cell>
          <cell r="DT54">
            <v>100</v>
          </cell>
          <cell r="DU54">
            <v>0</v>
          </cell>
          <cell r="DV54" t="str">
            <v>0</v>
          </cell>
          <cell r="DW54">
            <v>700</v>
          </cell>
          <cell r="DX54">
            <v>46341</v>
          </cell>
          <cell r="DY54">
            <v>47647</v>
          </cell>
        </row>
        <row r="55">
          <cell r="G55">
            <v>22700</v>
          </cell>
          <cell r="H55">
            <v>400</v>
          </cell>
          <cell r="I55">
            <v>600</v>
          </cell>
          <cell r="J55">
            <v>1300</v>
          </cell>
          <cell r="K55">
            <v>1300</v>
          </cell>
          <cell r="L55">
            <v>1600</v>
          </cell>
          <cell r="M55">
            <v>1800</v>
          </cell>
          <cell r="N55">
            <v>700</v>
          </cell>
          <cell r="O55">
            <v>1200</v>
          </cell>
          <cell r="P55">
            <v>1600</v>
          </cell>
          <cell r="Q55">
            <v>2700</v>
          </cell>
          <cell r="R55">
            <v>3400</v>
          </cell>
          <cell r="S55">
            <v>2400</v>
          </cell>
          <cell r="T55">
            <v>1400</v>
          </cell>
          <cell r="U55">
            <v>1000</v>
          </cell>
          <cell r="V55">
            <v>600</v>
          </cell>
          <cell r="W55">
            <v>200</v>
          </cell>
          <cell r="X55">
            <v>300</v>
          </cell>
          <cell r="Y55">
            <v>100</v>
          </cell>
          <cell r="Z55">
            <v>0</v>
          </cell>
          <cell r="AA55">
            <v>200</v>
          </cell>
          <cell r="AB55">
            <v>48649</v>
          </cell>
          <cell r="AC55">
            <v>49584</v>
          </cell>
          <cell r="AF55">
            <v>28200</v>
          </cell>
          <cell r="AG55">
            <v>300</v>
          </cell>
          <cell r="AH55">
            <v>200</v>
          </cell>
          <cell r="AI55">
            <v>1000</v>
          </cell>
          <cell r="AJ55">
            <v>800</v>
          </cell>
          <cell r="AK55">
            <v>800</v>
          </cell>
          <cell r="AL55">
            <v>800</v>
          </cell>
          <cell r="AM55">
            <v>800</v>
          </cell>
          <cell r="AN55">
            <v>1600</v>
          </cell>
          <cell r="AO55">
            <v>2900</v>
          </cell>
          <cell r="AP55">
            <v>8800</v>
          </cell>
          <cell r="AQ55">
            <v>5300</v>
          </cell>
          <cell r="AR55">
            <v>2700</v>
          </cell>
          <cell r="AS55">
            <v>1000</v>
          </cell>
          <cell r="AT55">
            <v>400</v>
          </cell>
          <cell r="AU55">
            <v>300</v>
          </cell>
          <cell r="AV55">
            <v>100</v>
          </cell>
          <cell r="AW55">
            <v>0</v>
          </cell>
          <cell r="AX55">
            <v>0</v>
          </cell>
          <cell r="AY55">
            <v>0</v>
          </cell>
          <cell r="AZ55">
            <v>400</v>
          </cell>
          <cell r="BA55">
            <v>51623</v>
          </cell>
          <cell r="BB55">
            <v>52184</v>
          </cell>
          <cell r="BE55">
            <v>37700</v>
          </cell>
          <cell r="BF55">
            <v>700</v>
          </cell>
          <cell r="BG55">
            <v>300</v>
          </cell>
          <cell r="BH55">
            <v>1000</v>
          </cell>
          <cell r="BI55">
            <v>1100</v>
          </cell>
          <cell r="BJ55">
            <v>800</v>
          </cell>
          <cell r="BK55">
            <v>700</v>
          </cell>
          <cell r="BL55">
            <v>400</v>
          </cell>
          <cell r="BM55">
            <v>2100</v>
          </cell>
          <cell r="BN55">
            <v>4300</v>
          </cell>
          <cell r="BO55">
            <v>7800</v>
          </cell>
          <cell r="BP55">
            <v>9300</v>
          </cell>
          <cell r="BQ55">
            <v>5200</v>
          </cell>
          <cell r="BR55">
            <v>2200</v>
          </cell>
          <cell r="BS55">
            <v>900</v>
          </cell>
          <cell r="BT55">
            <v>100</v>
          </cell>
          <cell r="BU55">
            <v>100</v>
          </cell>
          <cell r="BV55">
            <v>0</v>
          </cell>
          <cell r="BW55">
            <v>0</v>
          </cell>
          <cell r="BX55">
            <v>0</v>
          </cell>
          <cell r="BY55">
            <v>600</v>
          </cell>
          <cell r="BZ55">
            <v>54541</v>
          </cell>
          <cell r="CA55">
            <v>55609</v>
          </cell>
          <cell r="CD55">
            <v>37800</v>
          </cell>
          <cell r="CE55">
            <v>900</v>
          </cell>
          <cell r="CF55">
            <v>400</v>
          </cell>
          <cell r="CG55">
            <v>500</v>
          </cell>
          <cell r="CH55">
            <v>1000</v>
          </cell>
          <cell r="CI55">
            <v>600</v>
          </cell>
          <cell r="CJ55">
            <v>800</v>
          </cell>
          <cell r="CK55">
            <v>700</v>
          </cell>
          <cell r="CL55">
            <v>1900</v>
          </cell>
          <cell r="CM55">
            <v>4600</v>
          </cell>
          <cell r="CN55">
            <v>9300</v>
          </cell>
          <cell r="CO55">
            <v>9500</v>
          </cell>
          <cell r="CP55">
            <v>4600</v>
          </cell>
          <cell r="CQ55">
            <v>1900</v>
          </cell>
          <cell r="CR55">
            <v>400</v>
          </cell>
          <cell r="CS55">
            <v>200</v>
          </cell>
          <cell r="CT55">
            <v>200</v>
          </cell>
          <cell r="CU55">
            <v>200</v>
          </cell>
          <cell r="CV55">
            <v>0</v>
          </cell>
          <cell r="CW55" t="str">
            <v>0</v>
          </cell>
          <cell r="CX55">
            <v>200</v>
          </cell>
          <cell r="CY55">
            <v>53848</v>
          </cell>
          <cell r="CZ55">
            <v>55182</v>
          </cell>
          <cell r="DC55">
            <v>39800</v>
          </cell>
          <cell r="DD55">
            <v>1000</v>
          </cell>
          <cell r="DE55">
            <v>400</v>
          </cell>
          <cell r="DF55">
            <v>500</v>
          </cell>
          <cell r="DG55">
            <v>600</v>
          </cell>
          <cell r="DH55">
            <v>1800</v>
          </cell>
          <cell r="DI55">
            <v>700</v>
          </cell>
          <cell r="DJ55">
            <v>600</v>
          </cell>
          <cell r="DK55">
            <v>4100</v>
          </cell>
          <cell r="DL55">
            <v>6800</v>
          </cell>
          <cell r="DM55">
            <v>9200</v>
          </cell>
          <cell r="DN55">
            <v>8500</v>
          </cell>
          <cell r="DO55">
            <v>3300</v>
          </cell>
          <cell r="DP55">
            <v>1400</v>
          </cell>
          <cell r="DQ55">
            <v>200</v>
          </cell>
          <cell r="DR55">
            <v>200</v>
          </cell>
          <cell r="DS55">
            <v>200</v>
          </cell>
          <cell r="DT55">
            <v>100</v>
          </cell>
          <cell r="DU55" t="str">
            <v>0</v>
          </cell>
          <cell r="DV55">
            <v>0</v>
          </cell>
          <cell r="DW55">
            <v>200</v>
          </cell>
          <cell r="DX55">
            <v>50048</v>
          </cell>
          <cell r="DY55">
            <v>51297</v>
          </cell>
        </row>
        <row r="56">
          <cell r="G56">
            <v>6400</v>
          </cell>
          <cell r="H56">
            <v>200</v>
          </cell>
          <cell r="I56">
            <v>100</v>
          </cell>
          <cell r="J56">
            <v>400</v>
          </cell>
          <cell r="K56">
            <v>300</v>
          </cell>
          <cell r="L56">
            <v>300</v>
          </cell>
          <cell r="M56">
            <v>400</v>
          </cell>
          <cell r="N56">
            <v>300</v>
          </cell>
          <cell r="O56">
            <v>200</v>
          </cell>
          <cell r="P56">
            <v>600</v>
          </cell>
          <cell r="Q56">
            <v>500</v>
          </cell>
          <cell r="R56">
            <v>800</v>
          </cell>
          <cell r="S56">
            <v>600</v>
          </cell>
          <cell r="T56">
            <v>700</v>
          </cell>
          <cell r="U56">
            <v>200</v>
          </cell>
          <cell r="V56">
            <v>300</v>
          </cell>
          <cell r="W56">
            <v>100</v>
          </cell>
          <cell r="X56">
            <v>200</v>
          </cell>
          <cell r="Y56">
            <v>100</v>
          </cell>
          <cell r="Z56">
            <v>0</v>
          </cell>
          <cell r="AA56">
            <v>200</v>
          </cell>
          <cell r="AB56">
            <v>54385</v>
          </cell>
          <cell r="AC56">
            <v>55947</v>
          </cell>
          <cell r="AF56">
            <v>14100</v>
          </cell>
          <cell r="AG56">
            <v>200</v>
          </cell>
          <cell r="AH56">
            <v>100</v>
          </cell>
          <cell r="AI56">
            <v>800</v>
          </cell>
          <cell r="AJ56">
            <v>500</v>
          </cell>
          <cell r="AK56">
            <v>300</v>
          </cell>
          <cell r="AL56">
            <v>700</v>
          </cell>
          <cell r="AM56">
            <v>100</v>
          </cell>
          <cell r="AN56">
            <v>700</v>
          </cell>
          <cell r="AO56">
            <v>1400</v>
          </cell>
          <cell r="AP56">
            <v>2700</v>
          </cell>
          <cell r="AQ56">
            <v>2900</v>
          </cell>
          <cell r="AR56">
            <v>1700</v>
          </cell>
          <cell r="AS56">
            <v>900</v>
          </cell>
          <cell r="AT56">
            <v>300</v>
          </cell>
          <cell r="AU56">
            <v>200</v>
          </cell>
          <cell r="AV56">
            <v>200</v>
          </cell>
          <cell r="AW56">
            <v>100</v>
          </cell>
          <cell r="AX56">
            <v>0</v>
          </cell>
          <cell r="AY56">
            <v>0</v>
          </cell>
          <cell r="AZ56">
            <v>200</v>
          </cell>
          <cell r="BA56">
            <v>53150</v>
          </cell>
          <cell r="BB56">
            <v>53896</v>
          </cell>
          <cell r="BE56">
            <v>20700</v>
          </cell>
          <cell r="BF56">
            <v>400</v>
          </cell>
          <cell r="BG56">
            <v>200</v>
          </cell>
          <cell r="BH56">
            <v>800</v>
          </cell>
          <cell r="BI56">
            <v>400</v>
          </cell>
          <cell r="BJ56">
            <v>400</v>
          </cell>
          <cell r="BK56">
            <v>700</v>
          </cell>
          <cell r="BL56">
            <v>300</v>
          </cell>
          <cell r="BM56">
            <v>900</v>
          </cell>
          <cell r="BN56">
            <v>1200</v>
          </cell>
          <cell r="BO56">
            <v>3600</v>
          </cell>
          <cell r="BP56">
            <v>4300</v>
          </cell>
          <cell r="BQ56">
            <v>3200</v>
          </cell>
          <cell r="BR56">
            <v>1600</v>
          </cell>
          <cell r="BS56">
            <v>900</v>
          </cell>
          <cell r="BT56">
            <v>400</v>
          </cell>
          <cell r="BU56">
            <v>200</v>
          </cell>
          <cell r="BV56">
            <v>300</v>
          </cell>
          <cell r="BW56">
            <v>0</v>
          </cell>
          <cell r="BX56">
            <v>0</v>
          </cell>
          <cell r="BY56">
            <v>600</v>
          </cell>
          <cell r="BZ56">
            <v>57411</v>
          </cell>
          <cell r="CA56">
            <v>58643</v>
          </cell>
          <cell r="CD56">
            <v>21400</v>
          </cell>
          <cell r="CE56">
            <v>500</v>
          </cell>
          <cell r="CF56">
            <v>100</v>
          </cell>
          <cell r="CG56">
            <v>600</v>
          </cell>
          <cell r="CH56">
            <v>600</v>
          </cell>
          <cell r="CI56">
            <v>500</v>
          </cell>
          <cell r="CJ56">
            <v>500</v>
          </cell>
          <cell r="CK56">
            <v>500</v>
          </cell>
          <cell r="CL56">
            <v>1200</v>
          </cell>
          <cell r="CM56">
            <v>2100</v>
          </cell>
          <cell r="CN56">
            <v>3700</v>
          </cell>
          <cell r="CO56">
            <v>5100</v>
          </cell>
          <cell r="CP56">
            <v>2900</v>
          </cell>
          <cell r="CQ56">
            <v>1400</v>
          </cell>
          <cell r="CR56">
            <v>400</v>
          </cell>
          <cell r="CS56">
            <v>600</v>
          </cell>
          <cell r="CT56">
            <v>200</v>
          </cell>
          <cell r="CU56">
            <v>400</v>
          </cell>
          <cell r="CV56">
            <v>100</v>
          </cell>
          <cell r="CW56" t="str">
            <v>0</v>
          </cell>
          <cell r="CX56">
            <v>100</v>
          </cell>
          <cell r="CY56">
            <v>56899</v>
          </cell>
          <cell r="CZ56">
            <v>58149</v>
          </cell>
          <cell r="DC56">
            <v>51700</v>
          </cell>
          <cell r="DD56">
            <v>1000</v>
          </cell>
          <cell r="DE56">
            <v>200</v>
          </cell>
          <cell r="DF56">
            <v>900</v>
          </cell>
          <cell r="DG56">
            <v>800</v>
          </cell>
          <cell r="DH56">
            <v>900</v>
          </cell>
          <cell r="DI56">
            <v>900</v>
          </cell>
          <cell r="DJ56">
            <v>900</v>
          </cell>
          <cell r="DK56">
            <v>3200</v>
          </cell>
          <cell r="DL56">
            <v>6400</v>
          </cell>
          <cell r="DM56">
            <v>13500</v>
          </cell>
          <cell r="DN56">
            <v>11700</v>
          </cell>
          <cell r="DO56">
            <v>6900</v>
          </cell>
          <cell r="DP56">
            <v>2100</v>
          </cell>
          <cell r="DQ56">
            <v>900</v>
          </cell>
          <cell r="DR56">
            <v>300</v>
          </cell>
          <cell r="DS56">
            <v>200</v>
          </cell>
          <cell r="DT56">
            <v>600</v>
          </cell>
          <cell r="DU56">
            <v>100</v>
          </cell>
          <cell r="DV56">
            <v>0</v>
          </cell>
          <cell r="DW56">
            <v>100</v>
          </cell>
          <cell r="DX56">
            <v>55596</v>
          </cell>
          <cell r="DY56">
            <v>56657</v>
          </cell>
        </row>
        <row r="57">
          <cell r="G57">
            <v>800</v>
          </cell>
          <cell r="H57">
            <v>0</v>
          </cell>
          <cell r="I57">
            <v>0</v>
          </cell>
          <cell r="J57">
            <v>0</v>
          </cell>
          <cell r="K57">
            <v>0</v>
          </cell>
          <cell r="L57">
            <v>0</v>
          </cell>
          <cell r="M57">
            <v>0</v>
          </cell>
          <cell r="N57">
            <v>0</v>
          </cell>
          <cell r="O57">
            <v>100</v>
          </cell>
          <cell r="P57">
            <v>0</v>
          </cell>
          <cell r="Q57">
            <v>100</v>
          </cell>
          <cell r="R57">
            <v>100</v>
          </cell>
          <cell r="S57">
            <v>100</v>
          </cell>
          <cell r="T57">
            <v>0</v>
          </cell>
          <cell r="U57">
            <v>0</v>
          </cell>
          <cell r="V57">
            <v>0</v>
          </cell>
          <cell r="W57">
            <v>0</v>
          </cell>
          <cell r="X57">
            <v>100</v>
          </cell>
          <cell r="Y57">
            <v>0</v>
          </cell>
          <cell r="Z57">
            <v>0</v>
          </cell>
          <cell r="AA57">
            <v>0</v>
          </cell>
          <cell r="AB57">
            <v>65477</v>
          </cell>
          <cell r="AC57">
            <v>67670</v>
          </cell>
          <cell r="AF57">
            <v>12200</v>
          </cell>
          <cell r="AG57">
            <v>200</v>
          </cell>
          <cell r="AH57">
            <v>100</v>
          </cell>
          <cell r="AI57">
            <v>600</v>
          </cell>
          <cell r="AJ57">
            <v>500</v>
          </cell>
          <cell r="AK57">
            <v>400</v>
          </cell>
          <cell r="AL57">
            <v>600</v>
          </cell>
          <cell r="AM57">
            <v>300</v>
          </cell>
          <cell r="AN57">
            <v>600</v>
          </cell>
          <cell r="AO57">
            <v>700</v>
          </cell>
          <cell r="AP57">
            <v>3200</v>
          </cell>
          <cell r="AQ57">
            <v>2400</v>
          </cell>
          <cell r="AR57">
            <v>1100</v>
          </cell>
          <cell r="AS57">
            <v>1000</v>
          </cell>
          <cell r="AT57">
            <v>100</v>
          </cell>
          <cell r="AU57">
            <v>200</v>
          </cell>
          <cell r="AV57">
            <v>100</v>
          </cell>
          <cell r="AW57">
            <v>100</v>
          </cell>
          <cell r="AX57">
            <v>0</v>
          </cell>
          <cell r="AY57" t="str">
            <v>0</v>
          </cell>
          <cell r="AZ57">
            <v>100</v>
          </cell>
          <cell r="BA57">
            <v>52636</v>
          </cell>
          <cell r="BB57">
            <v>53453</v>
          </cell>
          <cell r="BE57">
            <v>4700</v>
          </cell>
          <cell r="BF57">
            <v>100</v>
          </cell>
          <cell r="BG57">
            <v>0</v>
          </cell>
          <cell r="BH57">
            <v>300</v>
          </cell>
          <cell r="BI57">
            <v>200</v>
          </cell>
          <cell r="BJ57">
            <v>200</v>
          </cell>
          <cell r="BK57">
            <v>100</v>
          </cell>
          <cell r="BL57">
            <v>100</v>
          </cell>
          <cell r="BM57">
            <v>200</v>
          </cell>
          <cell r="BN57">
            <v>300</v>
          </cell>
          <cell r="BO57">
            <v>500</v>
          </cell>
          <cell r="BP57">
            <v>700</v>
          </cell>
          <cell r="BQ57">
            <v>700</v>
          </cell>
          <cell r="BR57">
            <v>400</v>
          </cell>
          <cell r="BS57">
            <v>200</v>
          </cell>
          <cell r="BT57">
            <v>200</v>
          </cell>
          <cell r="BU57">
            <v>200</v>
          </cell>
          <cell r="BV57">
            <v>100</v>
          </cell>
          <cell r="BW57">
            <v>100</v>
          </cell>
          <cell r="BX57">
            <v>0</v>
          </cell>
          <cell r="BY57">
            <v>200</v>
          </cell>
          <cell r="BZ57">
            <v>60231</v>
          </cell>
          <cell r="CA57">
            <v>61495</v>
          </cell>
          <cell r="CD57">
            <v>7200</v>
          </cell>
          <cell r="CE57">
            <v>200</v>
          </cell>
          <cell r="CF57" t="str">
            <v>0</v>
          </cell>
          <cell r="CG57">
            <v>200</v>
          </cell>
          <cell r="CH57">
            <v>300</v>
          </cell>
          <cell r="CI57">
            <v>200</v>
          </cell>
          <cell r="CJ57">
            <v>100</v>
          </cell>
          <cell r="CK57">
            <v>200</v>
          </cell>
          <cell r="CL57">
            <v>400</v>
          </cell>
          <cell r="CM57">
            <v>500</v>
          </cell>
          <cell r="CN57">
            <v>1000</v>
          </cell>
          <cell r="CO57">
            <v>1300</v>
          </cell>
          <cell r="CP57">
            <v>1100</v>
          </cell>
          <cell r="CQ57">
            <v>700</v>
          </cell>
          <cell r="CR57">
            <v>300</v>
          </cell>
          <cell r="CS57">
            <v>100</v>
          </cell>
          <cell r="CT57">
            <v>0</v>
          </cell>
          <cell r="CU57">
            <v>500</v>
          </cell>
          <cell r="CV57">
            <v>100</v>
          </cell>
          <cell r="CW57">
            <v>0</v>
          </cell>
          <cell r="CX57">
            <v>0</v>
          </cell>
          <cell r="CY57">
            <v>61984</v>
          </cell>
          <cell r="CZ57">
            <v>63836</v>
          </cell>
          <cell r="DC57">
            <v>30100</v>
          </cell>
          <cell r="DD57">
            <v>400</v>
          </cell>
          <cell r="DE57">
            <v>100</v>
          </cell>
          <cell r="DF57">
            <v>500</v>
          </cell>
          <cell r="DG57">
            <v>600</v>
          </cell>
          <cell r="DH57">
            <v>500</v>
          </cell>
          <cell r="DI57">
            <v>300</v>
          </cell>
          <cell r="DJ57">
            <v>300</v>
          </cell>
          <cell r="DK57">
            <v>1400</v>
          </cell>
          <cell r="DL57">
            <v>3100</v>
          </cell>
          <cell r="DM57">
            <v>5800</v>
          </cell>
          <cell r="DN57">
            <v>6900</v>
          </cell>
          <cell r="DO57">
            <v>4600</v>
          </cell>
          <cell r="DP57">
            <v>2400</v>
          </cell>
          <cell r="DQ57">
            <v>1100</v>
          </cell>
          <cell r="DR57">
            <v>600</v>
          </cell>
          <cell r="DS57">
            <v>300</v>
          </cell>
          <cell r="DT57">
            <v>600</v>
          </cell>
          <cell r="DU57">
            <v>200</v>
          </cell>
          <cell r="DV57">
            <v>0</v>
          </cell>
          <cell r="DW57">
            <v>200</v>
          </cell>
          <cell r="DX57">
            <v>60724</v>
          </cell>
          <cell r="DY57">
            <v>61584</v>
          </cell>
        </row>
        <row r="58">
          <cell r="G58">
            <v>400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100</v>
          </cell>
          <cell r="Z58">
            <v>100</v>
          </cell>
          <cell r="AA58">
            <v>0</v>
          </cell>
          <cell r="AB58">
            <v>119027</v>
          </cell>
          <cell r="AC58">
            <v>124693</v>
          </cell>
          <cell r="AF58">
            <v>6500</v>
          </cell>
          <cell r="AG58">
            <v>100</v>
          </cell>
          <cell r="AH58">
            <v>0</v>
          </cell>
          <cell r="AI58">
            <v>600</v>
          </cell>
          <cell r="AJ58">
            <v>300</v>
          </cell>
          <cell r="AK58">
            <v>300</v>
          </cell>
          <cell r="AL58">
            <v>200</v>
          </cell>
          <cell r="AM58">
            <v>100</v>
          </cell>
          <cell r="AN58">
            <v>300</v>
          </cell>
          <cell r="AO58">
            <v>400</v>
          </cell>
          <cell r="AP58">
            <v>900</v>
          </cell>
          <cell r="AQ58">
            <v>1200</v>
          </cell>
          <cell r="AR58">
            <v>900</v>
          </cell>
          <cell r="AS58">
            <v>400</v>
          </cell>
          <cell r="AT58">
            <v>200</v>
          </cell>
          <cell r="AU58">
            <v>100</v>
          </cell>
          <cell r="AV58">
            <v>100</v>
          </cell>
          <cell r="AW58">
            <v>0</v>
          </cell>
          <cell r="AX58">
            <v>0</v>
          </cell>
          <cell r="AY58">
            <v>0</v>
          </cell>
          <cell r="AZ58">
            <v>100</v>
          </cell>
          <cell r="BA58">
            <v>51314</v>
          </cell>
          <cell r="BB58">
            <v>52513</v>
          </cell>
          <cell r="BE58">
            <v>600</v>
          </cell>
          <cell r="BF58">
            <v>0</v>
          </cell>
          <cell r="BG58">
            <v>0</v>
          </cell>
          <cell r="BH58">
            <v>0</v>
          </cell>
          <cell r="BI58">
            <v>0</v>
          </cell>
          <cell r="BJ58">
            <v>0</v>
          </cell>
          <cell r="BK58">
            <v>0</v>
          </cell>
          <cell r="BL58">
            <v>0</v>
          </cell>
          <cell r="BM58">
            <v>0</v>
          </cell>
          <cell r="BN58">
            <v>0</v>
          </cell>
          <cell r="BO58">
            <v>0</v>
          </cell>
          <cell r="BP58">
            <v>100</v>
          </cell>
          <cell r="BQ58">
            <v>100</v>
          </cell>
          <cell r="BR58">
            <v>100</v>
          </cell>
          <cell r="BS58">
            <v>0</v>
          </cell>
          <cell r="BT58">
            <v>0</v>
          </cell>
          <cell r="BU58">
            <v>0</v>
          </cell>
          <cell r="BV58">
            <v>0</v>
          </cell>
          <cell r="BW58">
            <v>100</v>
          </cell>
          <cell r="BX58">
            <v>0</v>
          </cell>
          <cell r="BY58">
            <v>0</v>
          </cell>
          <cell r="BZ58">
            <v>81130</v>
          </cell>
          <cell r="CA58">
            <v>81130</v>
          </cell>
          <cell r="CD58">
            <v>900</v>
          </cell>
          <cell r="CE58">
            <v>0</v>
          </cell>
          <cell r="CF58" t="str">
            <v>0</v>
          </cell>
          <cell r="CG58" t="str">
            <v>0</v>
          </cell>
          <cell r="CH58">
            <v>0</v>
          </cell>
          <cell r="CI58" t="str">
            <v>0</v>
          </cell>
          <cell r="CJ58" t="str">
            <v>0</v>
          </cell>
          <cell r="CK58" t="str">
            <v>0</v>
          </cell>
          <cell r="CL58">
            <v>100</v>
          </cell>
          <cell r="CM58">
            <v>100</v>
          </cell>
          <cell r="CN58">
            <v>0</v>
          </cell>
          <cell r="CO58">
            <v>100</v>
          </cell>
          <cell r="CP58">
            <v>200</v>
          </cell>
          <cell r="CQ58">
            <v>100</v>
          </cell>
          <cell r="CR58">
            <v>0</v>
          </cell>
          <cell r="CS58">
            <v>100</v>
          </cell>
          <cell r="CT58">
            <v>0</v>
          </cell>
          <cell r="CU58">
            <v>100</v>
          </cell>
          <cell r="CV58">
            <v>100</v>
          </cell>
          <cell r="CW58" t="str">
            <v>0</v>
          </cell>
          <cell r="CX58" t="str">
            <v>0</v>
          </cell>
          <cell r="CY58">
            <v>77903</v>
          </cell>
          <cell r="CZ58">
            <v>78698</v>
          </cell>
          <cell r="DC58">
            <v>9300</v>
          </cell>
          <cell r="DD58">
            <v>200</v>
          </cell>
          <cell r="DE58" t="str">
            <v>0</v>
          </cell>
          <cell r="DF58">
            <v>100</v>
          </cell>
          <cell r="DG58">
            <v>200</v>
          </cell>
          <cell r="DH58">
            <v>200</v>
          </cell>
          <cell r="DI58">
            <v>200</v>
          </cell>
          <cell r="DJ58">
            <v>200</v>
          </cell>
          <cell r="DK58">
            <v>300</v>
          </cell>
          <cell r="DL58">
            <v>600</v>
          </cell>
          <cell r="DM58">
            <v>1600</v>
          </cell>
          <cell r="DN58">
            <v>1500</v>
          </cell>
          <cell r="DO58">
            <v>1400</v>
          </cell>
          <cell r="DP58">
            <v>600</v>
          </cell>
          <cell r="DQ58">
            <v>700</v>
          </cell>
          <cell r="DR58">
            <v>500</v>
          </cell>
          <cell r="DS58">
            <v>200</v>
          </cell>
          <cell r="DT58">
            <v>400</v>
          </cell>
          <cell r="DU58">
            <v>200</v>
          </cell>
          <cell r="DV58">
            <v>0</v>
          </cell>
          <cell r="DW58">
            <v>100</v>
          </cell>
          <cell r="DX58">
            <v>67942</v>
          </cell>
          <cell r="DY58">
            <v>69467</v>
          </cell>
        </row>
        <row r="59">
          <cell r="G59">
            <v>7800</v>
          </cell>
          <cell r="H59">
            <v>100</v>
          </cell>
          <cell r="I59">
            <v>1500</v>
          </cell>
          <cell r="J59">
            <v>100</v>
          </cell>
          <cell r="K59">
            <v>300</v>
          </cell>
          <cell r="L59">
            <v>300</v>
          </cell>
          <cell r="M59">
            <v>300</v>
          </cell>
          <cell r="N59">
            <v>200</v>
          </cell>
          <cell r="O59">
            <v>900</v>
          </cell>
          <cell r="P59">
            <v>900</v>
          </cell>
          <cell r="Q59">
            <v>800</v>
          </cell>
          <cell r="R59">
            <v>600</v>
          </cell>
          <cell r="S59">
            <v>100</v>
          </cell>
          <cell r="T59">
            <v>100</v>
          </cell>
          <cell r="U59">
            <v>0</v>
          </cell>
          <cell r="V59">
            <v>0</v>
          </cell>
          <cell r="W59">
            <v>0</v>
          </cell>
          <cell r="X59">
            <v>0</v>
          </cell>
          <cell r="Y59">
            <v>0</v>
          </cell>
          <cell r="Z59">
            <v>0</v>
          </cell>
          <cell r="AA59">
            <v>1600</v>
          </cell>
          <cell r="AB59">
            <v>0</v>
          </cell>
          <cell r="AC59">
            <v>0</v>
          </cell>
          <cell r="AF59">
            <v>4400</v>
          </cell>
          <cell r="AG59">
            <v>100</v>
          </cell>
          <cell r="AH59">
            <v>0</v>
          </cell>
          <cell r="AI59">
            <v>400</v>
          </cell>
          <cell r="AJ59">
            <v>200</v>
          </cell>
          <cell r="AK59">
            <v>200</v>
          </cell>
          <cell r="AL59">
            <v>300</v>
          </cell>
          <cell r="AM59">
            <v>200</v>
          </cell>
          <cell r="AN59">
            <v>300</v>
          </cell>
          <cell r="AO59">
            <v>300</v>
          </cell>
          <cell r="AP59">
            <v>600</v>
          </cell>
          <cell r="AQ59">
            <v>700</v>
          </cell>
          <cell r="AR59">
            <v>600</v>
          </cell>
          <cell r="AS59">
            <v>200</v>
          </cell>
          <cell r="AT59">
            <v>0</v>
          </cell>
          <cell r="AU59">
            <v>100</v>
          </cell>
          <cell r="AV59">
            <v>100</v>
          </cell>
          <cell r="AW59">
            <v>100</v>
          </cell>
          <cell r="AX59">
            <v>0</v>
          </cell>
          <cell r="AY59">
            <v>0</v>
          </cell>
          <cell r="AZ59">
            <v>100</v>
          </cell>
          <cell r="BA59">
            <v>49336</v>
          </cell>
          <cell r="BB59">
            <v>50150</v>
          </cell>
          <cell r="BE59">
            <v>400</v>
          </cell>
          <cell r="BF59">
            <v>0</v>
          </cell>
          <cell r="BG59">
            <v>0</v>
          </cell>
          <cell r="BH59">
            <v>0</v>
          </cell>
          <cell r="BI59">
            <v>0</v>
          </cell>
          <cell r="BJ59">
            <v>0</v>
          </cell>
          <cell r="BK59">
            <v>0</v>
          </cell>
          <cell r="BL59">
            <v>0</v>
          </cell>
          <cell r="BM59">
            <v>0</v>
          </cell>
          <cell r="BN59">
            <v>0</v>
          </cell>
          <cell r="BO59">
            <v>0</v>
          </cell>
          <cell r="BP59">
            <v>0</v>
          </cell>
          <cell r="BQ59">
            <v>100</v>
          </cell>
          <cell r="BR59">
            <v>0</v>
          </cell>
          <cell r="BS59">
            <v>0</v>
          </cell>
          <cell r="BT59">
            <v>100</v>
          </cell>
          <cell r="BU59">
            <v>0</v>
          </cell>
          <cell r="BV59">
            <v>0</v>
          </cell>
          <cell r="BW59">
            <v>0</v>
          </cell>
          <cell r="BX59">
            <v>0</v>
          </cell>
          <cell r="BY59">
            <v>0</v>
          </cell>
          <cell r="BZ59">
            <v>97184</v>
          </cell>
          <cell r="CA59">
            <v>98598</v>
          </cell>
          <cell r="CD59">
            <v>400</v>
          </cell>
          <cell r="CE59" t="str">
            <v>0</v>
          </cell>
          <cell r="CF59" t="str">
            <v>0</v>
          </cell>
          <cell r="CG59" t="str">
            <v>0</v>
          </cell>
          <cell r="CH59" t="str">
            <v>0</v>
          </cell>
          <cell r="CI59" t="str">
            <v>0</v>
          </cell>
          <cell r="CJ59">
            <v>0</v>
          </cell>
          <cell r="CK59" t="str">
            <v>0</v>
          </cell>
          <cell r="CL59">
            <v>0</v>
          </cell>
          <cell r="CM59" t="str">
            <v>0</v>
          </cell>
          <cell r="CN59">
            <v>0</v>
          </cell>
          <cell r="CO59">
            <v>0</v>
          </cell>
          <cell r="CP59">
            <v>0</v>
          </cell>
          <cell r="CQ59">
            <v>100</v>
          </cell>
          <cell r="CR59">
            <v>0</v>
          </cell>
          <cell r="CS59">
            <v>0</v>
          </cell>
          <cell r="CT59">
            <v>0</v>
          </cell>
          <cell r="CU59">
            <v>100</v>
          </cell>
          <cell r="CV59">
            <v>100</v>
          </cell>
          <cell r="CW59">
            <v>0</v>
          </cell>
          <cell r="CX59">
            <v>0</v>
          </cell>
          <cell r="CY59">
            <v>108844</v>
          </cell>
          <cell r="CZ59">
            <v>108844</v>
          </cell>
          <cell r="DC59">
            <v>800</v>
          </cell>
          <cell r="DD59">
            <v>0</v>
          </cell>
          <cell r="DE59" t="str">
            <v>0</v>
          </cell>
          <cell r="DF59" t="str">
            <v>0</v>
          </cell>
          <cell r="DG59" t="str">
            <v>0</v>
          </cell>
          <cell r="DH59">
            <v>0</v>
          </cell>
          <cell r="DI59" t="str">
            <v>0</v>
          </cell>
          <cell r="DJ59">
            <v>0</v>
          </cell>
          <cell r="DK59" t="str">
            <v>0</v>
          </cell>
          <cell r="DL59">
            <v>0</v>
          </cell>
          <cell r="DM59">
            <v>100</v>
          </cell>
          <cell r="DN59">
            <v>100</v>
          </cell>
          <cell r="DO59">
            <v>100</v>
          </cell>
          <cell r="DP59">
            <v>100</v>
          </cell>
          <cell r="DQ59">
            <v>100</v>
          </cell>
          <cell r="DR59">
            <v>100</v>
          </cell>
          <cell r="DS59" t="str">
            <v>0</v>
          </cell>
          <cell r="DT59">
            <v>100</v>
          </cell>
          <cell r="DU59">
            <v>0</v>
          </cell>
          <cell r="DV59" t="str">
            <v>0</v>
          </cell>
          <cell r="DW59" t="str">
            <v>0</v>
          </cell>
          <cell r="DX59">
            <v>86129</v>
          </cell>
          <cell r="DY59">
            <v>88667</v>
          </cell>
        </row>
        <row r="60">
          <cell r="AF60">
            <v>5200</v>
          </cell>
          <cell r="AG60">
            <v>100</v>
          </cell>
          <cell r="AH60">
            <v>100</v>
          </cell>
          <cell r="AI60">
            <v>500</v>
          </cell>
          <cell r="AJ60">
            <v>300</v>
          </cell>
          <cell r="AK60">
            <v>300</v>
          </cell>
          <cell r="AL60">
            <v>300</v>
          </cell>
          <cell r="AM60">
            <v>100</v>
          </cell>
          <cell r="AN60">
            <v>300</v>
          </cell>
          <cell r="AO60">
            <v>300</v>
          </cell>
          <cell r="AP60">
            <v>700</v>
          </cell>
          <cell r="AQ60">
            <v>700</v>
          </cell>
          <cell r="AR60">
            <v>600</v>
          </cell>
          <cell r="AS60">
            <v>400</v>
          </cell>
          <cell r="AT60">
            <v>100</v>
          </cell>
          <cell r="AU60">
            <v>200</v>
          </cell>
          <cell r="AV60">
            <v>100</v>
          </cell>
          <cell r="AW60">
            <v>200</v>
          </cell>
          <cell r="AX60">
            <v>100</v>
          </cell>
          <cell r="AY60">
            <v>0</v>
          </cell>
          <cell r="AZ60">
            <v>0</v>
          </cell>
          <cell r="BA60">
            <v>51966</v>
          </cell>
          <cell r="BB60">
            <v>53031</v>
          </cell>
          <cell r="BE60">
            <v>14900</v>
          </cell>
          <cell r="BF60">
            <v>200</v>
          </cell>
          <cell r="BG60">
            <v>100</v>
          </cell>
          <cell r="BH60">
            <v>300</v>
          </cell>
          <cell r="BI60">
            <v>300</v>
          </cell>
          <cell r="BJ60">
            <v>600</v>
          </cell>
          <cell r="BK60">
            <v>500</v>
          </cell>
          <cell r="BL60">
            <v>400</v>
          </cell>
          <cell r="BM60">
            <v>2600</v>
          </cell>
          <cell r="BN60">
            <v>2900</v>
          </cell>
          <cell r="BO60">
            <v>2400</v>
          </cell>
          <cell r="BP60">
            <v>1700</v>
          </cell>
          <cell r="BQ60">
            <v>600</v>
          </cell>
          <cell r="BR60">
            <v>100</v>
          </cell>
          <cell r="BS60">
            <v>100</v>
          </cell>
          <cell r="BT60">
            <v>0</v>
          </cell>
          <cell r="BU60">
            <v>0</v>
          </cell>
          <cell r="BV60">
            <v>0</v>
          </cell>
          <cell r="BW60">
            <v>0</v>
          </cell>
          <cell r="BX60">
            <v>0</v>
          </cell>
          <cell r="BY60">
            <v>2000</v>
          </cell>
          <cell r="BZ60">
            <v>0</v>
          </cell>
          <cell r="CA60">
            <v>0</v>
          </cell>
          <cell r="CD60">
            <v>29400</v>
          </cell>
          <cell r="CE60">
            <v>200</v>
          </cell>
          <cell r="CF60">
            <v>300</v>
          </cell>
          <cell r="CG60">
            <v>500</v>
          </cell>
          <cell r="CH60">
            <v>400</v>
          </cell>
          <cell r="CI60">
            <v>600</v>
          </cell>
          <cell r="CJ60">
            <v>1100</v>
          </cell>
          <cell r="CK60">
            <v>1700</v>
          </cell>
          <cell r="CL60">
            <v>4000</v>
          </cell>
          <cell r="CM60">
            <v>6400</v>
          </cell>
          <cell r="CN60">
            <v>5300</v>
          </cell>
          <cell r="CO60">
            <v>2600</v>
          </cell>
          <cell r="CP60">
            <v>700</v>
          </cell>
          <cell r="CQ60">
            <v>200</v>
          </cell>
          <cell r="CR60" t="str">
            <v>0</v>
          </cell>
          <cell r="CS60">
            <v>0</v>
          </cell>
          <cell r="CT60">
            <v>0</v>
          </cell>
          <cell r="CU60">
            <v>0</v>
          </cell>
          <cell r="CV60" t="str">
            <v>0</v>
          </cell>
          <cell r="CW60" t="str">
            <v>0</v>
          </cell>
          <cell r="CX60">
            <v>5400</v>
          </cell>
          <cell r="CY60" t="str">
            <v>0</v>
          </cell>
          <cell r="CZ60" t="str">
            <v>0</v>
          </cell>
          <cell r="DC60">
            <v>500</v>
          </cell>
          <cell r="DD60">
            <v>0</v>
          </cell>
          <cell r="DE60" t="str">
            <v>0</v>
          </cell>
          <cell r="DF60" t="str">
            <v>0</v>
          </cell>
          <cell r="DG60">
            <v>0</v>
          </cell>
          <cell r="DH60" t="str">
            <v>0</v>
          </cell>
          <cell r="DI60" t="str">
            <v>0</v>
          </cell>
          <cell r="DJ60">
            <v>0</v>
          </cell>
          <cell r="DK60">
            <v>0</v>
          </cell>
          <cell r="DL60">
            <v>0</v>
          </cell>
          <cell r="DM60">
            <v>0</v>
          </cell>
          <cell r="DN60">
            <v>100</v>
          </cell>
          <cell r="DO60">
            <v>100</v>
          </cell>
          <cell r="DP60">
            <v>0</v>
          </cell>
          <cell r="DQ60">
            <v>0</v>
          </cell>
          <cell r="DR60">
            <v>0</v>
          </cell>
          <cell r="DS60">
            <v>0</v>
          </cell>
          <cell r="DT60">
            <v>100</v>
          </cell>
          <cell r="DU60">
            <v>0</v>
          </cell>
          <cell r="DV60">
            <v>0</v>
          </cell>
          <cell r="DW60" t="str">
            <v>0</v>
          </cell>
          <cell r="DX60">
            <v>82983</v>
          </cell>
          <cell r="DY60">
            <v>85438</v>
          </cell>
        </row>
        <row r="61">
          <cell r="AF61">
            <v>500</v>
          </cell>
          <cell r="AG61">
            <v>0</v>
          </cell>
          <cell r="AH61">
            <v>0</v>
          </cell>
          <cell r="AI61">
            <v>0</v>
          </cell>
          <cell r="AJ61">
            <v>0</v>
          </cell>
          <cell r="AK61">
            <v>0</v>
          </cell>
          <cell r="AL61">
            <v>0</v>
          </cell>
          <cell r="AM61">
            <v>0</v>
          </cell>
          <cell r="AN61">
            <v>100</v>
          </cell>
          <cell r="AO61">
            <v>0</v>
          </cell>
          <cell r="AP61">
            <v>0</v>
          </cell>
          <cell r="AQ61">
            <v>100</v>
          </cell>
          <cell r="AR61">
            <v>0</v>
          </cell>
          <cell r="AS61">
            <v>100</v>
          </cell>
          <cell r="AT61">
            <v>0</v>
          </cell>
          <cell r="AU61">
            <v>0</v>
          </cell>
          <cell r="AV61">
            <v>0</v>
          </cell>
          <cell r="AW61">
            <v>0</v>
          </cell>
          <cell r="AX61">
            <v>0</v>
          </cell>
          <cell r="AY61" t="str">
            <v>0</v>
          </cell>
          <cell r="AZ61">
            <v>0</v>
          </cell>
          <cell r="BA61">
            <v>59913</v>
          </cell>
          <cell r="BB61">
            <v>59913</v>
          </cell>
          <cell r="DC61">
            <v>5000</v>
          </cell>
          <cell r="DD61">
            <v>100</v>
          </cell>
          <cell r="DE61">
            <v>300</v>
          </cell>
          <cell r="DF61">
            <v>100</v>
          </cell>
          <cell r="DG61">
            <v>100</v>
          </cell>
          <cell r="DH61">
            <v>100</v>
          </cell>
          <cell r="DI61">
            <v>300</v>
          </cell>
          <cell r="DJ61">
            <v>300</v>
          </cell>
          <cell r="DK61">
            <v>900</v>
          </cell>
          <cell r="DL61">
            <v>700</v>
          </cell>
          <cell r="DM61">
            <v>800</v>
          </cell>
          <cell r="DN61">
            <v>900</v>
          </cell>
          <cell r="DO61">
            <v>100</v>
          </cell>
          <cell r="DP61">
            <v>0</v>
          </cell>
          <cell r="DQ61">
            <v>100</v>
          </cell>
          <cell r="DR61">
            <v>100</v>
          </cell>
          <cell r="DS61">
            <v>0</v>
          </cell>
          <cell r="DT61">
            <v>0</v>
          </cell>
          <cell r="DU61" t="str">
            <v>0</v>
          </cell>
          <cell r="DV61" t="str">
            <v>0</v>
          </cell>
          <cell r="DW61">
            <v>100</v>
          </cell>
          <cell r="DX61" t="str">
            <v>0</v>
          </cell>
          <cell r="DY61" t="str">
            <v>0</v>
          </cell>
        </row>
        <row r="62">
          <cell r="AF62">
            <v>300</v>
          </cell>
          <cell r="AG62">
            <v>0</v>
          </cell>
          <cell r="AH62">
            <v>0</v>
          </cell>
          <cell r="AI62">
            <v>0</v>
          </cell>
          <cell r="AJ62" t="str">
            <v>0</v>
          </cell>
          <cell r="AK62" t="str">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70855</v>
          </cell>
          <cell r="BB62">
            <v>74910</v>
          </cell>
        </row>
        <row r="63">
          <cell r="AF63">
            <v>8100</v>
          </cell>
          <cell r="AG63">
            <v>0</v>
          </cell>
          <cell r="AH63">
            <v>0</v>
          </cell>
          <cell r="AI63">
            <v>200</v>
          </cell>
          <cell r="AJ63">
            <v>200</v>
          </cell>
          <cell r="AK63">
            <v>0</v>
          </cell>
          <cell r="AL63">
            <v>200</v>
          </cell>
          <cell r="AM63">
            <v>300</v>
          </cell>
          <cell r="AN63">
            <v>1300</v>
          </cell>
          <cell r="AO63">
            <v>1100</v>
          </cell>
          <cell r="AP63">
            <v>1900</v>
          </cell>
          <cell r="AQ63">
            <v>500</v>
          </cell>
          <cell r="AR63">
            <v>300</v>
          </cell>
          <cell r="AS63">
            <v>200</v>
          </cell>
          <cell r="AT63">
            <v>0</v>
          </cell>
          <cell r="AU63">
            <v>0</v>
          </cell>
          <cell r="AV63">
            <v>0</v>
          </cell>
          <cell r="AW63">
            <v>0</v>
          </cell>
          <cell r="AX63">
            <v>0</v>
          </cell>
          <cell r="AY63">
            <v>0</v>
          </cell>
          <cell r="AZ63">
            <v>1900</v>
          </cell>
          <cell r="BA63" t="str">
            <v>0</v>
          </cell>
          <cell r="BB63" t="str">
            <v>0</v>
          </cell>
        </row>
      </sheetData>
      <sheetData sheetId="11">
        <row r="28">
          <cell r="BD28">
            <v>15430</v>
          </cell>
          <cell r="BE28">
            <v>430</v>
          </cell>
          <cell r="BF28">
            <v>1020</v>
          </cell>
          <cell r="BG28">
            <v>1080</v>
          </cell>
          <cell r="BH28">
            <v>4230</v>
          </cell>
          <cell r="BI28">
            <v>5470</v>
          </cell>
          <cell r="BJ28">
            <v>2660</v>
          </cell>
          <cell r="BK28">
            <v>290</v>
          </cell>
          <cell r="BL28">
            <v>60</v>
          </cell>
          <cell r="BM28">
            <v>0</v>
          </cell>
          <cell r="BN28">
            <v>0</v>
          </cell>
          <cell r="BO28">
            <v>150</v>
          </cell>
          <cell r="BP28">
            <v>30335.8330616237</v>
          </cell>
          <cell r="BQ28">
            <v>46319</v>
          </cell>
          <cell r="CC28">
            <v>17600</v>
          </cell>
          <cell r="CD28">
            <v>510</v>
          </cell>
          <cell r="CE28">
            <v>2050</v>
          </cell>
          <cell r="CF28">
            <v>1450</v>
          </cell>
          <cell r="CG28">
            <v>4750</v>
          </cell>
          <cell r="CH28">
            <v>5550</v>
          </cell>
          <cell r="CI28">
            <v>2260</v>
          </cell>
          <cell r="CJ28">
            <v>240</v>
          </cell>
          <cell r="CK28">
            <v>100</v>
          </cell>
          <cell r="CL28">
            <v>0</v>
          </cell>
          <cell r="CM28">
            <v>0</v>
          </cell>
          <cell r="CN28">
            <v>650</v>
          </cell>
          <cell r="CO28">
            <v>27635.467980295602</v>
          </cell>
          <cell r="CP28">
            <v>46154</v>
          </cell>
          <cell r="DB28">
            <v>20040</v>
          </cell>
          <cell r="DC28">
            <v>1010</v>
          </cell>
          <cell r="DD28">
            <v>2060</v>
          </cell>
          <cell r="DE28">
            <v>1650</v>
          </cell>
          <cell r="DF28">
            <v>4530</v>
          </cell>
          <cell r="DG28">
            <v>6880</v>
          </cell>
          <cell r="DH28">
            <v>3160</v>
          </cell>
          <cell r="DI28">
            <v>390</v>
          </cell>
          <cell r="DJ28">
            <v>150</v>
          </cell>
          <cell r="DK28">
            <v>60</v>
          </cell>
          <cell r="DL28">
            <v>40</v>
          </cell>
          <cell r="DM28">
            <v>120</v>
          </cell>
          <cell r="DN28">
            <v>29219.884798397201</v>
          </cell>
          <cell r="DO28">
            <v>48565</v>
          </cell>
        </row>
        <row r="29">
          <cell r="BD29">
            <v>1940</v>
          </cell>
          <cell r="BE29">
            <v>80</v>
          </cell>
          <cell r="BF29">
            <v>60</v>
          </cell>
          <cell r="BG29">
            <v>200</v>
          </cell>
          <cell r="BH29">
            <v>970</v>
          </cell>
          <cell r="BI29">
            <v>430</v>
          </cell>
          <cell r="BJ29">
            <v>200</v>
          </cell>
          <cell r="BK29">
            <v>20</v>
          </cell>
          <cell r="BL29">
            <v>0</v>
          </cell>
          <cell r="BM29">
            <v>0</v>
          </cell>
          <cell r="BN29">
            <v>0</v>
          </cell>
          <cell r="BO29">
            <v>70</v>
          </cell>
          <cell r="BP29">
            <v>27282.051282051299</v>
          </cell>
          <cell r="BQ29">
            <v>33504</v>
          </cell>
          <cell r="CC29">
            <v>2470</v>
          </cell>
          <cell r="CD29">
            <v>100</v>
          </cell>
          <cell r="CE29">
            <v>630</v>
          </cell>
          <cell r="CF29">
            <v>60</v>
          </cell>
          <cell r="CG29">
            <v>1110</v>
          </cell>
          <cell r="CH29">
            <v>570</v>
          </cell>
          <cell r="CI29">
            <v>60</v>
          </cell>
          <cell r="CJ29">
            <v>0</v>
          </cell>
          <cell r="CK29">
            <v>0</v>
          </cell>
          <cell r="CL29">
            <v>0</v>
          </cell>
          <cell r="CM29">
            <v>0</v>
          </cell>
          <cell r="CN29">
            <v>20</v>
          </cell>
          <cell r="CO29">
            <v>22510</v>
          </cell>
          <cell r="CP29">
            <v>34170</v>
          </cell>
          <cell r="DB29">
            <v>2090</v>
          </cell>
          <cell r="DC29">
            <v>100</v>
          </cell>
          <cell r="DD29">
            <v>330</v>
          </cell>
          <cell r="DE29">
            <v>50</v>
          </cell>
          <cell r="DF29">
            <v>1040</v>
          </cell>
          <cell r="DG29">
            <v>440</v>
          </cell>
          <cell r="DH29">
            <v>80</v>
          </cell>
          <cell r="DI29">
            <v>30</v>
          </cell>
          <cell r="DJ29">
            <v>0</v>
          </cell>
          <cell r="DK29">
            <v>0</v>
          </cell>
          <cell r="DL29">
            <v>0</v>
          </cell>
          <cell r="DM29">
            <v>30</v>
          </cell>
          <cell r="DN29">
            <v>24206.730769230799</v>
          </cell>
          <cell r="DO29">
            <v>36594</v>
          </cell>
        </row>
        <row r="30">
          <cell r="BD30">
            <v>2770</v>
          </cell>
          <cell r="BE30">
            <v>110</v>
          </cell>
          <cell r="BF30">
            <v>20</v>
          </cell>
          <cell r="BG30">
            <v>280</v>
          </cell>
          <cell r="BH30">
            <v>1020</v>
          </cell>
          <cell r="BI30">
            <v>830</v>
          </cell>
          <cell r="BJ30">
            <v>200</v>
          </cell>
          <cell r="BK30">
            <v>0</v>
          </cell>
          <cell r="BL30">
            <v>0</v>
          </cell>
          <cell r="BM30">
            <v>0</v>
          </cell>
          <cell r="BN30">
            <v>0</v>
          </cell>
          <cell r="BO30">
            <v>0</v>
          </cell>
          <cell r="BP30">
            <v>26070.745697896698</v>
          </cell>
          <cell r="BQ30">
            <v>36690</v>
          </cell>
          <cell r="CC30">
            <v>2050</v>
          </cell>
          <cell r="CD30">
            <v>80</v>
          </cell>
          <cell r="CE30">
            <v>220</v>
          </cell>
          <cell r="CF30">
            <v>230</v>
          </cell>
          <cell r="CG30">
            <v>850</v>
          </cell>
          <cell r="CH30">
            <v>530</v>
          </cell>
          <cell r="CI30">
            <v>100</v>
          </cell>
          <cell r="CJ30">
            <v>40</v>
          </cell>
          <cell r="CK30">
            <v>30</v>
          </cell>
          <cell r="CL30">
            <v>0</v>
          </cell>
          <cell r="CM30">
            <v>0</v>
          </cell>
          <cell r="CN30">
            <v>30</v>
          </cell>
          <cell r="CO30">
            <v>26501.210653753002</v>
          </cell>
          <cell r="CP30">
            <v>35938</v>
          </cell>
          <cell r="DB30">
            <v>940</v>
          </cell>
          <cell r="DC30">
            <v>30</v>
          </cell>
          <cell r="DD30">
            <v>90</v>
          </cell>
          <cell r="DE30">
            <v>180</v>
          </cell>
          <cell r="DF30">
            <v>350</v>
          </cell>
          <cell r="DG30">
            <v>240</v>
          </cell>
          <cell r="DH30">
            <v>50</v>
          </cell>
          <cell r="DI30">
            <v>0</v>
          </cell>
          <cell r="DJ30">
            <v>40</v>
          </cell>
          <cell r="DK30">
            <v>0</v>
          </cell>
          <cell r="DL30">
            <v>0</v>
          </cell>
          <cell r="DM30">
            <v>20</v>
          </cell>
          <cell r="DN30">
            <v>27447.916666666701</v>
          </cell>
          <cell r="DO30">
            <v>36523</v>
          </cell>
        </row>
        <row r="31">
          <cell r="BD31">
            <v>2660</v>
          </cell>
          <cell r="BE31">
            <v>140</v>
          </cell>
          <cell r="BF31">
            <v>20</v>
          </cell>
          <cell r="BG31">
            <v>170</v>
          </cell>
          <cell r="BH31">
            <v>740</v>
          </cell>
          <cell r="BI31">
            <v>1050</v>
          </cell>
          <cell r="BJ31">
            <v>380</v>
          </cell>
          <cell r="BK31">
            <v>20</v>
          </cell>
          <cell r="BL31">
            <v>0</v>
          </cell>
          <cell r="BM31">
            <v>0</v>
          </cell>
          <cell r="BN31">
            <v>0</v>
          </cell>
          <cell r="BO31">
            <v>0</v>
          </cell>
          <cell r="BP31">
            <v>29594.5945945946</v>
          </cell>
          <cell r="BQ31">
            <v>43647</v>
          </cell>
          <cell r="CC31">
            <v>3180</v>
          </cell>
          <cell r="CD31">
            <v>70</v>
          </cell>
          <cell r="CE31">
            <v>160</v>
          </cell>
          <cell r="CF31">
            <v>370</v>
          </cell>
          <cell r="CG31">
            <v>1160</v>
          </cell>
          <cell r="CH31">
            <v>1020</v>
          </cell>
          <cell r="CI31">
            <v>260</v>
          </cell>
          <cell r="CJ31">
            <v>20</v>
          </cell>
          <cell r="CK31">
            <v>0</v>
          </cell>
          <cell r="CL31">
            <v>30</v>
          </cell>
          <cell r="CM31">
            <v>0</v>
          </cell>
          <cell r="CN31">
            <v>10</v>
          </cell>
          <cell r="CO31">
            <v>28078.1499202552</v>
          </cell>
          <cell r="CP31">
            <v>42633</v>
          </cell>
          <cell r="DB31">
            <v>1550</v>
          </cell>
          <cell r="DC31">
            <v>60</v>
          </cell>
          <cell r="DD31">
            <v>120</v>
          </cell>
          <cell r="DE31">
            <v>340</v>
          </cell>
          <cell r="DF31">
            <v>470</v>
          </cell>
          <cell r="DG31">
            <v>570</v>
          </cell>
          <cell r="DH31">
            <v>50</v>
          </cell>
          <cell r="DI31">
            <v>60</v>
          </cell>
          <cell r="DJ31">
            <v>10</v>
          </cell>
          <cell r="DK31">
            <v>0</v>
          </cell>
          <cell r="DL31">
            <v>0</v>
          </cell>
          <cell r="DM31">
            <v>0</v>
          </cell>
          <cell r="DN31">
            <v>27693.498452012402</v>
          </cell>
          <cell r="DO31">
            <v>38381</v>
          </cell>
        </row>
        <row r="32">
          <cell r="BD32">
            <v>2130</v>
          </cell>
          <cell r="BE32">
            <v>40</v>
          </cell>
          <cell r="BF32">
            <v>80</v>
          </cell>
          <cell r="BG32">
            <v>0</v>
          </cell>
          <cell r="BH32">
            <v>350</v>
          </cell>
          <cell r="BI32">
            <v>1020</v>
          </cell>
          <cell r="BJ32">
            <v>360</v>
          </cell>
          <cell r="BK32">
            <v>0</v>
          </cell>
          <cell r="BL32">
            <v>10</v>
          </cell>
          <cell r="BM32">
            <v>0</v>
          </cell>
          <cell r="BN32">
            <v>0</v>
          </cell>
          <cell r="BO32">
            <v>10</v>
          </cell>
          <cell r="BP32">
            <v>31190.476190476202</v>
          </cell>
          <cell r="BQ32">
            <v>47489</v>
          </cell>
          <cell r="CC32">
            <v>2990</v>
          </cell>
          <cell r="CD32">
            <v>0</v>
          </cell>
          <cell r="CE32">
            <v>150</v>
          </cell>
          <cell r="CF32">
            <v>190</v>
          </cell>
          <cell r="CG32">
            <v>640</v>
          </cell>
          <cell r="CH32">
            <v>1240</v>
          </cell>
          <cell r="CI32">
            <v>580</v>
          </cell>
          <cell r="CJ32">
            <v>0</v>
          </cell>
          <cell r="CK32">
            <v>0</v>
          </cell>
          <cell r="CL32">
            <v>0</v>
          </cell>
          <cell r="CM32">
            <v>0</v>
          </cell>
          <cell r="CN32">
            <v>110</v>
          </cell>
          <cell r="CO32">
            <v>30906.735751295299</v>
          </cell>
          <cell r="CP32">
            <v>47436</v>
          </cell>
          <cell r="DB32">
            <v>2960</v>
          </cell>
          <cell r="DC32">
            <v>140</v>
          </cell>
          <cell r="DD32">
            <v>80</v>
          </cell>
          <cell r="DE32">
            <v>340</v>
          </cell>
          <cell r="DF32">
            <v>820</v>
          </cell>
          <cell r="DG32">
            <v>1290</v>
          </cell>
          <cell r="DH32">
            <v>200</v>
          </cell>
          <cell r="DI32">
            <v>60</v>
          </cell>
          <cell r="DJ32">
            <v>30</v>
          </cell>
          <cell r="DK32">
            <v>30</v>
          </cell>
          <cell r="DL32">
            <v>0</v>
          </cell>
          <cell r="DM32">
            <v>40</v>
          </cell>
          <cell r="DN32">
            <v>30428.571428571398</v>
          </cell>
          <cell r="DO32">
            <v>43524</v>
          </cell>
        </row>
        <row r="33">
          <cell r="BD33">
            <v>2010</v>
          </cell>
          <cell r="BE33">
            <v>20</v>
          </cell>
          <cell r="BF33">
            <v>170</v>
          </cell>
          <cell r="BG33">
            <v>70</v>
          </cell>
          <cell r="BH33">
            <v>300</v>
          </cell>
          <cell r="BI33">
            <v>930</v>
          </cell>
          <cell r="BJ33">
            <v>590</v>
          </cell>
          <cell r="BK33">
            <v>0</v>
          </cell>
          <cell r="BL33">
            <v>100</v>
          </cell>
          <cell r="BM33">
            <v>0</v>
          </cell>
          <cell r="BN33">
            <v>0</v>
          </cell>
          <cell r="BO33">
            <v>0</v>
          </cell>
          <cell r="BP33">
            <v>37100.238663484502</v>
          </cell>
          <cell r="BQ33">
            <v>51971</v>
          </cell>
          <cell r="CC33">
            <v>1860</v>
          </cell>
          <cell r="CD33">
            <v>80</v>
          </cell>
          <cell r="CE33">
            <v>140</v>
          </cell>
          <cell r="CF33">
            <v>170</v>
          </cell>
          <cell r="CG33">
            <v>290</v>
          </cell>
          <cell r="CH33">
            <v>800</v>
          </cell>
          <cell r="CI33">
            <v>300</v>
          </cell>
          <cell r="CJ33">
            <v>70</v>
          </cell>
          <cell r="CK33">
            <v>0</v>
          </cell>
          <cell r="CL33">
            <v>0</v>
          </cell>
          <cell r="CM33">
            <v>0</v>
          </cell>
          <cell r="CN33">
            <v>60</v>
          </cell>
          <cell r="CO33">
            <v>30687.331536388101</v>
          </cell>
          <cell r="CP33">
            <v>50602</v>
          </cell>
          <cell r="DB33">
            <v>3900</v>
          </cell>
          <cell r="DC33">
            <v>250</v>
          </cell>
          <cell r="DD33">
            <v>390</v>
          </cell>
          <cell r="DE33">
            <v>250</v>
          </cell>
          <cell r="DF33">
            <v>860</v>
          </cell>
          <cell r="DG33">
            <v>1770</v>
          </cell>
          <cell r="DH33">
            <v>360</v>
          </cell>
          <cell r="DI33">
            <v>0</v>
          </cell>
          <cell r="DJ33">
            <v>10</v>
          </cell>
          <cell r="DK33">
            <v>0</v>
          </cell>
          <cell r="DL33">
            <v>0</v>
          </cell>
          <cell r="DM33">
            <v>0</v>
          </cell>
          <cell r="DN33">
            <v>27682.926829268301</v>
          </cell>
          <cell r="DO33">
            <v>47647</v>
          </cell>
        </row>
        <row r="34">
          <cell r="BD34">
            <v>2380</v>
          </cell>
          <cell r="BE34">
            <v>0</v>
          </cell>
          <cell r="BF34">
            <v>450</v>
          </cell>
          <cell r="BG34">
            <v>130</v>
          </cell>
          <cell r="BH34">
            <v>300</v>
          </cell>
          <cell r="BI34">
            <v>750</v>
          </cell>
          <cell r="BJ34">
            <v>710</v>
          </cell>
          <cell r="BK34">
            <v>30</v>
          </cell>
          <cell r="BL34">
            <v>0</v>
          </cell>
          <cell r="BM34">
            <v>0</v>
          </cell>
          <cell r="BN34">
            <v>0</v>
          </cell>
          <cell r="BO34">
            <v>0</v>
          </cell>
          <cell r="BP34">
            <v>30694.7368421053</v>
          </cell>
          <cell r="BQ34">
            <v>55609</v>
          </cell>
          <cell r="CC34">
            <v>2070</v>
          </cell>
          <cell r="CD34">
            <v>160</v>
          </cell>
          <cell r="CE34">
            <v>290</v>
          </cell>
          <cell r="CF34">
            <v>220</v>
          </cell>
          <cell r="CG34">
            <v>130</v>
          </cell>
          <cell r="CH34">
            <v>690</v>
          </cell>
          <cell r="CI34">
            <v>420</v>
          </cell>
          <cell r="CJ34">
            <v>20</v>
          </cell>
          <cell r="CK34">
            <v>0</v>
          </cell>
          <cell r="CL34">
            <v>0</v>
          </cell>
          <cell r="CM34">
            <v>0</v>
          </cell>
          <cell r="CN34">
            <v>40</v>
          </cell>
          <cell r="CO34">
            <v>26712.5</v>
          </cell>
          <cell r="CP34">
            <v>55182</v>
          </cell>
          <cell r="DB34">
            <v>1980</v>
          </cell>
          <cell r="DC34">
            <v>120</v>
          </cell>
          <cell r="DD34">
            <v>80</v>
          </cell>
          <cell r="DE34">
            <v>0</v>
          </cell>
          <cell r="DF34">
            <v>250</v>
          </cell>
          <cell r="DG34">
            <v>660</v>
          </cell>
          <cell r="DH34">
            <v>660</v>
          </cell>
          <cell r="DI34">
            <v>70</v>
          </cell>
          <cell r="DJ34">
            <v>90</v>
          </cell>
          <cell r="DK34">
            <v>0</v>
          </cell>
          <cell r="DL34">
            <v>0</v>
          </cell>
          <cell r="DM34">
            <v>30</v>
          </cell>
          <cell r="DN34">
            <v>36930.946291560103</v>
          </cell>
          <cell r="DO34">
            <v>51297</v>
          </cell>
        </row>
        <row r="35">
          <cell r="BD35">
            <v>870</v>
          </cell>
          <cell r="BE35">
            <v>10</v>
          </cell>
          <cell r="BF35">
            <v>260</v>
          </cell>
          <cell r="BG35">
            <v>0</v>
          </cell>
          <cell r="BH35">
            <v>140</v>
          </cell>
          <cell r="BI35">
            <v>40</v>
          </cell>
          <cell r="BJ35">
            <v>190</v>
          </cell>
          <cell r="BK35">
            <v>90</v>
          </cell>
          <cell r="BL35">
            <v>0</v>
          </cell>
          <cell r="BM35">
            <v>0</v>
          </cell>
          <cell r="BN35">
            <v>0</v>
          </cell>
          <cell r="BO35">
            <v>0</v>
          </cell>
          <cell r="BP35">
            <v>26312.5</v>
          </cell>
          <cell r="BQ35">
            <v>57671.232876712304</v>
          </cell>
          <cell r="CC35">
            <v>1220</v>
          </cell>
          <cell r="CD35">
            <v>90</v>
          </cell>
          <cell r="CE35">
            <v>190</v>
          </cell>
          <cell r="CF35">
            <v>140</v>
          </cell>
          <cell r="CG35">
            <v>180</v>
          </cell>
          <cell r="CH35">
            <v>220</v>
          </cell>
          <cell r="CI35">
            <v>400</v>
          </cell>
          <cell r="CJ35">
            <v>80</v>
          </cell>
          <cell r="CK35">
            <v>0</v>
          </cell>
          <cell r="CL35">
            <v>40</v>
          </cell>
          <cell r="CM35">
            <v>0</v>
          </cell>
          <cell r="CN35">
            <v>10</v>
          </cell>
          <cell r="CO35">
            <v>34023.4375</v>
          </cell>
          <cell r="CP35">
            <v>58149</v>
          </cell>
          <cell r="DB35">
            <v>3210</v>
          </cell>
          <cell r="DC35">
            <v>220</v>
          </cell>
          <cell r="DD35">
            <v>380</v>
          </cell>
          <cell r="DE35">
            <v>320</v>
          </cell>
          <cell r="DF35">
            <v>220</v>
          </cell>
          <cell r="DG35">
            <v>1200</v>
          </cell>
          <cell r="DH35">
            <v>820</v>
          </cell>
          <cell r="DI35">
            <v>70</v>
          </cell>
          <cell r="DJ35">
            <v>50</v>
          </cell>
          <cell r="DK35">
            <v>30</v>
          </cell>
          <cell r="DL35">
            <v>0</v>
          </cell>
          <cell r="DM35">
            <v>20</v>
          </cell>
          <cell r="DN35">
            <v>32147.239263803702</v>
          </cell>
          <cell r="DO35">
            <v>56657</v>
          </cell>
        </row>
        <row r="36">
          <cell r="BD36">
            <v>200</v>
          </cell>
          <cell r="BE36">
            <v>0</v>
          </cell>
          <cell r="BF36">
            <v>60</v>
          </cell>
          <cell r="BG36">
            <v>60</v>
          </cell>
          <cell r="BH36">
            <v>0</v>
          </cell>
          <cell r="BI36">
            <v>0</v>
          </cell>
          <cell r="BJ36">
            <v>50</v>
          </cell>
          <cell r="BK36">
            <v>90</v>
          </cell>
          <cell r="BL36">
            <v>10</v>
          </cell>
          <cell r="BM36">
            <v>30</v>
          </cell>
          <cell r="BN36">
            <v>0</v>
          </cell>
          <cell r="BO36">
            <v>0</v>
          </cell>
          <cell r="BP36">
            <v>54200</v>
          </cell>
          <cell r="BQ36">
            <v>61495</v>
          </cell>
          <cell r="CC36">
            <v>380</v>
          </cell>
          <cell r="CD36">
            <v>10</v>
          </cell>
          <cell r="CE36">
            <v>90</v>
          </cell>
          <cell r="CF36">
            <v>50</v>
          </cell>
          <cell r="CG36">
            <v>40</v>
          </cell>
          <cell r="CH36">
            <v>70</v>
          </cell>
          <cell r="CI36">
            <v>140</v>
          </cell>
          <cell r="CJ36">
            <v>0</v>
          </cell>
          <cell r="CK36">
            <v>40</v>
          </cell>
          <cell r="CL36">
            <v>30</v>
          </cell>
          <cell r="CM36">
            <v>0</v>
          </cell>
          <cell r="CN36">
            <v>0</v>
          </cell>
          <cell r="CO36">
            <v>42705.882352941197</v>
          </cell>
          <cell r="CP36">
            <v>63836</v>
          </cell>
          <cell r="DB36">
            <v>1870</v>
          </cell>
          <cell r="DC36">
            <v>0</v>
          </cell>
          <cell r="DD36">
            <v>380</v>
          </cell>
          <cell r="DE36">
            <v>40</v>
          </cell>
          <cell r="DF36">
            <v>170</v>
          </cell>
          <cell r="DG36">
            <v>420</v>
          </cell>
          <cell r="DH36">
            <v>680</v>
          </cell>
          <cell r="DI36">
            <v>50</v>
          </cell>
          <cell r="DJ36">
            <v>70</v>
          </cell>
          <cell r="DK36">
            <v>30</v>
          </cell>
          <cell r="DL36">
            <v>0</v>
          </cell>
          <cell r="DM36">
            <v>40</v>
          </cell>
          <cell r="DN36">
            <v>35417.7897574124</v>
          </cell>
          <cell r="DO36">
            <v>61584</v>
          </cell>
        </row>
        <row r="37">
          <cell r="BD37">
            <v>0</v>
          </cell>
          <cell r="BE37">
            <v>0</v>
          </cell>
          <cell r="BF37">
            <v>0</v>
          </cell>
          <cell r="BG37">
            <v>0</v>
          </cell>
          <cell r="BH37">
            <v>0</v>
          </cell>
          <cell r="BI37">
            <v>0</v>
          </cell>
          <cell r="BJ37">
            <v>0</v>
          </cell>
          <cell r="BK37">
            <v>20</v>
          </cell>
          <cell r="BL37">
            <v>0</v>
          </cell>
          <cell r="BM37">
            <v>40</v>
          </cell>
          <cell r="BN37">
            <v>0</v>
          </cell>
          <cell r="BO37">
            <v>0</v>
          </cell>
          <cell r="BP37">
            <v>81130</v>
          </cell>
          <cell r="BQ37">
            <v>81130</v>
          </cell>
          <cell r="CC37">
            <v>70</v>
          </cell>
          <cell r="CD37">
            <v>0</v>
          </cell>
          <cell r="CE37">
            <v>0</v>
          </cell>
          <cell r="CF37">
            <v>0</v>
          </cell>
          <cell r="CG37">
            <v>40</v>
          </cell>
          <cell r="CH37">
            <v>0</v>
          </cell>
          <cell r="CI37">
            <v>0</v>
          </cell>
          <cell r="CJ37">
            <v>0</v>
          </cell>
          <cell r="CK37">
            <v>30</v>
          </cell>
          <cell r="CL37">
            <v>30</v>
          </cell>
          <cell r="CM37">
            <v>0</v>
          </cell>
          <cell r="CN37">
            <v>0</v>
          </cell>
          <cell r="CO37">
            <v>77903</v>
          </cell>
          <cell r="CP37">
            <v>78698</v>
          </cell>
          <cell r="DB37">
            <v>500</v>
          </cell>
          <cell r="DC37">
            <v>80</v>
          </cell>
          <cell r="DD37">
            <v>20</v>
          </cell>
          <cell r="DE37">
            <v>0</v>
          </cell>
          <cell r="DF37">
            <v>30</v>
          </cell>
          <cell r="DG37">
            <v>60</v>
          </cell>
          <cell r="DH37">
            <v>210</v>
          </cell>
          <cell r="DI37">
            <v>120</v>
          </cell>
          <cell r="DJ37">
            <v>20</v>
          </cell>
          <cell r="DK37">
            <v>0</v>
          </cell>
          <cell r="DL37">
            <v>0</v>
          </cell>
          <cell r="DM37">
            <v>30</v>
          </cell>
          <cell r="DN37">
            <v>42115.384615384603</v>
          </cell>
          <cell r="DO37">
            <v>69467</v>
          </cell>
        </row>
        <row r="38">
          <cell r="BD38">
            <v>10</v>
          </cell>
          <cell r="BE38">
            <v>0</v>
          </cell>
          <cell r="BF38">
            <v>0</v>
          </cell>
          <cell r="BG38">
            <v>0</v>
          </cell>
          <cell r="BH38">
            <v>0</v>
          </cell>
          <cell r="BI38">
            <v>0</v>
          </cell>
          <cell r="BJ38">
            <v>10</v>
          </cell>
          <cell r="BK38">
            <v>0</v>
          </cell>
          <cell r="BL38">
            <v>0</v>
          </cell>
          <cell r="BM38">
            <v>0</v>
          </cell>
          <cell r="BN38">
            <v>0</v>
          </cell>
          <cell r="BO38">
            <v>0</v>
          </cell>
          <cell r="BP38">
            <v>45000</v>
          </cell>
          <cell r="BQ38">
            <v>90000</v>
          </cell>
          <cell r="CC38">
            <v>0</v>
          </cell>
          <cell r="CD38">
            <v>0</v>
          </cell>
          <cell r="CE38">
            <v>0</v>
          </cell>
          <cell r="CF38">
            <v>0</v>
          </cell>
          <cell r="CG38">
            <v>0</v>
          </cell>
          <cell r="CH38">
            <v>0</v>
          </cell>
          <cell r="CI38">
            <v>40</v>
          </cell>
          <cell r="CJ38">
            <v>20</v>
          </cell>
          <cell r="CK38">
            <v>0</v>
          </cell>
          <cell r="CL38">
            <v>40</v>
          </cell>
          <cell r="CM38">
            <v>0</v>
          </cell>
          <cell r="CN38">
            <v>0</v>
          </cell>
          <cell r="CO38">
            <v>108844</v>
          </cell>
          <cell r="CP38">
            <v>108844</v>
          </cell>
          <cell r="DB38">
            <v>0</v>
          </cell>
          <cell r="DC38">
            <v>0</v>
          </cell>
          <cell r="DD38">
            <v>0</v>
          </cell>
          <cell r="DE38">
            <v>0</v>
          </cell>
          <cell r="DF38">
            <v>0</v>
          </cell>
          <cell r="DG38">
            <v>10</v>
          </cell>
          <cell r="DH38">
            <v>50</v>
          </cell>
          <cell r="DI38">
            <v>0</v>
          </cell>
          <cell r="DJ38">
            <v>0</v>
          </cell>
          <cell r="DK38">
            <v>0</v>
          </cell>
          <cell r="DL38">
            <v>0</v>
          </cell>
          <cell r="DM38">
            <v>0</v>
          </cell>
          <cell r="DN38">
            <v>86129</v>
          </cell>
          <cell r="DO38">
            <v>86666.666666666701</v>
          </cell>
        </row>
        <row r="39">
          <cell r="DB39">
            <v>0</v>
          </cell>
          <cell r="DC39">
            <v>0</v>
          </cell>
          <cell r="DD39">
            <v>0</v>
          </cell>
          <cell r="DE39">
            <v>0</v>
          </cell>
          <cell r="DF39">
            <v>20</v>
          </cell>
          <cell r="DG39">
            <v>0</v>
          </cell>
          <cell r="DH39">
            <v>0</v>
          </cell>
          <cell r="DI39">
            <v>50</v>
          </cell>
          <cell r="DJ39">
            <v>0</v>
          </cell>
          <cell r="DK39">
            <v>0</v>
          </cell>
          <cell r="DL39">
            <v>0</v>
          </cell>
          <cell r="DM39">
            <v>0</v>
          </cell>
          <cell r="DN39">
            <v>82983</v>
          </cell>
          <cell r="DO39">
            <v>85438</v>
          </cell>
        </row>
      </sheetData>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606E7-960D-4D2B-BF58-777E8E4E779F}">
  <sheetPr codeName="Sheet1"/>
  <dimension ref="A1"/>
  <sheetViews>
    <sheetView workbookViewId="0"/>
  </sheetViews>
  <sheetFormatPr defaultRowHeight="18.7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AF859-F8EE-419C-8F01-D8A863EF6171}">
  <dimension ref="A1:BS389"/>
  <sheetViews>
    <sheetView tabSelected="1" zoomScale="55" zoomScaleNormal="55" workbookViewId="0"/>
  </sheetViews>
  <sheetFormatPr defaultRowHeight="18.75"/>
  <cols>
    <col min="3" max="3" width="10.875" customWidth="1"/>
    <col min="5" max="70" width="9.25" customWidth="1"/>
  </cols>
  <sheetData>
    <row r="1" spans="1:71">
      <c r="A1" s="13"/>
      <c r="B1" s="13"/>
      <c r="C1" s="13"/>
      <c r="D1" s="13"/>
      <c r="E1" s="13"/>
      <c r="F1" s="13"/>
      <c r="G1" s="13"/>
      <c r="H1" s="13"/>
      <c r="I1" s="13"/>
      <c r="J1" s="13"/>
      <c r="K1" s="13"/>
      <c r="L1" s="13"/>
      <c r="M1" s="13"/>
      <c r="N1" s="13"/>
    </row>
    <row r="2" spans="1:71">
      <c r="A2" s="13"/>
      <c r="B2" s="7" t="s">
        <v>0</v>
      </c>
      <c r="C2" s="7" t="s">
        <v>318</v>
      </c>
      <c r="D2" s="13"/>
      <c r="E2" s="13"/>
      <c r="F2" s="13"/>
      <c r="G2" s="13"/>
      <c r="H2" s="13"/>
      <c r="I2" s="13"/>
      <c r="J2" s="13"/>
      <c r="K2" s="13"/>
      <c r="L2" s="13"/>
      <c r="M2" s="13"/>
      <c r="N2" s="13"/>
    </row>
    <row r="3" spans="1:71">
      <c r="A3" s="13"/>
      <c r="B3" s="7" t="s">
        <v>1</v>
      </c>
      <c r="C3" s="17" t="s">
        <v>321</v>
      </c>
      <c r="D3" s="13"/>
      <c r="E3" s="13"/>
      <c r="F3" s="13"/>
      <c r="G3" s="13"/>
      <c r="H3" s="13"/>
      <c r="I3" s="13"/>
      <c r="J3" s="13"/>
      <c r="K3" s="13"/>
      <c r="L3" s="13"/>
      <c r="M3" s="13"/>
      <c r="N3" s="13"/>
    </row>
    <row r="4" spans="1:71">
      <c r="A4" s="13"/>
      <c r="B4" s="1"/>
      <c r="C4" s="3"/>
      <c r="D4" s="13"/>
      <c r="E4" s="13"/>
      <c r="F4" s="13"/>
      <c r="G4" s="13"/>
      <c r="H4" s="13"/>
      <c r="I4" s="13"/>
      <c r="J4" s="13"/>
      <c r="K4" s="13"/>
      <c r="L4" s="13"/>
      <c r="M4" s="13"/>
      <c r="N4" s="13"/>
    </row>
    <row r="5" spans="1:71">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row>
    <row r="6" spans="1:71">
      <c r="A6" s="19"/>
      <c r="B6" s="19"/>
      <c r="D6" s="19"/>
      <c r="E6" s="19"/>
      <c r="F6" s="19"/>
      <c r="G6" s="19"/>
      <c r="H6" s="19"/>
      <c r="I6" s="19"/>
      <c r="J6" s="19"/>
      <c r="K6" s="19"/>
      <c r="L6" s="19"/>
      <c r="M6" s="19"/>
      <c r="N6" s="19"/>
    </row>
    <row r="7" spans="1:71">
      <c r="C7" s="20" t="s">
        <v>319</v>
      </c>
      <c r="D7" s="17" t="s">
        <v>3</v>
      </c>
      <c r="E7" s="17" t="s">
        <v>320</v>
      </c>
      <c r="F7" s="13"/>
      <c r="G7" s="13"/>
      <c r="H7" s="13"/>
      <c r="I7" s="13"/>
      <c r="J7" s="13"/>
      <c r="K7" s="13"/>
      <c r="L7" s="13"/>
      <c r="M7" s="13"/>
      <c r="N7" s="13"/>
    </row>
    <row r="8" spans="1:71">
      <c r="D8" s="17" t="s">
        <v>8</v>
      </c>
      <c r="E8" s="17" t="s">
        <v>153</v>
      </c>
      <c r="F8" s="13"/>
      <c r="G8" s="13"/>
      <c r="H8" s="13"/>
      <c r="I8" s="13"/>
      <c r="J8" s="13"/>
      <c r="K8" s="13"/>
      <c r="L8" s="13"/>
      <c r="M8" s="13"/>
      <c r="N8" s="13"/>
    </row>
    <row r="9" spans="1:71">
      <c r="D9" s="19"/>
      <c r="E9" s="19"/>
      <c r="F9" s="19"/>
      <c r="G9" s="19"/>
      <c r="H9" s="19"/>
      <c r="I9" s="19"/>
      <c r="J9" s="19"/>
      <c r="K9" s="19"/>
      <c r="L9" s="19"/>
      <c r="M9" s="19"/>
      <c r="N9" s="19"/>
    </row>
    <row r="10" spans="1:71">
      <c r="A10" s="65"/>
      <c r="B10" s="19"/>
      <c r="C10" s="19"/>
      <c r="D10" s="13"/>
      <c r="E10" s="63" t="s">
        <v>179</v>
      </c>
      <c r="F10" s="637"/>
      <c r="G10" s="19"/>
      <c r="H10" s="19"/>
      <c r="I10" s="19"/>
      <c r="J10" s="19"/>
      <c r="K10" s="19"/>
      <c r="L10" s="19"/>
      <c r="M10" s="19"/>
      <c r="N10" s="19"/>
      <c r="O10" s="19"/>
      <c r="P10" s="638"/>
      <c r="Q10" s="19"/>
      <c r="R10" s="63" t="s">
        <v>180</v>
      </c>
      <c r="S10" s="19"/>
      <c r="T10" s="19"/>
      <c r="U10" s="19"/>
      <c r="V10" s="19"/>
      <c r="W10" s="19"/>
      <c r="X10" s="19"/>
      <c r="Y10" s="19"/>
      <c r="Z10" s="19"/>
      <c r="AA10" s="19"/>
      <c r="AB10" s="19"/>
      <c r="AC10" s="19"/>
      <c r="AD10" s="19"/>
      <c r="AE10" s="19"/>
      <c r="AF10" s="19"/>
      <c r="AG10" s="19"/>
      <c r="AH10" s="19"/>
      <c r="AI10" s="63" t="s">
        <v>168</v>
      </c>
      <c r="AJ10" s="19"/>
      <c r="AK10" s="19"/>
      <c r="AL10" s="19"/>
      <c r="AM10" s="19"/>
      <c r="AN10" s="19"/>
      <c r="AO10" s="19"/>
      <c r="AP10" s="19"/>
      <c r="AQ10" s="19"/>
      <c r="AR10" s="19"/>
      <c r="AS10" s="19"/>
      <c r="AT10" s="19"/>
      <c r="AU10" s="19"/>
      <c r="AV10" s="19"/>
      <c r="AW10" s="63" t="s">
        <v>181</v>
      </c>
      <c r="AX10" s="19"/>
      <c r="AY10" s="19"/>
      <c r="AZ10" s="19"/>
      <c r="BA10" s="19"/>
      <c r="BB10" s="19"/>
      <c r="BC10" s="19"/>
      <c r="BD10" s="19"/>
      <c r="BE10" s="19"/>
      <c r="BF10" s="19"/>
      <c r="BG10" s="19"/>
      <c r="BH10" s="19"/>
      <c r="BI10" s="63" t="s">
        <v>182</v>
      </c>
      <c r="BJ10" s="19"/>
      <c r="BK10" s="19"/>
      <c r="BL10" s="19"/>
      <c r="BM10" s="19"/>
      <c r="BN10" s="19"/>
      <c r="BO10" s="19"/>
      <c r="BP10" s="19"/>
      <c r="BQ10" s="19"/>
      <c r="BR10" s="19"/>
    </row>
    <row r="11" spans="1:71" ht="93.75">
      <c r="E11" s="888" t="s">
        <v>326</v>
      </c>
      <c r="F11" s="639" t="s">
        <v>327</v>
      </c>
      <c r="G11" s="890" t="s">
        <v>328</v>
      </c>
      <c r="H11" s="891"/>
      <c r="I11" s="891"/>
      <c r="J11" s="891"/>
      <c r="K11" s="891"/>
      <c r="L11" s="891"/>
      <c r="M11" s="891"/>
      <c r="N11" s="891"/>
      <c r="O11" s="891"/>
      <c r="P11" s="891"/>
      <c r="Q11" s="640"/>
      <c r="R11" s="892" t="s">
        <v>326</v>
      </c>
      <c r="S11" s="639" t="s">
        <v>327</v>
      </c>
      <c r="T11" s="894" t="s">
        <v>329</v>
      </c>
      <c r="U11" s="895"/>
      <c r="V11" s="895"/>
      <c r="W11" s="895"/>
      <c r="X11" s="895"/>
      <c r="Y11" s="895"/>
      <c r="Z11" s="895"/>
      <c r="AA11" s="895"/>
      <c r="AB11" s="895"/>
      <c r="AC11" s="895"/>
      <c r="AD11" s="895"/>
      <c r="AE11" s="895"/>
      <c r="AF11" s="895"/>
      <c r="AG11" s="895"/>
      <c r="AH11" s="19"/>
      <c r="AI11" s="641" t="s">
        <v>326</v>
      </c>
      <c r="AJ11" s="642" t="s">
        <v>327</v>
      </c>
      <c r="AK11" s="643" t="s">
        <v>330</v>
      </c>
      <c r="AL11" s="644"/>
      <c r="AM11" s="644"/>
      <c r="AN11" s="644"/>
      <c r="AO11" s="644"/>
      <c r="AP11" s="644"/>
      <c r="AQ11" s="644"/>
      <c r="AR11" s="644"/>
      <c r="AS11" s="644"/>
      <c r="AT11" s="644"/>
      <c r="AU11" s="644"/>
      <c r="AV11" s="645"/>
      <c r="AW11" s="646" t="s">
        <v>331</v>
      </c>
      <c r="AX11" s="292" t="s">
        <v>332</v>
      </c>
      <c r="AY11" s="292" t="s">
        <v>333</v>
      </c>
      <c r="AZ11" s="884" t="s">
        <v>53</v>
      </c>
      <c r="BA11" s="896" t="s">
        <v>334</v>
      </c>
      <c r="BB11" s="896"/>
      <c r="BC11" s="896"/>
      <c r="BD11" s="896"/>
      <c r="BE11" s="896"/>
      <c r="BF11" s="896"/>
      <c r="BG11" s="886"/>
      <c r="BH11" s="19"/>
      <c r="BI11" s="882" t="s">
        <v>332</v>
      </c>
      <c r="BJ11" s="647" t="s">
        <v>335</v>
      </c>
      <c r="BK11" s="884" t="s">
        <v>53</v>
      </c>
      <c r="BL11" s="886" t="s">
        <v>334</v>
      </c>
      <c r="BM11" s="887"/>
      <c r="BN11" s="887"/>
      <c r="BO11" s="887"/>
      <c r="BP11" s="887"/>
      <c r="BQ11" s="887"/>
      <c r="BR11" s="887"/>
    </row>
    <row r="12" spans="1:71" ht="37.5">
      <c r="E12" s="889"/>
      <c r="F12" s="648"/>
      <c r="G12" s="649" t="s">
        <v>336</v>
      </c>
      <c r="H12" s="649" t="s">
        <v>337</v>
      </c>
      <c r="I12" s="649" t="s">
        <v>338</v>
      </c>
      <c r="J12" s="649" t="s">
        <v>339</v>
      </c>
      <c r="K12" s="649" t="s">
        <v>340</v>
      </c>
      <c r="L12" s="649" t="s">
        <v>341</v>
      </c>
      <c r="M12" s="649" t="s">
        <v>342</v>
      </c>
      <c r="N12" s="649" t="s">
        <v>343</v>
      </c>
      <c r="O12" s="649" t="s">
        <v>344</v>
      </c>
      <c r="P12" s="650" t="s">
        <v>345</v>
      </c>
      <c r="Q12" s="651"/>
      <c r="R12" s="893"/>
      <c r="S12" s="648"/>
      <c r="T12" s="652" t="s">
        <v>346</v>
      </c>
      <c r="U12" s="652" t="s">
        <v>347</v>
      </c>
      <c r="V12" s="652" t="s">
        <v>337</v>
      </c>
      <c r="W12" s="652" t="s">
        <v>338</v>
      </c>
      <c r="X12" s="652" t="s">
        <v>339</v>
      </c>
      <c r="Y12" s="652" t="s">
        <v>348</v>
      </c>
      <c r="Z12" s="652" t="s">
        <v>349</v>
      </c>
      <c r="AA12" s="652" t="s">
        <v>350</v>
      </c>
      <c r="AB12" s="652" t="s">
        <v>351</v>
      </c>
      <c r="AC12" s="652" t="s">
        <v>352</v>
      </c>
      <c r="AD12" s="652" t="s">
        <v>342</v>
      </c>
      <c r="AE12" s="652" t="s">
        <v>343</v>
      </c>
      <c r="AF12" s="652" t="s">
        <v>344</v>
      </c>
      <c r="AG12" s="653" t="s">
        <v>345</v>
      </c>
      <c r="AH12" s="19"/>
      <c r="AI12" s="652"/>
      <c r="AJ12" s="654"/>
      <c r="AK12" s="652" t="s">
        <v>346</v>
      </c>
      <c r="AL12" s="652" t="s">
        <v>347</v>
      </c>
      <c r="AM12" s="652" t="s">
        <v>337</v>
      </c>
      <c r="AN12" s="652" t="s">
        <v>338</v>
      </c>
      <c r="AO12" s="652" t="s">
        <v>339</v>
      </c>
      <c r="AP12" s="652" t="s">
        <v>340</v>
      </c>
      <c r="AQ12" s="652" t="s">
        <v>341</v>
      </c>
      <c r="AR12" s="652" t="s">
        <v>342</v>
      </c>
      <c r="AS12" s="652" t="s">
        <v>343</v>
      </c>
      <c r="AT12" s="652" t="s">
        <v>344</v>
      </c>
      <c r="AU12" s="653" t="s">
        <v>345</v>
      </c>
      <c r="AV12" s="651"/>
      <c r="AW12" s="19"/>
      <c r="AX12" s="646"/>
      <c r="AY12" s="646"/>
      <c r="AZ12" s="885"/>
      <c r="BA12" s="655" t="s">
        <v>353</v>
      </c>
      <c r="BB12" s="655" t="s">
        <v>354</v>
      </c>
      <c r="BC12" s="655" t="s">
        <v>355</v>
      </c>
      <c r="BD12" s="655" t="s">
        <v>356</v>
      </c>
      <c r="BE12" s="655" t="s">
        <v>357</v>
      </c>
      <c r="BF12" s="655" t="s">
        <v>358</v>
      </c>
      <c r="BG12" s="656" t="s">
        <v>359</v>
      </c>
      <c r="BH12" s="19"/>
      <c r="BI12" s="883"/>
      <c r="BJ12" s="657"/>
      <c r="BK12" s="885"/>
      <c r="BL12" s="658" t="s">
        <v>353</v>
      </c>
      <c r="BM12" s="658" t="s">
        <v>354</v>
      </c>
      <c r="BN12" s="658" t="s">
        <v>355</v>
      </c>
      <c r="BO12" s="658" t="s">
        <v>356</v>
      </c>
      <c r="BP12" s="658" t="s">
        <v>357</v>
      </c>
      <c r="BQ12" s="658" t="s">
        <v>358</v>
      </c>
      <c r="BR12" s="658" t="s">
        <v>359</v>
      </c>
    </row>
    <row r="13" spans="1:71">
      <c r="E13" s="659" t="s">
        <v>360</v>
      </c>
      <c r="F13" s="689">
        <f t="array" ref="F13:P76">'[1]011_13_統計データ_世帯'!$H$138:$R$201</f>
        <v>0</v>
      </c>
      <c r="G13" s="689">
        <v>0</v>
      </c>
      <c r="H13" s="689">
        <v>0</v>
      </c>
      <c r="I13" s="689">
        <v>0</v>
      </c>
      <c r="J13" s="689">
        <v>0</v>
      </c>
      <c r="K13" s="689">
        <v>0</v>
      </c>
      <c r="L13" s="689">
        <v>0</v>
      </c>
      <c r="M13" s="689">
        <v>0</v>
      </c>
      <c r="N13" s="689">
        <v>0</v>
      </c>
      <c r="O13" s="689">
        <v>0</v>
      </c>
      <c r="P13" s="690">
        <v>0</v>
      </c>
      <c r="Q13" s="94"/>
      <c r="R13" s="659" t="s">
        <v>360</v>
      </c>
      <c r="S13" s="700">
        <f t="array" ref="S13:AG76">'[1]011_13_統計データ_世帯'!$U$138:$AI$201</f>
        <v>0</v>
      </c>
      <c r="T13" s="701">
        <v>0</v>
      </c>
      <c r="U13" s="701">
        <v>0</v>
      </c>
      <c r="V13" s="701">
        <v>0</v>
      </c>
      <c r="W13" s="701">
        <v>0</v>
      </c>
      <c r="X13" s="701">
        <v>0</v>
      </c>
      <c r="Y13" s="701">
        <v>0</v>
      </c>
      <c r="Z13" s="701">
        <v>0</v>
      </c>
      <c r="AA13" s="701">
        <v>0</v>
      </c>
      <c r="AB13" s="701">
        <v>0</v>
      </c>
      <c r="AC13" s="701">
        <v>0</v>
      </c>
      <c r="AD13" s="701">
        <v>0</v>
      </c>
      <c r="AE13" s="701">
        <v>0</v>
      </c>
      <c r="AF13" s="701">
        <v>0</v>
      </c>
      <c r="AG13" s="702">
        <v>0</v>
      </c>
      <c r="AH13" s="19"/>
      <c r="AI13" s="660" t="s">
        <v>360</v>
      </c>
      <c r="AJ13" s="712">
        <f t="array" ref="AJ13:AU45">'[1]011_13_統計データ_世帯'!$AL$138:$AW$170</f>
        <v>1076100</v>
      </c>
      <c r="AK13" s="712">
        <v>71300</v>
      </c>
      <c r="AL13" s="712">
        <v>120800</v>
      </c>
      <c r="AM13" s="712">
        <v>170900</v>
      </c>
      <c r="AN13" s="712">
        <v>163600</v>
      </c>
      <c r="AO13" s="712">
        <v>135500</v>
      </c>
      <c r="AP13" s="712">
        <v>176300</v>
      </c>
      <c r="AQ13" s="712">
        <v>128500</v>
      </c>
      <c r="AR13" s="712">
        <v>51100</v>
      </c>
      <c r="AS13" s="712">
        <v>9400</v>
      </c>
      <c r="AT13" s="712">
        <v>4900</v>
      </c>
      <c r="AU13" s="713">
        <v>43800</v>
      </c>
      <c r="AV13" s="661"/>
      <c r="AW13" s="662" t="s">
        <v>361</v>
      </c>
      <c r="AX13" s="663" t="s">
        <v>362</v>
      </c>
      <c r="AY13" s="664" t="s">
        <v>363</v>
      </c>
      <c r="AZ13" s="722">
        <f t="array" ref="AZ13:BG120">'[1]011_13_統計データ_世帯'!$BB$138:$BI$245</f>
        <v>1126600</v>
      </c>
      <c r="BA13" s="722">
        <v>320200</v>
      </c>
      <c r="BB13" s="722">
        <v>334900</v>
      </c>
      <c r="BC13" s="722">
        <v>215200</v>
      </c>
      <c r="BD13" s="722">
        <v>155600</v>
      </c>
      <c r="BE13" s="722">
        <v>62200</v>
      </c>
      <c r="BF13" s="722">
        <v>25800</v>
      </c>
      <c r="BG13" s="723">
        <v>12700</v>
      </c>
      <c r="BH13" s="19"/>
      <c r="BI13" s="665" t="s">
        <v>362</v>
      </c>
      <c r="BJ13" s="666" t="s">
        <v>363</v>
      </c>
      <c r="BK13" s="722">
        <f t="array" ref="BK13:BR129">'[1]011_13_統計データ_世帯'!$BM$138:$BT$254</f>
        <v>1187400</v>
      </c>
      <c r="BL13" s="722">
        <v>394500</v>
      </c>
      <c r="BM13" s="722">
        <v>356700</v>
      </c>
      <c r="BN13" s="722">
        <v>212800</v>
      </c>
      <c r="BO13" s="722">
        <v>146000</v>
      </c>
      <c r="BP13" s="722">
        <v>51000</v>
      </c>
      <c r="BQ13" s="722">
        <v>17700</v>
      </c>
      <c r="BR13" s="722">
        <v>8700</v>
      </c>
    </row>
    <row r="14" spans="1:71">
      <c r="E14" s="10" t="s">
        <v>353</v>
      </c>
      <c r="F14" s="691">
        <v>0</v>
      </c>
      <c r="G14" s="691">
        <v>0</v>
      </c>
      <c r="H14" s="691">
        <v>0</v>
      </c>
      <c r="I14" s="691">
        <v>0</v>
      </c>
      <c r="J14" s="691">
        <v>0</v>
      </c>
      <c r="K14" s="691">
        <v>0</v>
      </c>
      <c r="L14" s="691">
        <v>0</v>
      </c>
      <c r="M14" s="691">
        <v>0</v>
      </c>
      <c r="N14" s="691">
        <v>0</v>
      </c>
      <c r="O14" s="691">
        <v>0</v>
      </c>
      <c r="P14" s="692">
        <v>0</v>
      </c>
      <c r="Q14" s="94"/>
      <c r="R14" s="10" t="s">
        <v>353</v>
      </c>
      <c r="S14" s="700">
        <v>0</v>
      </c>
      <c r="T14" s="703">
        <v>0</v>
      </c>
      <c r="U14" s="703">
        <v>0</v>
      </c>
      <c r="V14" s="703">
        <v>0</v>
      </c>
      <c r="W14" s="703">
        <v>0</v>
      </c>
      <c r="X14" s="703">
        <v>0</v>
      </c>
      <c r="Y14" s="703">
        <v>0</v>
      </c>
      <c r="Z14" s="703">
        <v>0</v>
      </c>
      <c r="AA14" s="703">
        <v>0</v>
      </c>
      <c r="AB14" s="703">
        <v>0</v>
      </c>
      <c r="AC14" s="703">
        <v>0</v>
      </c>
      <c r="AD14" s="703">
        <v>0</v>
      </c>
      <c r="AE14" s="703">
        <v>0</v>
      </c>
      <c r="AF14" s="703">
        <v>0</v>
      </c>
      <c r="AG14" s="700">
        <v>0</v>
      </c>
      <c r="AH14" s="19"/>
      <c r="AI14" s="667" t="s">
        <v>353</v>
      </c>
      <c r="AJ14" s="714">
        <v>268800</v>
      </c>
      <c r="AK14" s="714">
        <v>48800</v>
      </c>
      <c r="AL14" s="714">
        <v>57900</v>
      </c>
      <c r="AM14" s="714">
        <v>49100</v>
      </c>
      <c r="AN14" s="714">
        <v>34200</v>
      </c>
      <c r="AO14" s="714">
        <v>20200</v>
      </c>
      <c r="AP14" s="714">
        <v>20500</v>
      </c>
      <c r="AQ14" s="714">
        <v>10700</v>
      </c>
      <c r="AR14" s="714">
        <v>2700</v>
      </c>
      <c r="AS14" s="714">
        <v>400</v>
      </c>
      <c r="AT14" s="714">
        <v>300</v>
      </c>
      <c r="AU14" s="715">
        <v>24000</v>
      </c>
      <c r="AV14" s="661"/>
      <c r="AW14" s="662" t="s">
        <v>361</v>
      </c>
      <c r="AX14" s="663" t="s">
        <v>362</v>
      </c>
      <c r="AY14" s="663" t="s">
        <v>364</v>
      </c>
      <c r="AZ14" s="724">
        <v>65900</v>
      </c>
      <c r="BA14" s="724">
        <v>46500</v>
      </c>
      <c r="BB14" s="724">
        <v>13800</v>
      </c>
      <c r="BC14" s="724">
        <v>3600</v>
      </c>
      <c r="BD14" s="724">
        <v>1200</v>
      </c>
      <c r="BE14" s="724">
        <v>400</v>
      </c>
      <c r="BF14" s="724">
        <v>200</v>
      </c>
      <c r="BG14" s="725">
        <v>100</v>
      </c>
      <c r="BH14" s="19"/>
      <c r="BI14" s="668" t="s">
        <v>362</v>
      </c>
      <c r="BJ14" s="669" t="s">
        <v>364</v>
      </c>
      <c r="BK14" s="724">
        <v>66900</v>
      </c>
      <c r="BL14" s="724">
        <v>48700</v>
      </c>
      <c r="BM14" s="724">
        <v>12500</v>
      </c>
      <c r="BN14" s="724">
        <v>3900</v>
      </c>
      <c r="BO14" s="724">
        <v>1100</v>
      </c>
      <c r="BP14" s="724">
        <v>400</v>
      </c>
      <c r="BQ14" s="724">
        <v>200</v>
      </c>
      <c r="BR14" s="724">
        <v>100</v>
      </c>
    </row>
    <row r="15" spans="1:71">
      <c r="E15" s="10">
        <v>2</v>
      </c>
      <c r="F15" s="691">
        <v>0</v>
      </c>
      <c r="G15" s="691">
        <v>0</v>
      </c>
      <c r="H15" s="691">
        <v>0</v>
      </c>
      <c r="I15" s="691">
        <v>0</v>
      </c>
      <c r="J15" s="691">
        <v>0</v>
      </c>
      <c r="K15" s="691">
        <v>0</v>
      </c>
      <c r="L15" s="691">
        <v>0</v>
      </c>
      <c r="M15" s="691">
        <v>0</v>
      </c>
      <c r="N15" s="691">
        <v>0</v>
      </c>
      <c r="O15" s="691">
        <v>0</v>
      </c>
      <c r="P15" s="692">
        <v>0</v>
      </c>
      <c r="Q15" s="94"/>
      <c r="R15" s="10">
        <v>2</v>
      </c>
      <c r="S15" s="700">
        <v>0</v>
      </c>
      <c r="T15" s="703">
        <v>0</v>
      </c>
      <c r="U15" s="703">
        <v>0</v>
      </c>
      <c r="V15" s="703">
        <v>0</v>
      </c>
      <c r="W15" s="703">
        <v>0</v>
      </c>
      <c r="X15" s="703">
        <v>0</v>
      </c>
      <c r="Y15" s="703">
        <v>0</v>
      </c>
      <c r="Z15" s="703">
        <v>0</v>
      </c>
      <c r="AA15" s="703">
        <v>0</v>
      </c>
      <c r="AB15" s="703">
        <v>0</v>
      </c>
      <c r="AC15" s="703">
        <v>0</v>
      </c>
      <c r="AD15" s="703">
        <v>0</v>
      </c>
      <c r="AE15" s="703">
        <v>0</v>
      </c>
      <c r="AF15" s="703">
        <v>0</v>
      </c>
      <c r="AG15" s="700">
        <v>0</v>
      </c>
      <c r="AH15" s="19"/>
      <c r="AI15" s="667">
        <v>2</v>
      </c>
      <c r="AJ15" s="714">
        <v>305400</v>
      </c>
      <c r="AK15" s="714">
        <v>15000</v>
      </c>
      <c r="AL15" s="714">
        <v>40300</v>
      </c>
      <c r="AM15" s="714">
        <v>70000</v>
      </c>
      <c r="AN15" s="714">
        <v>59000</v>
      </c>
      <c r="AO15" s="714">
        <v>37800</v>
      </c>
      <c r="AP15" s="714">
        <v>38700</v>
      </c>
      <c r="AQ15" s="714">
        <v>23600</v>
      </c>
      <c r="AR15" s="714">
        <v>9500</v>
      </c>
      <c r="AS15" s="714">
        <v>1500</v>
      </c>
      <c r="AT15" s="714">
        <v>1300</v>
      </c>
      <c r="AU15" s="715">
        <v>8600</v>
      </c>
      <c r="AV15" s="661"/>
      <c r="AW15" s="662" t="s">
        <v>361</v>
      </c>
      <c r="AX15" s="663" t="s">
        <v>362</v>
      </c>
      <c r="AY15" s="663" t="s">
        <v>365</v>
      </c>
      <c r="AZ15" s="724">
        <v>123100</v>
      </c>
      <c r="BA15" s="724">
        <v>65600</v>
      </c>
      <c r="BB15" s="724">
        <v>40200</v>
      </c>
      <c r="BC15" s="724">
        <v>11500</v>
      </c>
      <c r="BD15" s="724">
        <v>3900</v>
      </c>
      <c r="BE15" s="724">
        <v>1200</v>
      </c>
      <c r="BF15" s="724">
        <v>500</v>
      </c>
      <c r="BG15" s="725">
        <v>200</v>
      </c>
      <c r="BH15" s="19"/>
      <c r="BI15" s="668" t="s">
        <v>362</v>
      </c>
      <c r="BJ15" s="669" t="s">
        <v>366</v>
      </c>
      <c r="BK15" s="724">
        <v>62200</v>
      </c>
      <c r="BL15" s="724">
        <v>38500</v>
      </c>
      <c r="BM15" s="724">
        <v>16900</v>
      </c>
      <c r="BN15" s="724">
        <v>4300</v>
      </c>
      <c r="BO15" s="724">
        <v>1600</v>
      </c>
      <c r="BP15" s="724">
        <v>600</v>
      </c>
      <c r="BQ15" s="724">
        <v>200</v>
      </c>
      <c r="BR15" s="724">
        <v>100</v>
      </c>
    </row>
    <row r="16" spans="1:71">
      <c r="E16" s="10">
        <v>3</v>
      </c>
      <c r="F16" s="691">
        <v>0</v>
      </c>
      <c r="G16" s="691">
        <v>0</v>
      </c>
      <c r="H16" s="691">
        <v>0</v>
      </c>
      <c r="I16" s="691">
        <v>0</v>
      </c>
      <c r="J16" s="691">
        <v>0</v>
      </c>
      <c r="K16" s="691">
        <v>0</v>
      </c>
      <c r="L16" s="691">
        <v>0</v>
      </c>
      <c r="M16" s="691">
        <v>0</v>
      </c>
      <c r="N16" s="691">
        <v>0</v>
      </c>
      <c r="O16" s="691">
        <v>0</v>
      </c>
      <c r="P16" s="692">
        <v>0</v>
      </c>
      <c r="Q16" s="94"/>
      <c r="R16" s="10">
        <v>3</v>
      </c>
      <c r="S16" s="700">
        <v>0</v>
      </c>
      <c r="T16" s="703">
        <v>0</v>
      </c>
      <c r="U16" s="703">
        <v>0</v>
      </c>
      <c r="V16" s="703">
        <v>0</v>
      </c>
      <c r="W16" s="703">
        <v>0</v>
      </c>
      <c r="X16" s="703">
        <v>0</v>
      </c>
      <c r="Y16" s="703">
        <v>0</v>
      </c>
      <c r="Z16" s="703">
        <v>0</v>
      </c>
      <c r="AA16" s="703">
        <v>0</v>
      </c>
      <c r="AB16" s="703">
        <v>0</v>
      </c>
      <c r="AC16" s="703">
        <v>0</v>
      </c>
      <c r="AD16" s="703">
        <v>0</v>
      </c>
      <c r="AE16" s="703">
        <v>0</v>
      </c>
      <c r="AF16" s="703">
        <v>0</v>
      </c>
      <c r="AG16" s="700">
        <v>0</v>
      </c>
      <c r="AH16" s="19"/>
      <c r="AI16" s="667">
        <v>3</v>
      </c>
      <c r="AJ16" s="714">
        <v>214200</v>
      </c>
      <c r="AK16" s="714">
        <v>5000</v>
      </c>
      <c r="AL16" s="714">
        <v>15200</v>
      </c>
      <c r="AM16" s="714">
        <v>28900</v>
      </c>
      <c r="AN16" s="714">
        <v>34900</v>
      </c>
      <c r="AO16" s="714">
        <v>33200</v>
      </c>
      <c r="AP16" s="714">
        <v>44600</v>
      </c>
      <c r="AQ16" s="714">
        <v>32500</v>
      </c>
      <c r="AR16" s="714">
        <v>11800</v>
      </c>
      <c r="AS16" s="714">
        <v>2200</v>
      </c>
      <c r="AT16" s="714">
        <v>1000</v>
      </c>
      <c r="AU16" s="715">
        <v>4800</v>
      </c>
      <c r="AV16" s="661"/>
      <c r="AW16" s="662" t="s">
        <v>361</v>
      </c>
      <c r="AX16" s="663" t="s">
        <v>362</v>
      </c>
      <c r="AY16" s="663" t="s">
        <v>367</v>
      </c>
      <c r="AZ16" s="724">
        <v>174100</v>
      </c>
      <c r="BA16" s="724">
        <v>55400</v>
      </c>
      <c r="BB16" s="724">
        <v>77000</v>
      </c>
      <c r="BC16" s="724">
        <v>26200</v>
      </c>
      <c r="BD16" s="724">
        <v>10300</v>
      </c>
      <c r="BE16" s="724">
        <v>3700</v>
      </c>
      <c r="BF16" s="724">
        <v>1000</v>
      </c>
      <c r="BG16" s="725">
        <v>600</v>
      </c>
      <c r="BH16" s="19"/>
      <c r="BI16" s="668" t="s">
        <v>362</v>
      </c>
      <c r="BJ16" s="669" t="s">
        <v>368</v>
      </c>
      <c r="BK16" s="724">
        <v>80600</v>
      </c>
      <c r="BL16" s="724">
        <v>42100</v>
      </c>
      <c r="BM16" s="724">
        <v>26600</v>
      </c>
      <c r="BN16" s="724">
        <v>7700</v>
      </c>
      <c r="BO16" s="724">
        <v>2800</v>
      </c>
      <c r="BP16" s="724">
        <v>800</v>
      </c>
      <c r="BQ16" s="724">
        <v>300</v>
      </c>
      <c r="BR16" s="724">
        <v>100</v>
      </c>
    </row>
    <row r="17" spans="5:70">
      <c r="E17" s="10">
        <v>4</v>
      </c>
      <c r="F17" s="691">
        <v>0</v>
      </c>
      <c r="G17" s="691">
        <v>0</v>
      </c>
      <c r="H17" s="691">
        <v>0</v>
      </c>
      <c r="I17" s="691">
        <v>0</v>
      </c>
      <c r="J17" s="691">
        <v>0</v>
      </c>
      <c r="K17" s="691">
        <v>0</v>
      </c>
      <c r="L17" s="691">
        <v>0</v>
      </c>
      <c r="M17" s="691">
        <v>0</v>
      </c>
      <c r="N17" s="691">
        <v>0</v>
      </c>
      <c r="O17" s="691">
        <v>0</v>
      </c>
      <c r="P17" s="692">
        <v>0</v>
      </c>
      <c r="Q17" s="94"/>
      <c r="R17" s="10">
        <v>4</v>
      </c>
      <c r="S17" s="700">
        <v>0</v>
      </c>
      <c r="T17" s="703">
        <v>0</v>
      </c>
      <c r="U17" s="703">
        <v>0</v>
      </c>
      <c r="V17" s="703">
        <v>0</v>
      </c>
      <c r="W17" s="703">
        <v>0</v>
      </c>
      <c r="X17" s="703">
        <v>0</v>
      </c>
      <c r="Y17" s="703">
        <v>0</v>
      </c>
      <c r="Z17" s="703">
        <v>0</v>
      </c>
      <c r="AA17" s="703">
        <v>0</v>
      </c>
      <c r="AB17" s="703">
        <v>0</v>
      </c>
      <c r="AC17" s="703">
        <v>0</v>
      </c>
      <c r="AD17" s="703">
        <v>0</v>
      </c>
      <c r="AE17" s="703">
        <v>0</v>
      </c>
      <c r="AF17" s="703">
        <v>0</v>
      </c>
      <c r="AG17" s="700">
        <v>0</v>
      </c>
      <c r="AH17" s="19"/>
      <c r="AI17" s="667">
        <v>4</v>
      </c>
      <c r="AJ17" s="714">
        <v>163400</v>
      </c>
      <c r="AK17" s="714">
        <v>1600</v>
      </c>
      <c r="AL17" s="714">
        <v>4600</v>
      </c>
      <c r="AM17" s="714">
        <v>13700</v>
      </c>
      <c r="AN17" s="714">
        <v>21600</v>
      </c>
      <c r="AO17" s="714">
        <v>26400</v>
      </c>
      <c r="AP17" s="714">
        <v>42100</v>
      </c>
      <c r="AQ17" s="714">
        <v>33400</v>
      </c>
      <c r="AR17" s="714">
        <v>13100</v>
      </c>
      <c r="AS17" s="714">
        <v>2400</v>
      </c>
      <c r="AT17" s="714">
        <v>1000</v>
      </c>
      <c r="AU17" s="715">
        <v>3500</v>
      </c>
      <c r="AV17" s="661"/>
      <c r="AW17" s="662" t="s">
        <v>361</v>
      </c>
      <c r="AX17" s="663" t="s">
        <v>362</v>
      </c>
      <c r="AY17" s="663" t="s">
        <v>369</v>
      </c>
      <c r="AZ17" s="724">
        <v>160000</v>
      </c>
      <c r="BA17" s="724">
        <v>35000</v>
      </c>
      <c r="BB17" s="724">
        <v>66300</v>
      </c>
      <c r="BC17" s="724">
        <v>32300</v>
      </c>
      <c r="BD17" s="724">
        <v>17300</v>
      </c>
      <c r="BE17" s="724">
        <v>5900</v>
      </c>
      <c r="BF17" s="724">
        <v>2300</v>
      </c>
      <c r="BG17" s="725">
        <v>900</v>
      </c>
      <c r="BH17" s="19"/>
      <c r="BI17" s="668" t="s">
        <v>362</v>
      </c>
      <c r="BJ17" s="669" t="s">
        <v>370</v>
      </c>
      <c r="BK17" s="724">
        <v>179600</v>
      </c>
      <c r="BL17" s="724">
        <v>71200</v>
      </c>
      <c r="BM17" s="724">
        <v>73100</v>
      </c>
      <c r="BN17" s="724">
        <v>22500</v>
      </c>
      <c r="BO17" s="724">
        <v>8500</v>
      </c>
      <c r="BP17" s="724">
        <v>2600</v>
      </c>
      <c r="BQ17" s="724">
        <v>1100</v>
      </c>
      <c r="BR17" s="724">
        <v>600</v>
      </c>
    </row>
    <row r="18" spans="5:70">
      <c r="E18" s="10">
        <v>5</v>
      </c>
      <c r="F18" s="691">
        <v>0</v>
      </c>
      <c r="G18" s="691">
        <v>0</v>
      </c>
      <c r="H18" s="691">
        <v>0</v>
      </c>
      <c r="I18" s="691">
        <v>0</v>
      </c>
      <c r="J18" s="691">
        <v>0</v>
      </c>
      <c r="K18" s="691">
        <v>0</v>
      </c>
      <c r="L18" s="691">
        <v>0</v>
      </c>
      <c r="M18" s="691">
        <v>0</v>
      </c>
      <c r="N18" s="691">
        <v>0</v>
      </c>
      <c r="O18" s="691">
        <v>0</v>
      </c>
      <c r="P18" s="692">
        <v>0</v>
      </c>
      <c r="Q18" s="94"/>
      <c r="R18" s="10">
        <v>5</v>
      </c>
      <c r="S18" s="700">
        <v>0</v>
      </c>
      <c r="T18" s="703">
        <v>0</v>
      </c>
      <c r="U18" s="703">
        <v>0</v>
      </c>
      <c r="V18" s="703">
        <v>0</v>
      </c>
      <c r="W18" s="703">
        <v>0</v>
      </c>
      <c r="X18" s="703">
        <v>0</v>
      </c>
      <c r="Y18" s="703">
        <v>0</v>
      </c>
      <c r="Z18" s="703">
        <v>0</v>
      </c>
      <c r="AA18" s="703">
        <v>0</v>
      </c>
      <c r="AB18" s="703">
        <v>0</v>
      </c>
      <c r="AC18" s="703">
        <v>0</v>
      </c>
      <c r="AD18" s="703">
        <v>0</v>
      </c>
      <c r="AE18" s="703">
        <v>0</v>
      </c>
      <c r="AF18" s="703">
        <v>0</v>
      </c>
      <c r="AG18" s="700">
        <v>0</v>
      </c>
      <c r="AH18" s="19"/>
      <c r="AI18" s="667">
        <v>5</v>
      </c>
      <c r="AJ18" s="714">
        <v>72100</v>
      </c>
      <c r="AK18" s="714">
        <v>400</v>
      </c>
      <c r="AL18" s="714">
        <v>1800</v>
      </c>
      <c r="AM18" s="714">
        <v>5800</v>
      </c>
      <c r="AN18" s="714">
        <v>8700</v>
      </c>
      <c r="AO18" s="714">
        <v>11000</v>
      </c>
      <c r="AP18" s="714">
        <v>17400</v>
      </c>
      <c r="AQ18" s="714">
        <v>15800</v>
      </c>
      <c r="AR18" s="714">
        <v>7000</v>
      </c>
      <c r="AS18" s="714">
        <v>1200</v>
      </c>
      <c r="AT18" s="714">
        <v>500</v>
      </c>
      <c r="AU18" s="715">
        <v>2400</v>
      </c>
      <c r="AV18" s="661"/>
      <c r="AW18" s="662" t="s">
        <v>361</v>
      </c>
      <c r="AX18" s="663" t="s">
        <v>362</v>
      </c>
      <c r="AY18" s="663" t="s">
        <v>371</v>
      </c>
      <c r="AZ18" s="724">
        <v>132200</v>
      </c>
      <c r="BA18" s="724">
        <v>23400</v>
      </c>
      <c r="BB18" s="724">
        <v>41100</v>
      </c>
      <c r="BC18" s="724">
        <v>31900</v>
      </c>
      <c r="BD18" s="724">
        <v>22500</v>
      </c>
      <c r="BE18" s="724">
        <v>8200</v>
      </c>
      <c r="BF18" s="724">
        <v>3600</v>
      </c>
      <c r="BG18" s="725">
        <v>1400</v>
      </c>
      <c r="BH18" s="19"/>
      <c r="BI18" s="668" t="s">
        <v>362</v>
      </c>
      <c r="BJ18" s="669" t="s">
        <v>372</v>
      </c>
      <c r="BK18" s="724">
        <v>169700</v>
      </c>
      <c r="BL18" s="724">
        <v>49200</v>
      </c>
      <c r="BM18" s="724">
        <v>71400</v>
      </c>
      <c r="BN18" s="724">
        <v>29600</v>
      </c>
      <c r="BO18" s="724">
        <v>13100</v>
      </c>
      <c r="BP18" s="724">
        <v>4000</v>
      </c>
      <c r="BQ18" s="724">
        <v>1600</v>
      </c>
      <c r="BR18" s="724">
        <v>900</v>
      </c>
    </row>
    <row r="19" spans="5:70">
      <c r="E19" s="10">
        <v>6</v>
      </c>
      <c r="F19" s="691">
        <v>0</v>
      </c>
      <c r="G19" s="691">
        <v>0</v>
      </c>
      <c r="H19" s="691">
        <v>0</v>
      </c>
      <c r="I19" s="691">
        <v>0</v>
      </c>
      <c r="J19" s="691">
        <v>0</v>
      </c>
      <c r="K19" s="691">
        <v>0</v>
      </c>
      <c r="L19" s="691">
        <v>0</v>
      </c>
      <c r="M19" s="691">
        <v>0</v>
      </c>
      <c r="N19" s="691">
        <v>0</v>
      </c>
      <c r="O19" s="691">
        <v>0</v>
      </c>
      <c r="P19" s="692">
        <v>0</v>
      </c>
      <c r="Q19" s="94"/>
      <c r="R19" s="10">
        <v>6</v>
      </c>
      <c r="S19" s="700">
        <v>0</v>
      </c>
      <c r="T19" s="703">
        <v>0</v>
      </c>
      <c r="U19" s="703">
        <v>0</v>
      </c>
      <c r="V19" s="703">
        <v>0</v>
      </c>
      <c r="W19" s="703">
        <v>0</v>
      </c>
      <c r="X19" s="703">
        <v>0</v>
      </c>
      <c r="Y19" s="703">
        <v>0</v>
      </c>
      <c r="Z19" s="703">
        <v>0</v>
      </c>
      <c r="AA19" s="703">
        <v>0</v>
      </c>
      <c r="AB19" s="703">
        <v>0</v>
      </c>
      <c r="AC19" s="703">
        <v>0</v>
      </c>
      <c r="AD19" s="703">
        <v>0</v>
      </c>
      <c r="AE19" s="703">
        <v>0</v>
      </c>
      <c r="AF19" s="703">
        <v>0</v>
      </c>
      <c r="AG19" s="700">
        <v>0</v>
      </c>
      <c r="AH19" s="19"/>
      <c r="AI19" s="667">
        <v>6</v>
      </c>
      <c r="AJ19" s="714">
        <v>34000</v>
      </c>
      <c r="AK19" s="714">
        <v>300</v>
      </c>
      <c r="AL19" s="714">
        <v>600</v>
      </c>
      <c r="AM19" s="714">
        <v>2400</v>
      </c>
      <c r="AN19" s="714">
        <v>3800</v>
      </c>
      <c r="AO19" s="714">
        <v>4800</v>
      </c>
      <c r="AP19" s="714">
        <v>8500</v>
      </c>
      <c r="AQ19" s="714">
        <v>8100</v>
      </c>
      <c r="AR19" s="714">
        <v>4000</v>
      </c>
      <c r="AS19" s="714">
        <v>1000</v>
      </c>
      <c r="AT19" s="714">
        <v>300</v>
      </c>
      <c r="AU19" s="715">
        <v>100</v>
      </c>
      <c r="AV19" s="661"/>
      <c r="AW19" s="662" t="s">
        <v>361</v>
      </c>
      <c r="AX19" s="663" t="s">
        <v>362</v>
      </c>
      <c r="AY19" s="663" t="s">
        <v>373</v>
      </c>
      <c r="AZ19" s="724">
        <v>176100</v>
      </c>
      <c r="BA19" s="724">
        <v>21600</v>
      </c>
      <c r="BB19" s="724">
        <v>40800</v>
      </c>
      <c r="BC19" s="724">
        <v>47300</v>
      </c>
      <c r="BD19" s="724">
        <v>40900</v>
      </c>
      <c r="BE19" s="724">
        <v>16200</v>
      </c>
      <c r="BF19" s="724">
        <v>6300</v>
      </c>
      <c r="BG19" s="725">
        <v>3000</v>
      </c>
      <c r="BH19" s="19"/>
      <c r="BI19" s="668" t="s">
        <v>362</v>
      </c>
      <c r="BJ19" s="669" t="s">
        <v>374</v>
      </c>
      <c r="BK19" s="724">
        <v>135000</v>
      </c>
      <c r="BL19" s="724">
        <v>32900</v>
      </c>
      <c r="BM19" s="724">
        <v>45900</v>
      </c>
      <c r="BN19" s="724">
        <v>29800</v>
      </c>
      <c r="BO19" s="724">
        <v>17700</v>
      </c>
      <c r="BP19" s="724">
        <v>6100</v>
      </c>
      <c r="BQ19" s="724">
        <v>1900</v>
      </c>
      <c r="BR19" s="724">
        <v>800</v>
      </c>
    </row>
    <row r="20" spans="5:70">
      <c r="E20" s="670" t="s">
        <v>359</v>
      </c>
      <c r="F20" s="693">
        <v>0</v>
      </c>
      <c r="G20" s="693">
        <v>0</v>
      </c>
      <c r="H20" s="693">
        <v>0</v>
      </c>
      <c r="I20" s="693">
        <v>0</v>
      </c>
      <c r="J20" s="693">
        <v>0</v>
      </c>
      <c r="K20" s="693">
        <v>0</v>
      </c>
      <c r="L20" s="693">
        <v>0</v>
      </c>
      <c r="M20" s="693">
        <v>0</v>
      </c>
      <c r="N20" s="693">
        <v>0</v>
      </c>
      <c r="O20" s="693">
        <v>0</v>
      </c>
      <c r="P20" s="694">
        <v>0</v>
      </c>
      <c r="Q20" s="94"/>
      <c r="R20" s="670" t="s">
        <v>359</v>
      </c>
      <c r="S20" s="704">
        <v>0</v>
      </c>
      <c r="T20" s="705">
        <v>0</v>
      </c>
      <c r="U20" s="705">
        <v>0</v>
      </c>
      <c r="V20" s="705">
        <v>0</v>
      </c>
      <c r="W20" s="705">
        <v>0</v>
      </c>
      <c r="X20" s="705">
        <v>0</v>
      </c>
      <c r="Y20" s="705">
        <v>0</v>
      </c>
      <c r="Z20" s="705">
        <v>0</v>
      </c>
      <c r="AA20" s="705">
        <v>0</v>
      </c>
      <c r="AB20" s="705">
        <v>0</v>
      </c>
      <c r="AC20" s="705">
        <v>0</v>
      </c>
      <c r="AD20" s="705">
        <v>0</v>
      </c>
      <c r="AE20" s="705">
        <v>0</v>
      </c>
      <c r="AF20" s="705">
        <v>0</v>
      </c>
      <c r="AG20" s="706">
        <v>0</v>
      </c>
      <c r="AH20" s="19"/>
      <c r="AI20" s="671" t="s">
        <v>359</v>
      </c>
      <c r="AJ20" s="716">
        <v>18300</v>
      </c>
      <c r="AK20" s="716">
        <v>200</v>
      </c>
      <c r="AL20" s="716">
        <v>400</v>
      </c>
      <c r="AM20" s="716">
        <v>1100</v>
      </c>
      <c r="AN20" s="716">
        <v>1500</v>
      </c>
      <c r="AO20" s="716">
        <v>2100</v>
      </c>
      <c r="AP20" s="716">
        <v>4500</v>
      </c>
      <c r="AQ20" s="716">
        <v>4400</v>
      </c>
      <c r="AR20" s="716">
        <v>2900</v>
      </c>
      <c r="AS20" s="716">
        <v>600</v>
      </c>
      <c r="AT20" s="716">
        <v>400</v>
      </c>
      <c r="AU20" s="717">
        <v>200</v>
      </c>
      <c r="AV20" s="661"/>
      <c r="AW20" s="662" t="s">
        <v>361</v>
      </c>
      <c r="AX20" s="663" t="s">
        <v>362</v>
      </c>
      <c r="AY20" s="663" t="s">
        <v>375</v>
      </c>
      <c r="AZ20" s="724">
        <v>127800</v>
      </c>
      <c r="BA20" s="724">
        <v>11400</v>
      </c>
      <c r="BB20" s="724">
        <v>27100</v>
      </c>
      <c r="BC20" s="724">
        <v>33400</v>
      </c>
      <c r="BD20" s="724">
        <v>32800</v>
      </c>
      <c r="BE20" s="724">
        <v>13800</v>
      </c>
      <c r="BF20" s="724">
        <v>6200</v>
      </c>
      <c r="BG20" s="725">
        <v>3100</v>
      </c>
      <c r="BH20" s="19"/>
      <c r="BI20" s="668" t="s">
        <v>362</v>
      </c>
      <c r="BJ20" s="669" t="s">
        <v>376</v>
      </c>
      <c r="BK20" s="724">
        <v>191200</v>
      </c>
      <c r="BL20" s="724">
        <v>36100</v>
      </c>
      <c r="BM20" s="724">
        <v>51700</v>
      </c>
      <c r="BN20" s="724">
        <v>48300</v>
      </c>
      <c r="BO20" s="724">
        <v>37600</v>
      </c>
      <c r="BP20" s="724">
        <v>12400</v>
      </c>
      <c r="BQ20" s="724">
        <v>3600</v>
      </c>
      <c r="BR20" s="724">
        <v>1500</v>
      </c>
    </row>
    <row r="21" spans="5:70">
      <c r="E21" s="659" t="s">
        <v>377</v>
      </c>
      <c r="F21" s="691">
        <v>0</v>
      </c>
      <c r="G21" s="691">
        <v>0</v>
      </c>
      <c r="H21" s="691">
        <v>0</v>
      </c>
      <c r="I21" s="691">
        <v>0</v>
      </c>
      <c r="J21" s="691">
        <v>0</v>
      </c>
      <c r="K21" s="689">
        <v>0</v>
      </c>
      <c r="L21" s="691">
        <v>0</v>
      </c>
      <c r="M21" s="691">
        <v>0</v>
      </c>
      <c r="N21" s="691">
        <v>0</v>
      </c>
      <c r="O21" s="691">
        <v>0</v>
      </c>
      <c r="P21" s="692">
        <v>0</v>
      </c>
      <c r="Q21" s="94"/>
      <c r="R21" s="659" t="s">
        <v>377</v>
      </c>
      <c r="S21" s="700">
        <v>0</v>
      </c>
      <c r="T21" s="703">
        <v>0</v>
      </c>
      <c r="U21" s="703">
        <v>0</v>
      </c>
      <c r="V21" s="703">
        <v>0</v>
      </c>
      <c r="W21" s="703">
        <v>0</v>
      </c>
      <c r="X21" s="703">
        <v>0</v>
      </c>
      <c r="Y21" s="703">
        <v>0</v>
      </c>
      <c r="Z21" s="703">
        <v>0</v>
      </c>
      <c r="AA21" s="703">
        <v>0</v>
      </c>
      <c r="AB21" s="703">
        <v>0</v>
      </c>
      <c r="AC21" s="703">
        <v>0</v>
      </c>
      <c r="AD21" s="703">
        <v>0</v>
      </c>
      <c r="AE21" s="703">
        <v>0</v>
      </c>
      <c r="AF21" s="703">
        <v>0</v>
      </c>
      <c r="AG21" s="700">
        <v>0</v>
      </c>
      <c r="AH21" s="19"/>
      <c r="AI21" s="660" t="s">
        <v>377</v>
      </c>
      <c r="AJ21" s="712">
        <v>767700</v>
      </c>
      <c r="AK21" s="712">
        <v>38200</v>
      </c>
      <c r="AL21" s="712">
        <v>78300</v>
      </c>
      <c r="AM21" s="712">
        <v>122400</v>
      </c>
      <c r="AN21" s="712">
        <v>114800</v>
      </c>
      <c r="AO21" s="712">
        <v>100000</v>
      </c>
      <c r="AP21" s="712">
        <v>138400</v>
      </c>
      <c r="AQ21" s="712">
        <v>107700</v>
      </c>
      <c r="AR21" s="712">
        <v>46300</v>
      </c>
      <c r="AS21" s="712">
        <v>8800</v>
      </c>
      <c r="AT21" s="712">
        <v>4400</v>
      </c>
      <c r="AU21" s="713">
        <v>8300</v>
      </c>
      <c r="AV21" s="661"/>
      <c r="AW21" s="662" t="s">
        <v>361</v>
      </c>
      <c r="AX21" s="663" t="s">
        <v>362</v>
      </c>
      <c r="AY21" s="663" t="s">
        <v>378</v>
      </c>
      <c r="AZ21" s="724">
        <v>60100</v>
      </c>
      <c r="BA21" s="724">
        <v>4300</v>
      </c>
      <c r="BB21" s="724">
        <v>11000</v>
      </c>
      <c r="BC21" s="724">
        <v>15300</v>
      </c>
      <c r="BD21" s="724">
        <v>15700</v>
      </c>
      <c r="BE21" s="724">
        <v>7600</v>
      </c>
      <c r="BF21" s="724">
        <v>3900</v>
      </c>
      <c r="BG21" s="725">
        <v>2300</v>
      </c>
      <c r="BH21" s="19"/>
      <c r="BI21" s="668" t="s">
        <v>362</v>
      </c>
      <c r="BJ21" s="669" t="s">
        <v>379</v>
      </c>
      <c r="BK21" s="724">
        <v>143900</v>
      </c>
      <c r="BL21" s="724">
        <v>19100</v>
      </c>
      <c r="BM21" s="724">
        <v>30900</v>
      </c>
      <c r="BN21" s="724">
        <v>39500</v>
      </c>
      <c r="BO21" s="724">
        <v>35700</v>
      </c>
      <c r="BP21" s="724">
        <v>12600</v>
      </c>
      <c r="BQ21" s="724">
        <v>4400</v>
      </c>
      <c r="BR21" s="724">
        <v>1800</v>
      </c>
    </row>
    <row r="22" spans="5:70">
      <c r="E22" s="10" t="s">
        <v>353</v>
      </c>
      <c r="F22" s="691">
        <v>0</v>
      </c>
      <c r="G22" s="691">
        <v>0</v>
      </c>
      <c r="H22" s="691">
        <v>0</v>
      </c>
      <c r="I22" s="691">
        <v>0</v>
      </c>
      <c r="J22" s="691">
        <v>0</v>
      </c>
      <c r="K22" s="691">
        <v>0</v>
      </c>
      <c r="L22" s="691">
        <v>0</v>
      </c>
      <c r="M22" s="691">
        <v>0</v>
      </c>
      <c r="N22" s="691">
        <v>0</v>
      </c>
      <c r="O22" s="691">
        <v>0</v>
      </c>
      <c r="P22" s="692">
        <v>0</v>
      </c>
      <c r="Q22" s="94"/>
      <c r="R22" s="10" t="s">
        <v>353</v>
      </c>
      <c r="S22" s="700">
        <v>0</v>
      </c>
      <c r="T22" s="703">
        <v>0</v>
      </c>
      <c r="U22" s="703">
        <v>0</v>
      </c>
      <c r="V22" s="703">
        <v>0</v>
      </c>
      <c r="W22" s="703">
        <v>0</v>
      </c>
      <c r="X22" s="703">
        <v>0</v>
      </c>
      <c r="Y22" s="703">
        <v>0</v>
      </c>
      <c r="Z22" s="703">
        <v>0</v>
      </c>
      <c r="AA22" s="703">
        <v>0</v>
      </c>
      <c r="AB22" s="703">
        <v>0</v>
      </c>
      <c r="AC22" s="703">
        <v>0</v>
      </c>
      <c r="AD22" s="703">
        <v>0</v>
      </c>
      <c r="AE22" s="703">
        <v>0</v>
      </c>
      <c r="AF22" s="703">
        <v>0</v>
      </c>
      <c r="AG22" s="700">
        <v>0</v>
      </c>
      <c r="AH22" s="19"/>
      <c r="AI22" s="667" t="s">
        <v>353</v>
      </c>
      <c r="AJ22" s="714">
        <v>112500</v>
      </c>
      <c r="AK22" s="714">
        <v>22600</v>
      </c>
      <c r="AL22" s="714">
        <v>31900</v>
      </c>
      <c r="AM22" s="714">
        <v>24400</v>
      </c>
      <c r="AN22" s="714">
        <v>11600</v>
      </c>
      <c r="AO22" s="714">
        <v>6300</v>
      </c>
      <c r="AP22" s="714">
        <v>7700</v>
      </c>
      <c r="AQ22" s="714">
        <v>4100</v>
      </c>
      <c r="AR22" s="714">
        <v>1000</v>
      </c>
      <c r="AS22" s="714">
        <v>200</v>
      </c>
      <c r="AT22" s="714">
        <v>200</v>
      </c>
      <c r="AU22" s="715">
        <v>2600</v>
      </c>
      <c r="AV22" s="661"/>
      <c r="AW22" s="662" t="s">
        <v>361</v>
      </c>
      <c r="AX22" s="663" t="s">
        <v>362</v>
      </c>
      <c r="AY22" s="663" t="s">
        <v>380</v>
      </c>
      <c r="AZ22" s="724">
        <v>10900</v>
      </c>
      <c r="BA22" s="724">
        <v>700</v>
      </c>
      <c r="BB22" s="724">
        <v>2500</v>
      </c>
      <c r="BC22" s="724">
        <v>2400</v>
      </c>
      <c r="BD22" s="724">
        <v>2500</v>
      </c>
      <c r="BE22" s="724">
        <v>1400</v>
      </c>
      <c r="BF22" s="724">
        <v>1000</v>
      </c>
      <c r="BG22" s="725">
        <v>500</v>
      </c>
      <c r="BH22" s="19"/>
      <c r="BI22" s="668" t="s">
        <v>362</v>
      </c>
      <c r="BJ22" s="669" t="s">
        <v>381</v>
      </c>
      <c r="BK22" s="724">
        <v>67000</v>
      </c>
      <c r="BL22" s="724">
        <v>5900</v>
      </c>
      <c r="BM22" s="724">
        <v>13500</v>
      </c>
      <c r="BN22" s="724">
        <v>17000</v>
      </c>
      <c r="BO22" s="724">
        <v>18200</v>
      </c>
      <c r="BP22" s="724">
        <v>7400</v>
      </c>
      <c r="BQ22" s="724">
        <v>3100</v>
      </c>
      <c r="BR22" s="724">
        <v>1800</v>
      </c>
    </row>
    <row r="23" spans="5:70">
      <c r="E23" s="10">
        <v>2</v>
      </c>
      <c r="F23" s="691">
        <v>0</v>
      </c>
      <c r="G23" s="691">
        <v>0</v>
      </c>
      <c r="H23" s="691">
        <v>0</v>
      </c>
      <c r="I23" s="691">
        <v>0</v>
      </c>
      <c r="J23" s="691">
        <v>0</v>
      </c>
      <c r="K23" s="691">
        <v>0</v>
      </c>
      <c r="L23" s="691">
        <v>0</v>
      </c>
      <c r="M23" s="691">
        <v>0</v>
      </c>
      <c r="N23" s="691">
        <v>0</v>
      </c>
      <c r="O23" s="691">
        <v>0</v>
      </c>
      <c r="P23" s="692">
        <v>0</v>
      </c>
      <c r="Q23" s="94"/>
      <c r="R23" s="10">
        <v>2</v>
      </c>
      <c r="S23" s="700">
        <v>0</v>
      </c>
      <c r="T23" s="703">
        <v>0</v>
      </c>
      <c r="U23" s="703">
        <v>0</v>
      </c>
      <c r="V23" s="703">
        <v>0</v>
      </c>
      <c r="W23" s="703">
        <v>0</v>
      </c>
      <c r="X23" s="703">
        <v>0</v>
      </c>
      <c r="Y23" s="703">
        <v>0</v>
      </c>
      <c r="Z23" s="703">
        <v>0</v>
      </c>
      <c r="AA23" s="703">
        <v>0</v>
      </c>
      <c r="AB23" s="703">
        <v>0</v>
      </c>
      <c r="AC23" s="703">
        <v>0</v>
      </c>
      <c r="AD23" s="703">
        <v>0</v>
      </c>
      <c r="AE23" s="703">
        <v>0</v>
      </c>
      <c r="AF23" s="703">
        <v>0</v>
      </c>
      <c r="AG23" s="707">
        <v>0</v>
      </c>
      <c r="AH23" s="19"/>
      <c r="AI23" s="667">
        <v>2</v>
      </c>
      <c r="AJ23" s="714">
        <v>236600</v>
      </c>
      <c r="AK23" s="714">
        <v>10600</v>
      </c>
      <c r="AL23" s="714">
        <v>30500</v>
      </c>
      <c r="AM23" s="714">
        <v>58200</v>
      </c>
      <c r="AN23" s="714">
        <v>48400</v>
      </c>
      <c r="AO23" s="714">
        <v>30200</v>
      </c>
      <c r="AP23" s="714">
        <v>28300</v>
      </c>
      <c r="AQ23" s="714">
        <v>17800</v>
      </c>
      <c r="AR23" s="714">
        <v>8000</v>
      </c>
      <c r="AS23" s="714">
        <v>1400</v>
      </c>
      <c r="AT23" s="714">
        <v>1200</v>
      </c>
      <c r="AU23" s="715">
        <v>2000</v>
      </c>
      <c r="AV23" s="661"/>
      <c r="AW23" s="662" t="s">
        <v>361</v>
      </c>
      <c r="AX23" s="663" t="s">
        <v>362</v>
      </c>
      <c r="AY23" s="663" t="s">
        <v>382</v>
      </c>
      <c r="AZ23" s="724">
        <v>6300</v>
      </c>
      <c r="BA23" s="724">
        <v>500</v>
      </c>
      <c r="BB23" s="724">
        <v>1900</v>
      </c>
      <c r="BC23" s="724">
        <v>1300</v>
      </c>
      <c r="BD23" s="724">
        <v>1100</v>
      </c>
      <c r="BE23" s="724">
        <v>700</v>
      </c>
      <c r="BF23" s="724">
        <v>500</v>
      </c>
      <c r="BG23" s="725">
        <v>400</v>
      </c>
      <c r="BH23" s="19"/>
      <c r="BI23" s="668" t="s">
        <v>362</v>
      </c>
      <c r="BJ23" s="669" t="s">
        <v>383</v>
      </c>
      <c r="BK23" s="724">
        <v>11000</v>
      </c>
      <c r="BL23" s="724">
        <v>600</v>
      </c>
      <c r="BM23" s="724">
        <v>2200</v>
      </c>
      <c r="BN23" s="724">
        <v>2700</v>
      </c>
      <c r="BO23" s="724">
        <v>2700</v>
      </c>
      <c r="BP23" s="724">
        <v>1600</v>
      </c>
      <c r="BQ23" s="724">
        <v>700</v>
      </c>
      <c r="BR23" s="724">
        <v>400</v>
      </c>
    </row>
    <row r="24" spans="5:70">
      <c r="E24" s="10">
        <v>3</v>
      </c>
      <c r="F24" s="691">
        <v>0</v>
      </c>
      <c r="G24" s="691">
        <v>0</v>
      </c>
      <c r="H24" s="691">
        <v>0</v>
      </c>
      <c r="I24" s="691">
        <v>0</v>
      </c>
      <c r="J24" s="691">
        <v>0</v>
      </c>
      <c r="K24" s="691">
        <v>0</v>
      </c>
      <c r="L24" s="691">
        <v>0</v>
      </c>
      <c r="M24" s="691">
        <v>0</v>
      </c>
      <c r="N24" s="691">
        <v>0</v>
      </c>
      <c r="O24" s="691">
        <v>0</v>
      </c>
      <c r="P24" s="692">
        <v>0</v>
      </c>
      <c r="Q24" s="94"/>
      <c r="R24" s="10">
        <v>3</v>
      </c>
      <c r="S24" s="700">
        <v>0</v>
      </c>
      <c r="T24" s="703">
        <v>0</v>
      </c>
      <c r="U24" s="703">
        <v>0</v>
      </c>
      <c r="V24" s="703">
        <v>0</v>
      </c>
      <c r="W24" s="703">
        <v>0</v>
      </c>
      <c r="X24" s="703">
        <v>0</v>
      </c>
      <c r="Y24" s="703">
        <v>0</v>
      </c>
      <c r="Z24" s="703">
        <v>0</v>
      </c>
      <c r="AA24" s="703">
        <v>0</v>
      </c>
      <c r="AB24" s="703">
        <v>0</v>
      </c>
      <c r="AC24" s="703">
        <v>0</v>
      </c>
      <c r="AD24" s="703">
        <v>0</v>
      </c>
      <c r="AE24" s="703">
        <v>0</v>
      </c>
      <c r="AF24" s="703">
        <v>0</v>
      </c>
      <c r="AG24" s="707">
        <v>0</v>
      </c>
      <c r="AH24" s="19"/>
      <c r="AI24" s="667">
        <v>3</v>
      </c>
      <c r="AJ24" s="714">
        <v>168900</v>
      </c>
      <c r="AK24" s="714">
        <v>3300</v>
      </c>
      <c r="AL24" s="714">
        <v>10700</v>
      </c>
      <c r="AM24" s="714">
        <v>22400</v>
      </c>
      <c r="AN24" s="714">
        <v>26100</v>
      </c>
      <c r="AO24" s="714">
        <v>25900</v>
      </c>
      <c r="AP24" s="714">
        <v>37300</v>
      </c>
      <c r="AQ24" s="714">
        <v>28100</v>
      </c>
      <c r="AR24" s="714">
        <v>11200</v>
      </c>
      <c r="AS24" s="714">
        <v>2100</v>
      </c>
      <c r="AT24" s="714">
        <v>1000</v>
      </c>
      <c r="AU24" s="715">
        <v>800</v>
      </c>
      <c r="AV24" s="661"/>
      <c r="AW24" s="672" t="s">
        <v>361</v>
      </c>
      <c r="AX24" s="673" t="s">
        <v>362</v>
      </c>
      <c r="AY24" s="673" t="s">
        <v>384</v>
      </c>
      <c r="AZ24" s="726">
        <v>90200</v>
      </c>
      <c r="BA24" s="726">
        <v>55800</v>
      </c>
      <c r="BB24" s="726">
        <v>13300</v>
      </c>
      <c r="BC24" s="726">
        <v>10000</v>
      </c>
      <c r="BD24" s="726">
        <v>7500</v>
      </c>
      <c r="BE24" s="726">
        <v>3200</v>
      </c>
      <c r="BF24" s="726">
        <v>300</v>
      </c>
      <c r="BG24" s="727">
        <v>100</v>
      </c>
      <c r="BH24" s="19"/>
      <c r="BI24" s="668" t="s">
        <v>362</v>
      </c>
      <c r="BJ24" s="669" t="s">
        <v>385</v>
      </c>
      <c r="BK24" s="724">
        <v>6100</v>
      </c>
      <c r="BL24" s="724">
        <v>500</v>
      </c>
      <c r="BM24" s="724">
        <v>1400</v>
      </c>
      <c r="BN24" s="724">
        <v>1600</v>
      </c>
      <c r="BO24" s="724">
        <v>1000</v>
      </c>
      <c r="BP24" s="724">
        <v>800</v>
      </c>
      <c r="BQ24" s="724">
        <v>400</v>
      </c>
      <c r="BR24" s="724">
        <v>400</v>
      </c>
    </row>
    <row r="25" spans="5:70">
      <c r="E25" s="10">
        <v>4</v>
      </c>
      <c r="F25" s="691">
        <v>0</v>
      </c>
      <c r="G25" s="691">
        <v>0</v>
      </c>
      <c r="H25" s="691">
        <v>0</v>
      </c>
      <c r="I25" s="691">
        <v>0</v>
      </c>
      <c r="J25" s="691">
        <v>0</v>
      </c>
      <c r="K25" s="691">
        <v>0</v>
      </c>
      <c r="L25" s="691">
        <v>0</v>
      </c>
      <c r="M25" s="691">
        <v>0</v>
      </c>
      <c r="N25" s="691">
        <v>0</v>
      </c>
      <c r="O25" s="691">
        <v>0</v>
      </c>
      <c r="P25" s="692">
        <v>0</v>
      </c>
      <c r="Q25" s="94"/>
      <c r="R25" s="10">
        <v>4</v>
      </c>
      <c r="S25" s="700">
        <v>0</v>
      </c>
      <c r="T25" s="703">
        <v>0</v>
      </c>
      <c r="U25" s="703">
        <v>0</v>
      </c>
      <c r="V25" s="703">
        <v>0</v>
      </c>
      <c r="W25" s="703">
        <v>0</v>
      </c>
      <c r="X25" s="703">
        <v>0</v>
      </c>
      <c r="Y25" s="703">
        <v>0</v>
      </c>
      <c r="Z25" s="703">
        <v>0</v>
      </c>
      <c r="AA25" s="703">
        <v>0</v>
      </c>
      <c r="AB25" s="703">
        <v>0</v>
      </c>
      <c r="AC25" s="703">
        <v>0</v>
      </c>
      <c r="AD25" s="703">
        <v>0</v>
      </c>
      <c r="AE25" s="703">
        <v>0</v>
      </c>
      <c r="AF25" s="703">
        <v>0</v>
      </c>
      <c r="AG25" s="707">
        <v>0</v>
      </c>
      <c r="AH25" s="19"/>
      <c r="AI25" s="667">
        <v>4</v>
      </c>
      <c r="AJ25" s="714">
        <v>135400</v>
      </c>
      <c r="AK25" s="714">
        <v>1100</v>
      </c>
      <c r="AL25" s="714">
        <v>3200</v>
      </c>
      <c r="AM25" s="714">
        <v>9900</v>
      </c>
      <c r="AN25" s="714">
        <v>16400</v>
      </c>
      <c r="AO25" s="714">
        <v>21300</v>
      </c>
      <c r="AP25" s="714">
        <v>36100</v>
      </c>
      <c r="AQ25" s="714">
        <v>30600</v>
      </c>
      <c r="AR25" s="714">
        <v>12300</v>
      </c>
      <c r="AS25" s="714">
        <v>2300</v>
      </c>
      <c r="AT25" s="714">
        <v>900</v>
      </c>
      <c r="AU25" s="715">
        <v>1400</v>
      </c>
      <c r="AV25" s="661"/>
      <c r="AW25" s="662" t="s">
        <v>361</v>
      </c>
      <c r="AX25" s="663" t="s">
        <v>386</v>
      </c>
      <c r="AY25" s="664" t="s">
        <v>363</v>
      </c>
      <c r="AZ25" s="722">
        <v>801700</v>
      </c>
      <c r="BA25" s="722">
        <v>139800</v>
      </c>
      <c r="BB25" s="722">
        <v>265100</v>
      </c>
      <c r="BC25" s="722">
        <v>172800</v>
      </c>
      <c r="BD25" s="722">
        <v>130500</v>
      </c>
      <c r="BE25" s="722">
        <v>56400</v>
      </c>
      <c r="BF25" s="722">
        <v>24800</v>
      </c>
      <c r="BG25" s="723">
        <v>12300</v>
      </c>
      <c r="BH25" s="19"/>
      <c r="BI25" s="674" t="s">
        <v>362</v>
      </c>
      <c r="BJ25" s="675" t="s">
        <v>384</v>
      </c>
      <c r="BK25" s="726">
        <v>74200</v>
      </c>
      <c r="BL25" s="726">
        <v>49600</v>
      </c>
      <c r="BM25" s="726">
        <v>10700</v>
      </c>
      <c r="BN25" s="726">
        <v>6000</v>
      </c>
      <c r="BO25" s="726">
        <v>5900</v>
      </c>
      <c r="BP25" s="726">
        <v>1600</v>
      </c>
      <c r="BQ25" s="726">
        <v>200</v>
      </c>
      <c r="BR25" s="726">
        <v>200</v>
      </c>
    </row>
    <row r="26" spans="5:70">
      <c r="E26" s="10">
        <v>5</v>
      </c>
      <c r="F26" s="691">
        <v>0</v>
      </c>
      <c r="G26" s="691">
        <v>0</v>
      </c>
      <c r="H26" s="691">
        <v>0</v>
      </c>
      <c r="I26" s="691">
        <v>0</v>
      </c>
      <c r="J26" s="691">
        <v>0</v>
      </c>
      <c r="K26" s="691">
        <v>0</v>
      </c>
      <c r="L26" s="691">
        <v>0</v>
      </c>
      <c r="M26" s="691">
        <v>0</v>
      </c>
      <c r="N26" s="691">
        <v>0</v>
      </c>
      <c r="O26" s="691">
        <v>0</v>
      </c>
      <c r="P26" s="692">
        <v>0</v>
      </c>
      <c r="Q26" s="94"/>
      <c r="R26" s="10">
        <v>5</v>
      </c>
      <c r="S26" s="700">
        <v>0</v>
      </c>
      <c r="T26" s="703">
        <v>0</v>
      </c>
      <c r="U26" s="703">
        <v>0</v>
      </c>
      <c r="V26" s="703">
        <v>0</v>
      </c>
      <c r="W26" s="703">
        <v>0</v>
      </c>
      <c r="X26" s="703">
        <v>0</v>
      </c>
      <c r="Y26" s="703">
        <v>0</v>
      </c>
      <c r="Z26" s="703">
        <v>0</v>
      </c>
      <c r="AA26" s="703">
        <v>0</v>
      </c>
      <c r="AB26" s="703">
        <v>0</v>
      </c>
      <c r="AC26" s="703">
        <v>0</v>
      </c>
      <c r="AD26" s="703">
        <v>0</v>
      </c>
      <c r="AE26" s="703">
        <v>0</v>
      </c>
      <c r="AF26" s="703">
        <v>0</v>
      </c>
      <c r="AG26" s="707">
        <v>0</v>
      </c>
      <c r="AH26" s="19"/>
      <c r="AI26" s="667">
        <v>5</v>
      </c>
      <c r="AJ26" s="714">
        <v>64100</v>
      </c>
      <c r="AK26" s="714">
        <v>300</v>
      </c>
      <c r="AL26" s="714">
        <v>1200</v>
      </c>
      <c r="AM26" s="714">
        <v>4500</v>
      </c>
      <c r="AN26" s="714">
        <v>7300</v>
      </c>
      <c r="AO26" s="714">
        <v>9700</v>
      </c>
      <c r="AP26" s="714">
        <v>16200</v>
      </c>
      <c r="AQ26" s="714">
        <v>15000</v>
      </c>
      <c r="AR26" s="714">
        <v>6900</v>
      </c>
      <c r="AS26" s="714">
        <v>1200</v>
      </c>
      <c r="AT26" s="714">
        <v>500</v>
      </c>
      <c r="AU26" s="715">
        <v>1300</v>
      </c>
      <c r="AV26" s="661"/>
      <c r="AW26" s="662" t="s">
        <v>361</v>
      </c>
      <c r="AX26" s="663" t="s">
        <v>386</v>
      </c>
      <c r="AY26" s="663" t="s">
        <v>364</v>
      </c>
      <c r="AZ26" s="724">
        <v>37900</v>
      </c>
      <c r="BA26" s="724">
        <v>23700</v>
      </c>
      <c r="BB26" s="724">
        <v>10300</v>
      </c>
      <c r="BC26" s="724">
        <v>2600</v>
      </c>
      <c r="BD26" s="724">
        <v>700</v>
      </c>
      <c r="BE26" s="724">
        <v>300</v>
      </c>
      <c r="BF26" s="724">
        <v>100</v>
      </c>
      <c r="BG26" s="725">
        <v>100</v>
      </c>
      <c r="BH26" s="19"/>
      <c r="BI26" s="665" t="s">
        <v>386</v>
      </c>
      <c r="BJ26" s="666" t="s">
        <v>363</v>
      </c>
      <c r="BK26" s="722">
        <v>823500</v>
      </c>
      <c r="BL26" s="722">
        <v>162200</v>
      </c>
      <c r="BM26" s="722">
        <v>284100</v>
      </c>
      <c r="BN26" s="722">
        <v>178700</v>
      </c>
      <c r="BO26" s="722">
        <v>126100</v>
      </c>
      <c r="BP26" s="722">
        <v>47000</v>
      </c>
      <c r="BQ26" s="722">
        <v>17100</v>
      </c>
      <c r="BR26" s="722">
        <v>8400</v>
      </c>
    </row>
    <row r="27" spans="5:70">
      <c r="E27" s="10">
        <v>6</v>
      </c>
      <c r="F27" s="691">
        <v>0</v>
      </c>
      <c r="G27" s="691">
        <v>0</v>
      </c>
      <c r="H27" s="691">
        <v>0</v>
      </c>
      <c r="I27" s="691">
        <v>0</v>
      </c>
      <c r="J27" s="691">
        <v>0</v>
      </c>
      <c r="K27" s="691">
        <v>0</v>
      </c>
      <c r="L27" s="691">
        <v>0</v>
      </c>
      <c r="M27" s="691">
        <v>0</v>
      </c>
      <c r="N27" s="691">
        <v>0</v>
      </c>
      <c r="O27" s="691">
        <v>0</v>
      </c>
      <c r="P27" s="692">
        <v>0</v>
      </c>
      <c r="Q27" s="94"/>
      <c r="R27" s="10">
        <v>6</v>
      </c>
      <c r="S27" s="700">
        <v>0</v>
      </c>
      <c r="T27" s="703">
        <v>0</v>
      </c>
      <c r="U27" s="703">
        <v>0</v>
      </c>
      <c r="V27" s="703">
        <v>0</v>
      </c>
      <c r="W27" s="703">
        <v>0</v>
      </c>
      <c r="X27" s="703">
        <v>0</v>
      </c>
      <c r="Y27" s="703">
        <v>0</v>
      </c>
      <c r="Z27" s="703">
        <v>0</v>
      </c>
      <c r="AA27" s="703">
        <v>0</v>
      </c>
      <c r="AB27" s="703">
        <v>0</v>
      </c>
      <c r="AC27" s="703">
        <v>0</v>
      </c>
      <c r="AD27" s="703">
        <v>0</v>
      </c>
      <c r="AE27" s="703">
        <v>0</v>
      </c>
      <c r="AF27" s="703">
        <v>0</v>
      </c>
      <c r="AG27" s="707">
        <v>0</v>
      </c>
      <c r="AH27" s="19"/>
      <c r="AI27" s="667">
        <v>6</v>
      </c>
      <c r="AJ27" s="714">
        <v>32400</v>
      </c>
      <c r="AK27" s="714">
        <v>200</v>
      </c>
      <c r="AL27" s="714">
        <v>500</v>
      </c>
      <c r="AM27" s="714">
        <v>2100</v>
      </c>
      <c r="AN27" s="714">
        <v>3500</v>
      </c>
      <c r="AO27" s="714">
        <v>4500</v>
      </c>
      <c r="AP27" s="714">
        <v>8400</v>
      </c>
      <c r="AQ27" s="714">
        <v>7900</v>
      </c>
      <c r="AR27" s="714">
        <v>4000</v>
      </c>
      <c r="AS27" s="714">
        <v>1000</v>
      </c>
      <c r="AT27" s="714">
        <v>200</v>
      </c>
      <c r="AU27" s="715">
        <v>100</v>
      </c>
      <c r="AV27" s="661"/>
      <c r="AW27" s="662" t="s">
        <v>361</v>
      </c>
      <c r="AX27" s="663" t="s">
        <v>386</v>
      </c>
      <c r="AY27" s="663" t="s">
        <v>365</v>
      </c>
      <c r="AZ27" s="724">
        <v>81000</v>
      </c>
      <c r="BA27" s="724">
        <v>37600</v>
      </c>
      <c r="BB27" s="724">
        <v>30500</v>
      </c>
      <c r="BC27" s="724">
        <v>8400</v>
      </c>
      <c r="BD27" s="724">
        <v>2900</v>
      </c>
      <c r="BE27" s="724">
        <v>1000</v>
      </c>
      <c r="BF27" s="724">
        <v>400</v>
      </c>
      <c r="BG27" s="725">
        <v>200</v>
      </c>
      <c r="BH27" s="19"/>
      <c r="BI27" s="668" t="s">
        <v>386</v>
      </c>
      <c r="BJ27" s="669" t="s">
        <v>364</v>
      </c>
      <c r="BK27" s="724">
        <v>36800</v>
      </c>
      <c r="BL27" s="724">
        <v>22800</v>
      </c>
      <c r="BM27" s="724">
        <v>9700</v>
      </c>
      <c r="BN27" s="724">
        <v>2900</v>
      </c>
      <c r="BO27" s="724">
        <v>800</v>
      </c>
      <c r="BP27" s="724">
        <v>400</v>
      </c>
      <c r="BQ27" s="724">
        <v>200</v>
      </c>
      <c r="BR27" s="724">
        <v>100</v>
      </c>
    </row>
    <row r="28" spans="5:70">
      <c r="E28" s="670" t="s">
        <v>359</v>
      </c>
      <c r="F28" s="693">
        <v>0</v>
      </c>
      <c r="G28" s="693">
        <v>0</v>
      </c>
      <c r="H28" s="693">
        <v>0</v>
      </c>
      <c r="I28" s="693">
        <v>0</v>
      </c>
      <c r="J28" s="693">
        <v>0</v>
      </c>
      <c r="K28" s="693">
        <v>0</v>
      </c>
      <c r="L28" s="693">
        <v>0</v>
      </c>
      <c r="M28" s="693">
        <v>0</v>
      </c>
      <c r="N28" s="693">
        <v>0</v>
      </c>
      <c r="O28" s="693">
        <v>0</v>
      </c>
      <c r="P28" s="694">
        <v>0</v>
      </c>
      <c r="Q28" s="94"/>
      <c r="R28" s="670" t="s">
        <v>359</v>
      </c>
      <c r="S28" s="704">
        <v>0</v>
      </c>
      <c r="T28" s="705">
        <v>0</v>
      </c>
      <c r="U28" s="705">
        <v>0</v>
      </c>
      <c r="V28" s="705">
        <v>0</v>
      </c>
      <c r="W28" s="705">
        <v>0</v>
      </c>
      <c r="X28" s="705">
        <v>0</v>
      </c>
      <c r="Y28" s="705">
        <v>0</v>
      </c>
      <c r="Z28" s="705">
        <v>0</v>
      </c>
      <c r="AA28" s="705">
        <v>0</v>
      </c>
      <c r="AB28" s="705">
        <v>0</v>
      </c>
      <c r="AC28" s="705">
        <v>0</v>
      </c>
      <c r="AD28" s="705">
        <v>0</v>
      </c>
      <c r="AE28" s="705">
        <v>0</v>
      </c>
      <c r="AF28" s="705">
        <v>0</v>
      </c>
      <c r="AG28" s="706">
        <v>0</v>
      </c>
      <c r="AH28" s="19"/>
      <c r="AI28" s="671" t="s">
        <v>359</v>
      </c>
      <c r="AJ28" s="714">
        <v>17700</v>
      </c>
      <c r="AK28" s="714">
        <v>100</v>
      </c>
      <c r="AL28" s="714">
        <v>300</v>
      </c>
      <c r="AM28" s="714">
        <v>900</v>
      </c>
      <c r="AN28" s="714">
        <v>1400</v>
      </c>
      <c r="AO28" s="714">
        <v>2100</v>
      </c>
      <c r="AP28" s="714">
        <v>4400</v>
      </c>
      <c r="AQ28" s="714">
        <v>4300</v>
      </c>
      <c r="AR28" s="714">
        <v>2900</v>
      </c>
      <c r="AS28" s="714">
        <v>600</v>
      </c>
      <c r="AT28" s="714">
        <v>400</v>
      </c>
      <c r="AU28" s="715">
        <v>0</v>
      </c>
      <c r="AV28" s="661"/>
      <c r="AW28" s="662" t="s">
        <v>361</v>
      </c>
      <c r="AX28" s="663" t="s">
        <v>386</v>
      </c>
      <c r="AY28" s="663" t="s">
        <v>367</v>
      </c>
      <c r="AZ28" s="724">
        <v>127200</v>
      </c>
      <c r="BA28" s="724">
        <v>29900</v>
      </c>
      <c r="BB28" s="724">
        <v>64700</v>
      </c>
      <c r="BC28" s="724">
        <v>20300</v>
      </c>
      <c r="BD28" s="724">
        <v>7700</v>
      </c>
      <c r="BE28" s="724">
        <v>3100</v>
      </c>
      <c r="BF28" s="724">
        <v>900</v>
      </c>
      <c r="BG28" s="725">
        <v>600</v>
      </c>
      <c r="BH28" s="19"/>
      <c r="BI28" s="668" t="s">
        <v>386</v>
      </c>
      <c r="BJ28" s="669" t="s">
        <v>366</v>
      </c>
      <c r="BK28" s="724">
        <v>40400</v>
      </c>
      <c r="BL28" s="724">
        <v>22100</v>
      </c>
      <c r="BM28" s="724">
        <v>13000</v>
      </c>
      <c r="BN28" s="724">
        <v>3200</v>
      </c>
      <c r="BO28" s="724">
        <v>1100</v>
      </c>
      <c r="BP28" s="724">
        <v>500</v>
      </c>
      <c r="BQ28" s="724">
        <v>200</v>
      </c>
      <c r="BR28" s="724">
        <v>100</v>
      </c>
    </row>
    <row r="29" spans="5:70">
      <c r="E29" s="659" t="s">
        <v>154</v>
      </c>
      <c r="F29" s="691">
        <v>0</v>
      </c>
      <c r="G29" s="691">
        <v>0</v>
      </c>
      <c r="H29" s="691">
        <v>0</v>
      </c>
      <c r="I29" s="691">
        <v>0</v>
      </c>
      <c r="J29" s="691">
        <v>0</v>
      </c>
      <c r="K29" s="691">
        <v>0</v>
      </c>
      <c r="L29" s="691">
        <v>0</v>
      </c>
      <c r="M29" s="691">
        <v>0</v>
      </c>
      <c r="N29" s="691">
        <v>0</v>
      </c>
      <c r="O29" s="691">
        <v>0</v>
      </c>
      <c r="P29" s="692">
        <v>0</v>
      </c>
      <c r="Q29" s="94"/>
      <c r="R29" s="659" t="s">
        <v>154</v>
      </c>
      <c r="S29" s="700">
        <v>0</v>
      </c>
      <c r="T29" s="703">
        <v>0</v>
      </c>
      <c r="U29" s="703">
        <v>0</v>
      </c>
      <c r="V29" s="703">
        <v>0</v>
      </c>
      <c r="W29" s="703">
        <v>0</v>
      </c>
      <c r="X29" s="703">
        <v>0</v>
      </c>
      <c r="Y29" s="703">
        <v>0</v>
      </c>
      <c r="Z29" s="703">
        <v>0</v>
      </c>
      <c r="AA29" s="703">
        <v>0</v>
      </c>
      <c r="AB29" s="703">
        <v>0</v>
      </c>
      <c r="AC29" s="703">
        <v>0</v>
      </c>
      <c r="AD29" s="703">
        <v>0</v>
      </c>
      <c r="AE29" s="703">
        <v>0</v>
      </c>
      <c r="AF29" s="703">
        <v>0</v>
      </c>
      <c r="AG29" s="700">
        <v>0</v>
      </c>
      <c r="AH29" s="19"/>
      <c r="AI29" s="676" t="s">
        <v>154</v>
      </c>
      <c r="AJ29" s="718">
        <v>287800</v>
      </c>
      <c r="AK29" s="712">
        <v>33100</v>
      </c>
      <c r="AL29" s="712">
        <v>42500</v>
      </c>
      <c r="AM29" s="712">
        <v>48500</v>
      </c>
      <c r="AN29" s="712">
        <v>48800</v>
      </c>
      <c r="AO29" s="712">
        <v>35600</v>
      </c>
      <c r="AP29" s="712">
        <v>37900</v>
      </c>
      <c r="AQ29" s="712">
        <v>20700</v>
      </c>
      <c r="AR29" s="712">
        <v>4800</v>
      </c>
      <c r="AS29" s="712">
        <v>600</v>
      </c>
      <c r="AT29" s="712">
        <v>500</v>
      </c>
      <c r="AU29" s="713">
        <v>14900</v>
      </c>
      <c r="AV29" s="661"/>
      <c r="AW29" s="662" t="s">
        <v>361</v>
      </c>
      <c r="AX29" s="663" t="s">
        <v>386</v>
      </c>
      <c r="AY29" s="663" t="s">
        <v>369</v>
      </c>
      <c r="AZ29" s="724">
        <v>117300</v>
      </c>
      <c r="BA29" s="724">
        <v>14500</v>
      </c>
      <c r="BB29" s="724">
        <v>55700</v>
      </c>
      <c r="BC29" s="724">
        <v>25900</v>
      </c>
      <c r="BD29" s="724">
        <v>13400</v>
      </c>
      <c r="BE29" s="724">
        <v>5000</v>
      </c>
      <c r="BF29" s="724">
        <v>2100</v>
      </c>
      <c r="BG29" s="725">
        <v>800</v>
      </c>
      <c r="BH29" s="19"/>
      <c r="BI29" s="668" t="s">
        <v>386</v>
      </c>
      <c r="BJ29" s="669" t="s">
        <v>368</v>
      </c>
      <c r="BK29" s="724">
        <v>57900</v>
      </c>
      <c r="BL29" s="724">
        <v>26700</v>
      </c>
      <c r="BM29" s="724">
        <v>21500</v>
      </c>
      <c r="BN29" s="724">
        <v>6300</v>
      </c>
      <c r="BO29" s="724">
        <v>2300</v>
      </c>
      <c r="BP29" s="724">
        <v>700</v>
      </c>
      <c r="BQ29" s="724">
        <v>300</v>
      </c>
      <c r="BR29" s="724">
        <v>100</v>
      </c>
    </row>
    <row r="30" spans="5:70">
      <c r="E30" s="10" t="s">
        <v>353</v>
      </c>
      <c r="F30" s="691">
        <v>0</v>
      </c>
      <c r="G30" s="691">
        <v>0</v>
      </c>
      <c r="H30" s="691">
        <v>0</v>
      </c>
      <c r="I30" s="691">
        <v>0</v>
      </c>
      <c r="J30" s="691">
        <v>0</v>
      </c>
      <c r="K30" s="691">
        <v>0</v>
      </c>
      <c r="L30" s="691">
        <v>0</v>
      </c>
      <c r="M30" s="691">
        <v>0</v>
      </c>
      <c r="N30" s="691">
        <v>0</v>
      </c>
      <c r="O30" s="691">
        <v>0</v>
      </c>
      <c r="P30" s="692">
        <v>0</v>
      </c>
      <c r="Q30" s="94"/>
      <c r="R30" s="10" t="s">
        <v>353</v>
      </c>
      <c r="S30" s="700">
        <v>0</v>
      </c>
      <c r="T30" s="703">
        <v>0</v>
      </c>
      <c r="U30" s="703">
        <v>0</v>
      </c>
      <c r="V30" s="703">
        <v>0</v>
      </c>
      <c r="W30" s="703">
        <v>0</v>
      </c>
      <c r="X30" s="703">
        <v>0</v>
      </c>
      <c r="Y30" s="703">
        <v>0</v>
      </c>
      <c r="Z30" s="703">
        <v>0</v>
      </c>
      <c r="AA30" s="703">
        <v>0</v>
      </c>
      <c r="AB30" s="703">
        <v>0</v>
      </c>
      <c r="AC30" s="703">
        <v>0</v>
      </c>
      <c r="AD30" s="703">
        <v>0</v>
      </c>
      <c r="AE30" s="703">
        <v>0</v>
      </c>
      <c r="AF30" s="703">
        <v>0</v>
      </c>
      <c r="AG30" s="700">
        <v>0</v>
      </c>
      <c r="AH30" s="19"/>
      <c r="AI30" s="677" t="s">
        <v>353</v>
      </c>
      <c r="AJ30" s="719">
        <v>145700</v>
      </c>
      <c r="AK30" s="714">
        <v>26200</v>
      </c>
      <c r="AL30" s="714">
        <v>26100</v>
      </c>
      <c r="AM30" s="714">
        <v>24700</v>
      </c>
      <c r="AN30" s="714">
        <v>22600</v>
      </c>
      <c r="AO30" s="714">
        <v>13900</v>
      </c>
      <c r="AP30" s="714">
        <v>12800</v>
      </c>
      <c r="AQ30" s="714">
        <v>6600</v>
      </c>
      <c r="AR30" s="714">
        <v>1700</v>
      </c>
      <c r="AS30" s="714">
        <v>200</v>
      </c>
      <c r="AT30" s="714">
        <v>100</v>
      </c>
      <c r="AU30" s="715">
        <v>10900</v>
      </c>
      <c r="AV30" s="661"/>
      <c r="AW30" s="662" t="s">
        <v>361</v>
      </c>
      <c r="AX30" s="663" t="s">
        <v>386</v>
      </c>
      <c r="AY30" s="663" t="s">
        <v>371</v>
      </c>
      <c r="AZ30" s="724">
        <v>97700</v>
      </c>
      <c r="BA30" s="724">
        <v>7600</v>
      </c>
      <c r="BB30" s="724">
        <v>33400</v>
      </c>
      <c r="BC30" s="724">
        <v>26000</v>
      </c>
      <c r="BD30" s="724">
        <v>18300</v>
      </c>
      <c r="BE30" s="724">
        <v>7500</v>
      </c>
      <c r="BF30" s="724">
        <v>3500</v>
      </c>
      <c r="BG30" s="725">
        <v>1300</v>
      </c>
      <c r="BH30" s="19"/>
      <c r="BI30" s="668" t="s">
        <v>386</v>
      </c>
      <c r="BJ30" s="669" t="s">
        <v>370</v>
      </c>
      <c r="BK30" s="724">
        <v>129300</v>
      </c>
      <c r="BL30" s="724">
        <v>36400</v>
      </c>
      <c r="BM30" s="724">
        <v>62700</v>
      </c>
      <c r="BN30" s="724">
        <v>19200</v>
      </c>
      <c r="BO30" s="724">
        <v>7000</v>
      </c>
      <c r="BP30" s="724">
        <v>2300</v>
      </c>
      <c r="BQ30" s="724">
        <v>1100</v>
      </c>
      <c r="BR30" s="724">
        <v>500</v>
      </c>
    </row>
    <row r="31" spans="5:70">
      <c r="E31" s="10">
        <v>2</v>
      </c>
      <c r="F31" s="691">
        <v>0</v>
      </c>
      <c r="G31" s="691">
        <v>0</v>
      </c>
      <c r="H31" s="691">
        <v>0</v>
      </c>
      <c r="I31" s="691">
        <v>0</v>
      </c>
      <c r="J31" s="691">
        <v>0</v>
      </c>
      <c r="K31" s="691">
        <v>0</v>
      </c>
      <c r="L31" s="691">
        <v>0</v>
      </c>
      <c r="M31" s="691">
        <v>0</v>
      </c>
      <c r="N31" s="691">
        <v>0</v>
      </c>
      <c r="O31" s="691">
        <v>0</v>
      </c>
      <c r="P31" s="692">
        <v>0</v>
      </c>
      <c r="Q31" s="94"/>
      <c r="R31" s="10">
        <v>2</v>
      </c>
      <c r="S31" s="700">
        <v>0</v>
      </c>
      <c r="T31" s="703">
        <v>0</v>
      </c>
      <c r="U31" s="703">
        <v>0</v>
      </c>
      <c r="V31" s="703">
        <v>0</v>
      </c>
      <c r="W31" s="703">
        <v>0</v>
      </c>
      <c r="X31" s="703">
        <v>0</v>
      </c>
      <c r="Y31" s="703">
        <v>0</v>
      </c>
      <c r="Z31" s="703">
        <v>0</v>
      </c>
      <c r="AA31" s="703">
        <v>0</v>
      </c>
      <c r="AB31" s="703">
        <v>0</v>
      </c>
      <c r="AC31" s="703">
        <v>0</v>
      </c>
      <c r="AD31" s="703">
        <v>0</v>
      </c>
      <c r="AE31" s="703">
        <v>0</v>
      </c>
      <c r="AF31" s="703">
        <v>0</v>
      </c>
      <c r="AG31" s="700">
        <v>0</v>
      </c>
      <c r="AH31" s="19"/>
      <c r="AI31" s="677">
        <v>2</v>
      </c>
      <c r="AJ31" s="719">
        <v>64100</v>
      </c>
      <c r="AK31" s="714">
        <v>4400</v>
      </c>
      <c r="AL31" s="714">
        <v>9800</v>
      </c>
      <c r="AM31" s="714">
        <v>11800</v>
      </c>
      <c r="AN31" s="714">
        <v>10600</v>
      </c>
      <c r="AO31" s="714">
        <v>7600</v>
      </c>
      <c r="AP31" s="714">
        <v>10400</v>
      </c>
      <c r="AQ31" s="714">
        <v>5800</v>
      </c>
      <c r="AR31" s="714">
        <v>1500</v>
      </c>
      <c r="AS31" s="714">
        <v>100</v>
      </c>
      <c r="AT31" s="714">
        <v>200</v>
      </c>
      <c r="AU31" s="715">
        <v>1900</v>
      </c>
      <c r="AV31" s="661"/>
      <c r="AW31" s="662" t="s">
        <v>361</v>
      </c>
      <c r="AX31" s="663" t="s">
        <v>386</v>
      </c>
      <c r="AY31" s="663" t="s">
        <v>373</v>
      </c>
      <c r="AZ31" s="724">
        <v>138200</v>
      </c>
      <c r="BA31" s="724">
        <v>7600</v>
      </c>
      <c r="BB31" s="724">
        <v>31000</v>
      </c>
      <c r="BC31" s="724">
        <v>40100</v>
      </c>
      <c r="BD31" s="724">
        <v>35500</v>
      </c>
      <c r="BE31" s="724">
        <v>14800</v>
      </c>
      <c r="BF31" s="724">
        <v>6200</v>
      </c>
      <c r="BG31" s="725">
        <v>2900</v>
      </c>
      <c r="BH31" s="19"/>
      <c r="BI31" s="668" t="s">
        <v>386</v>
      </c>
      <c r="BJ31" s="669" t="s">
        <v>372</v>
      </c>
      <c r="BK31" s="724">
        <v>120200</v>
      </c>
      <c r="BL31" s="724">
        <v>18200</v>
      </c>
      <c r="BM31" s="724">
        <v>60700</v>
      </c>
      <c r="BN31" s="724">
        <v>24900</v>
      </c>
      <c r="BO31" s="724">
        <v>10600</v>
      </c>
      <c r="BP31" s="724">
        <v>3500</v>
      </c>
      <c r="BQ31" s="724">
        <v>1500</v>
      </c>
      <c r="BR31" s="724">
        <v>800</v>
      </c>
    </row>
    <row r="32" spans="5:70">
      <c r="E32" s="10">
        <v>3</v>
      </c>
      <c r="F32" s="691">
        <v>0</v>
      </c>
      <c r="G32" s="691">
        <v>0</v>
      </c>
      <c r="H32" s="691">
        <v>0</v>
      </c>
      <c r="I32" s="691">
        <v>0</v>
      </c>
      <c r="J32" s="691">
        <v>0</v>
      </c>
      <c r="K32" s="691">
        <v>0</v>
      </c>
      <c r="L32" s="691">
        <v>0</v>
      </c>
      <c r="M32" s="691">
        <v>0</v>
      </c>
      <c r="N32" s="691">
        <v>0</v>
      </c>
      <c r="O32" s="691">
        <v>0</v>
      </c>
      <c r="P32" s="692">
        <v>0</v>
      </c>
      <c r="Q32" s="94"/>
      <c r="R32" s="10">
        <v>3</v>
      </c>
      <c r="S32" s="700">
        <v>0</v>
      </c>
      <c r="T32" s="703">
        <v>0</v>
      </c>
      <c r="U32" s="703">
        <v>0</v>
      </c>
      <c r="V32" s="703">
        <v>0</v>
      </c>
      <c r="W32" s="703">
        <v>0</v>
      </c>
      <c r="X32" s="703">
        <v>0</v>
      </c>
      <c r="Y32" s="703">
        <v>0</v>
      </c>
      <c r="Z32" s="703">
        <v>0</v>
      </c>
      <c r="AA32" s="703">
        <v>0</v>
      </c>
      <c r="AB32" s="703">
        <v>0</v>
      </c>
      <c r="AC32" s="703">
        <v>0</v>
      </c>
      <c r="AD32" s="703">
        <v>0</v>
      </c>
      <c r="AE32" s="703">
        <v>0</v>
      </c>
      <c r="AF32" s="703">
        <v>0</v>
      </c>
      <c r="AG32" s="700">
        <v>0</v>
      </c>
      <c r="AH32" s="19"/>
      <c r="AI32" s="677">
        <v>3</v>
      </c>
      <c r="AJ32" s="719">
        <v>42200</v>
      </c>
      <c r="AK32" s="714">
        <v>1600</v>
      </c>
      <c r="AL32" s="714">
        <v>4500</v>
      </c>
      <c r="AM32" s="714">
        <v>6500</v>
      </c>
      <c r="AN32" s="714">
        <v>8800</v>
      </c>
      <c r="AO32" s="714">
        <v>7300</v>
      </c>
      <c r="AP32" s="714">
        <v>7300</v>
      </c>
      <c r="AQ32" s="714">
        <v>4400</v>
      </c>
      <c r="AR32" s="714">
        <v>600</v>
      </c>
      <c r="AS32" s="714">
        <v>100</v>
      </c>
      <c r="AT32" s="714">
        <v>100</v>
      </c>
      <c r="AU32" s="715">
        <v>900</v>
      </c>
      <c r="AV32" s="661"/>
      <c r="AW32" s="662" t="s">
        <v>361</v>
      </c>
      <c r="AX32" s="663" t="s">
        <v>386</v>
      </c>
      <c r="AY32" s="663" t="s">
        <v>375</v>
      </c>
      <c r="AZ32" s="724">
        <v>106300</v>
      </c>
      <c r="BA32" s="724">
        <v>4300</v>
      </c>
      <c r="BB32" s="724">
        <v>20900</v>
      </c>
      <c r="BC32" s="724">
        <v>29200</v>
      </c>
      <c r="BD32" s="724">
        <v>29800</v>
      </c>
      <c r="BE32" s="724">
        <v>13000</v>
      </c>
      <c r="BF32" s="724">
        <v>6000</v>
      </c>
      <c r="BG32" s="725">
        <v>3000</v>
      </c>
      <c r="BH32" s="19"/>
      <c r="BI32" s="668" t="s">
        <v>386</v>
      </c>
      <c r="BJ32" s="669" t="s">
        <v>374</v>
      </c>
      <c r="BK32" s="724">
        <v>95300</v>
      </c>
      <c r="BL32" s="724">
        <v>10400</v>
      </c>
      <c r="BM32" s="724">
        <v>36900</v>
      </c>
      <c r="BN32" s="724">
        <v>24700</v>
      </c>
      <c r="BO32" s="724">
        <v>15100</v>
      </c>
      <c r="BP32" s="724">
        <v>5600</v>
      </c>
      <c r="BQ32" s="724">
        <v>1700</v>
      </c>
      <c r="BR32" s="724">
        <v>800</v>
      </c>
    </row>
    <row r="33" spans="5:70">
      <c r="E33" s="10">
        <v>4</v>
      </c>
      <c r="F33" s="691">
        <v>0</v>
      </c>
      <c r="G33" s="691">
        <v>0</v>
      </c>
      <c r="H33" s="691">
        <v>0</v>
      </c>
      <c r="I33" s="691">
        <v>0</v>
      </c>
      <c r="J33" s="691">
        <v>0</v>
      </c>
      <c r="K33" s="691">
        <v>0</v>
      </c>
      <c r="L33" s="691">
        <v>0</v>
      </c>
      <c r="M33" s="691">
        <v>0</v>
      </c>
      <c r="N33" s="691">
        <v>0</v>
      </c>
      <c r="O33" s="691">
        <v>0</v>
      </c>
      <c r="P33" s="692">
        <v>0</v>
      </c>
      <c r="Q33" s="94"/>
      <c r="R33" s="10">
        <v>4</v>
      </c>
      <c r="S33" s="700">
        <v>0</v>
      </c>
      <c r="T33" s="703">
        <v>0</v>
      </c>
      <c r="U33" s="703">
        <v>0</v>
      </c>
      <c r="V33" s="703">
        <v>0</v>
      </c>
      <c r="W33" s="703">
        <v>0</v>
      </c>
      <c r="X33" s="703">
        <v>0</v>
      </c>
      <c r="Y33" s="703">
        <v>0</v>
      </c>
      <c r="Z33" s="703">
        <v>0</v>
      </c>
      <c r="AA33" s="703">
        <v>0</v>
      </c>
      <c r="AB33" s="703">
        <v>0</v>
      </c>
      <c r="AC33" s="703">
        <v>0</v>
      </c>
      <c r="AD33" s="703">
        <v>0</v>
      </c>
      <c r="AE33" s="703">
        <v>0</v>
      </c>
      <c r="AF33" s="708">
        <v>0</v>
      </c>
      <c r="AG33" s="700">
        <v>0</v>
      </c>
      <c r="AH33" s="19"/>
      <c r="AI33" s="677">
        <v>4</v>
      </c>
      <c r="AJ33" s="719">
        <v>26700</v>
      </c>
      <c r="AK33" s="714">
        <v>500</v>
      </c>
      <c r="AL33" s="714">
        <v>1500</v>
      </c>
      <c r="AM33" s="714">
        <v>3800</v>
      </c>
      <c r="AN33" s="714">
        <v>5200</v>
      </c>
      <c r="AO33" s="714">
        <v>5100</v>
      </c>
      <c r="AP33" s="714">
        <v>6000</v>
      </c>
      <c r="AQ33" s="714">
        <v>2800</v>
      </c>
      <c r="AR33" s="714">
        <v>800</v>
      </c>
      <c r="AS33" s="714">
        <v>100</v>
      </c>
      <c r="AT33" s="714">
        <v>100</v>
      </c>
      <c r="AU33" s="715">
        <v>900</v>
      </c>
      <c r="AV33" s="661"/>
      <c r="AW33" s="662" t="s">
        <v>361</v>
      </c>
      <c r="AX33" s="663" t="s">
        <v>386</v>
      </c>
      <c r="AY33" s="663" t="s">
        <v>378</v>
      </c>
      <c r="AZ33" s="724">
        <v>52900</v>
      </c>
      <c r="BA33" s="724">
        <v>1700</v>
      </c>
      <c r="BB33" s="724">
        <v>8800</v>
      </c>
      <c r="BC33" s="724">
        <v>14000</v>
      </c>
      <c r="BD33" s="724">
        <v>14900</v>
      </c>
      <c r="BE33" s="724">
        <v>7400</v>
      </c>
      <c r="BF33" s="724">
        <v>3800</v>
      </c>
      <c r="BG33" s="725">
        <v>2200</v>
      </c>
      <c r="BH33" s="19"/>
      <c r="BI33" s="668" t="s">
        <v>386</v>
      </c>
      <c r="BJ33" s="669" t="s">
        <v>376</v>
      </c>
      <c r="BK33" s="724">
        <v>139200</v>
      </c>
      <c r="BL33" s="724">
        <v>12000</v>
      </c>
      <c r="BM33" s="724">
        <v>36800</v>
      </c>
      <c r="BN33" s="724">
        <v>40500</v>
      </c>
      <c r="BO33" s="724">
        <v>33600</v>
      </c>
      <c r="BP33" s="724">
        <v>11400</v>
      </c>
      <c r="BQ33" s="724">
        <v>3400</v>
      </c>
      <c r="BR33" s="724">
        <v>1500</v>
      </c>
    </row>
    <row r="34" spans="5:70">
      <c r="E34" s="10">
        <v>5</v>
      </c>
      <c r="F34" s="691">
        <v>0</v>
      </c>
      <c r="G34" s="691">
        <v>0</v>
      </c>
      <c r="H34" s="691">
        <v>0</v>
      </c>
      <c r="I34" s="691">
        <v>0</v>
      </c>
      <c r="J34" s="691">
        <v>0</v>
      </c>
      <c r="K34" s="691">
        <v>0</v>
      </c>
      <c r="L34" s="691">
        <v>0</v>
      </c>
      <c r="M34" s="691">
        <v>0</v>
      </c>
      <c r="N34" s="691">
        <v>0</v>
      </c>
      <c r="O34" s="691">
        <v>0</v>
      </c>
      <c r="P34" s="692">
        <v>0</v>
      </c>
      <c r="Q34" s="94"/>
      <c r="R34" s="10">
        <v>5</v>
      </c>
      <c r="S34" s="700">
        <v>0</v>
      </c>
      <c r="T34" s="703">
        <v>0</v>
      </c>
      <c r="U34" s="703">
        <v>0</v>
      </c>
      <c r="V34" s="703">
        <v>0</v>
      </c>
      <c r="W34" s="703">
        <v>0</v>
      </c>
      <c r="X34" s="703">
        <v>0</v>
      </c>
      <c r="Y34" s="703">
        <v>0</v>
      </c>
      <c r="Z34" s="703">
        <v>0</v>
      </c>
      <c r="AA34" s="703">
        <v>0</v>
      </c>
      <c r="AB34" s="703">
        <v>0</v>
      </c>
      <c r="AC34" s="703">
        <v>0</v>
      </c>
      <c r="AD34" s="708">
        <v>0</v>
      </c>
      <c r="AE34" s="708">
        <v>0</v>
      </c>
      <c r="AF34" s="708">
        <v>0</v>
      </c>
      <c r="AG34" s="707">
        <v>0</v>
      </c>
      <c r="AH34" s="19"/>
      <c r="AI34" s="677">
        <v>5</v>
      </c>
      <c r="AJ34" s="719">
        <v>7200</v>
      </c>
      <c r="AK34" s="714">
        <v>100</v>
      </c>
      <c r="AL34" s="714">
        <v>500</v>
      </c>
      <c r="AM34" s="714">
        <v>1300</v>
      </c>
      <c r="AN34" s="714">
        <v>1400</v>
      </c>
      <c r="AO34" s="714">
        <v>1300</v>
      </c>
      <c r="AP34" s="714">
        <v>1200</v>
      </c>
      <c r="AQ34" s="714">
        <v>800</v>
      </c>
      <c r="AR34" s="714">
        <v>100</v>
      </c>
      <c r="AS34" s="714">
        <v>0</v>
      </c>
      <c r="AT34" s="714">
        <v>0</v>
      </c>
      <c r="AU34" s="715">
        <v>400</v>
      </c>
      <c r="AV34" s="661"/>
      <c r="AW34" s="662" t="s">
        <v>361</v>
      </c>
      <c r="AX34" s="663" t="s">
        <v>386</v>
      </c>
      <c r="AY34" s="663" t="s">
        <v>380</v>
      </c>
      <c r="AZ34" s="724">
        <v>10000</v>
      </c>
      <c r="BA34" s="724">
        <v>400</v>
      </c>
      <c r="BB34" s="724">
        <v>2200</v>
      </c>
      <c r="BC34" s="724">
        <v>2300</v>
      </c>
      <c r="BD34" s="724">
        <v>2300</v>
      </c>
      <c r="BE34" s="724">
        <v>1300</v>
      </c>
      <c r="BF34" s="724">
        <v>1000</v>
      </c>
      <c r="BG34" s="725">
        <v>500</v>
      </c>
      <c r="BH34" s="19"/>
      <c r="BI34" s="668" t="s">
        <v>386</v>
      </c>
      <c r="BJ34" s="669" t="s">
        <v>379</v>
      </c>
      <c r="BK34" s="724">
        <v>113700</v>
      </c>
      <c r="BL34" s="724">
        <v>6400</v>
      </c>
      <c r="BM34" s="724">
        <v>22300</v>
      </c>
      <c r="BN34" s="724">
        <v>34500</v>
      </c>
      <c r="BO34" s="724">
        <v>32400</v>
      </c>
      <c r="BP34" s="724">
        <v>12100</v>
      </c>
      <c r="BQ34" s="724">
        <v>4300</v>
      </c>
      <c r="BR34" s="724">
        <v>1800</v>
      </c>
    </row>
    <row r="35" spans="5:70">
      <c r="E35" s="10">
        <v>6</v>
      </c>
      <c r="F35" s="691">
        <v>0</v>
      </c>
      <c r="G35" s="691">
        <v>0</v>
      </c>
      <c r="H35" s="691">
        <v>0</v>
      </c>
      <c r="I35" s="691">
        <v>0</v>
      </c>
      <c r="J35" s="691">
        <v>0</v>
      </c>
      <c r="K35" s="691">
        <v>0</v>
      </c>
      <c r="L35" s="691">
        <v>0</v>
      </c>
      <c r="M35" s="691">
        <v>0</v>
      </c>
      <c r="N35" s="691">
        <v>0</v>
      </c>
      <c r="O35" s="691">
        <v>0</v>
      </c>
      <c r="P35" s="692">
        <v>0</v>
      </c>
      <c r="Q35" s="94"/>
      <c r="R35" s="10">
        <v>6</v>
      </c>
      <c r="S35" s="700">
        <v>0</v>
      </c>
      <c r="T35" s="703">
        <v>0</v>
      </c>
      <c r="U35" s="703">
        <v>0</v>
      </c>
      <c r="V35" s="703">
        <v>0</v>
      </c>
      <c r="W35" s="703">
        <v>0</v>
      </c>
      <c r="X35" s="703">
        <v>0</v>
      </c>
      <c r="Y35" s="703">
        <v>0</v>
      </c>
      <c r="Z35" s="703">
        <v>0</v>
      </c>
      <c r="AA35" s="703">
        <v>0</v>
      </c>
      <c r="AB35" s="703">
        <v>0</v>
      </c>
      <c r="AC35" s="708">
        <v>0</v>
      </c>
      <c r="AD35" s="703">
        <v>0</v>
      </c>
      <c r="AE35" s="703">
        <v>0</v>
      </c>
      <c r="AF35" s="708">
        <v>0</v>
      </c>
      <c r="AG35" s="707">
        <v>0</v>
      </c>
      <c r="AH35" s="19"/>
      <c r="AI35" s="677">
        <v>6</v>
      </c>
      <c r="AJ35" s="719">
        <v>1500</v>
      </c>
      <c r="AK35" s="714">
        <v>100</v>
      </c>
      <c r="AL35" s="714">
        <v>100</v>
      </c>
      <c r="AM35" s="714">
        <v>300</v>
      </c>
      <c r="AN35" s="714">
        <v>300</v>
      </c>
      <c r="AO35" s="714">
        <v>300</v>
      </c>
      <c r="AP35" s="714">
        <v>200</v>
      </c>
      <c r="AQ35" s="714">
        <v>200</v>
      </c>
      <c r="AR35" s="714">
        <v>100</v>
      </c>
      <c r="AS35" s="714">
        <v>0</v>
      </c>
      <c r="AT35" s="714">
        <v>0</v>
      </c>
      <c r="AU35" s="715">
        <v>0</v>
      </c>
      <c r="AV35" s="661"/>
      <c r="AW35" s="662" t="s">
        <v>361</v>
      </c>
      <c r="AX35" s="663" t="s">
        <v>386</v>
      </c>
      <c r="AY35" s="663" t="s">
        <v>382</v>
      </c>
      <c r="AZ35" s="724">
        <v>5800</v>
      </c>
      <c r="BA35" s="724">
        <v>300</v>
      </c>
      <c r="BB35" s="724">
        <v>1800</v>
      </c>
      <c r="BC35" s="724">
        <v>1200</v>
      </c>
      <c r="BD35" s="724">
        <v>1000</v>
      </c>
      <c r="BE35" s="724">
        <v>700</v>
      </c>
      <c r="BF35" s="724">
        <v>500</v>
      </c>
      <c r="BG35" s="725">
        <v>400</v>
      </c>
      <c r="BH35" s="19"/>
      <c r="BI35" s="668" t="s">
        <v>386</v>
      </c>
      <c r="BJ35" s="669" t="s">
        <v>381</v>
      </c>
      <c r="BK35" s="724">
        <v>57600</v>
      </c>
      <c r="BL35" s="724">
        <v>2100</v>
      </c>
      <c r="BM35" s="724">
        <v>11000</v>
      </c>
      <c r="BN35" s="724">
        <v>15600</v>
      </c>
      <c r="BO35" s="724">
        <v>17100</v>
      </c>
      <c r="BP35" s="724">
        <v>7200</v>
      </c>
      <c r="BQ35" s="724">
        <v>3000</v>
      </c>
      <c r="BR35" s="724">
        <v>1800</v>
      </c>
    </row>
    <row r="36" spans="5:70">
      <c r="E36" s="670" t="s">
        <v>359</v>
      </c>
      <c r="F36" s="693">
        <v>0</v>
      </c>
      <c r="G36" s="693">
        <v>0</v>
      </c>
      <c r="H36" s="693">
        <v>0</v>
      </c>
      <c r="I36" s="693">
        <v>0</v>
      </c>
      <c r="J36" s="693">
        <v>0</v>
      </c>
      <c r="K36" s="693">
        <v>0</v>
      </c>
      <c r="L36" s="693">
        <v>0</v>
      </c>
      <c r="M36" s="693">
        <v>0</v>
      </c>
      <c r="N36" s="693">
        <v>0</v>
      </c>
      <c r="O36" s="693">
        <v>0</v>
      </c>
      <c r="P36" s="694">
        <v>0</v>
      </c>
      <c r="Q36" s="94"/>
      <c r="R36" s="670" t="s">
        <v>359</v>
      </c>
      <c r="S36" s="704">
        <v>0</v>
      </c>
      <c r="T36" s="705">
        <v>0</v>
      </c>
      <c r="U36" s="705">
        <v>0</v>
      </c>
      <c r="V36" s="705">
        <v>0</v>
      </c>
      <c r="W36" s="705">
        <v>0</v>
      </c>
      <c r="X36" s="709">
        <v>0</v>
      </c>
      <c r="Y36" s="709">
        <v>0</v>
      </c>
      <c r="Z36" s="709">
        <v>0</v>
      </c>
      <c r="AA36" s="709">
        <v>0</v>
      </c>
      <c r="AB36" s="709">
        <v>0</v>
      </c>
      <c r="AC36" s="709">
        <v>0</v>
      </c>
      <c r="AD36" s="709">
        <v>0</v>
      </c>
      <c r="AE36" s="709">
        <v>0</v>
      </c>
      <c r="AF36" s="709">
        <v>0</v>
      </c>
      <c r="AG36" s="706">
        <v>0</v>
      </c>
      <c r="AH36" s="19"/>
      <c r="AI36" s="678" t="s">
        <v>359</v>
      </c>
      <c r="AJ36" s="720">
        <v>400</v>
      </c>
      <c r="AK36" s="716">
        <v>0</v>
      </c>
      <c r="AL36" s="716">
        <v>0</v>
      </c>
      <c r="AM36" s="716">
        <v>100</v>
      </c>
      <c r="AN36" s="716">
        <v>100</v>
      </c>
      <c r="AO36" s="716">
        <v>0</v>
      </c>
      <c r="AP36" s="716">
        <v>100</v>
      </c>
      <c r="AQ36" s="716">
        <v>0</v>
      </c>
      <c r="AR36" s="716">
        <v>0</v>
      </c>
      <c r="AS36" s="716">
        <v>0</v>
      </c>
      <c r="AT36" s="716">
        <v>0</v>
      </c>
      <c r="AU36" s="717">
        <v>0</v>
      </c>
      <c r="AV36" s="661"/>
      <c r="AW36" s="672" t="s">
        <v>361</v>
      </c>
      <c r="AX36" s="673" t="s">
        <v>386</v>
      </c>
      <c r="AY36" s="673" t="s">
        <v>384</v>
      </c>
      <c r="AZ36" s="726">
        <v>27400</v>
      </c>
      <c r="BA36" s="726">
        <v>12200</v>
      </c>
      <c r="BB36" s="726">
        <v>5700</v>
      </c>
      <c r="BC36" s="726">
        <v>2800</v>
      </c>
      <c r="BD36" s="726">
        <v>4000</v>
      </c>
      <c r="BE36" s="726">
        <v>2400</v>
      </c>
      <c r="BF36" s="726">
        <v>300</v>
      </c>
      <c r="BG36" s="727">
        <v>100</v>
      </c>
      <c r="BH36" s="19"/>
      <c r="BI36" s="668" t="s">
        <v>386</v>
      </c>
      <c r="BJ36" s="669" t="s">
        <v>383</v>
      </c>
      <c r="BK36" s="724">
        <v>10200</v>
      </c>
      <c r="BL36" s="724">
        <v>400</v>
      </c>
      <c r="BM36" s="724">
        <v>2000</v>
      </c>
      <c r="BN36" s="724">
        <v>2500</v>
      </c>
      <c r="BO36" s="724">
        <v>2600</v>
      </c>
      <c r="BP36" s="724">
        <v>1600</v>
      </c>
      <c r="BQ36" s="724">
        <v>700</v>
      </c>
      <c r="BR36" s="724">
        <v>400</v>
      </c>
    </row>
    <row r="37" spans="5:70">
      <c r="E37" s="331" t="s">
        <v>387</v>
      </c>
      <c r="F37" s="695">
        <v>0</v>
      </c>
      <c r="G37" s="695">
        <v>0</v>
      </c>
      <c r="H37" s="695">
        <v>0</v>
      </c>
      <c r="I37" s="695">
        <v>0</v>
      </c>
      <c r="J37" s="695">
        <v>0</v>
      </c>
      <c r="K37" s="696">
        <v>0</v>
      </c>
      <c r="L37" s="695">
        <v>0</v>
      </c>
      <c r="M37" s="695">
        <v>0</v>
      </c>
      <c r="N37" s="695">
        <v>0</v>
      </c>
      <c r="O37" s="695">
        <v>0</v>
      </c>
      <c r="P37" s="697">
        <v>0</v>
      </c>
      <c r="Q37" s="19"/>
      <c r="R37" s="331" t="s">
        <v>387</v>
      </c>
      <c r="S37" s="697">
        <v>0</v>
      </c>
      <c r="T37" s="695">
        <v>0</v>
      </c>
      <c r="U37" s="695">
        <v>0</v>
      </c>
      <c r="V37" s="695">
        <v>0</v>
      </c>
      <c r="W37" s="695">
        <v>0</v>
      </c>
      <c r="X37" s="695">
        <v>0</v>
      </c>
      <c r="Y37" s="710">
        <v>0</v>
      </c>
      <c r="Z37" s="696">
        <v>0</v>
      </c>
      <c r="AA37" s="305">
        <v>0</v>
      </c>
      <c r="AB37" s="305">
        <v>0</v>
      </c>
      <c r="AC37" s="696">
        <v>0</v>
      </c>
      <c r="AD37" s="695">
        <v>0</v>
      </c>
      <c r="AE37" s="695">
        <v>0</v>
      </c>
      <c r="AF37" s="695">
        <v>0</v>
      </c>
      <c r="AG37" s="697">
        <v>0</v>
      </c>
      <c r="AH37" s="19"/>
      <c r="AI37" s="592" t="s">
        <v>387</v>
      </c>
      <c r="AJ37" s="718">
        <v>25400</v>
      </c>
      <c r="AK37" s="712">
        <v>4500</v>
      </c>
      <c r="AL37" s="712">
        <v>7900</v>
      </c>
      <c r="AM37" s="712">
        <v>5600</v>
      </c>
      <c r="AN37" s="712">
        <v>3700</v>
      </c>
      <c r="AO37" s="712">
        <v>1800</v>
      </c>
      <c r="AP37" s="712">
        <v>1000</v>
      </c>
      <c r="AQ37" s="712">
        <v>200</v>
      </c>
      <c r="AR37" s="712">
        <v>0</v>
      </c>
      <c r="AS37" s="712">
        <v>0</v>
      </c>
      <c r="AT37" s="712">
        <v>0</v>
      </c>
      <c r="AU37" s="713">
        <v>700</v>
      </c>
      <c r="AV37" s="19"/>
      <c r="AW37" s="662" t="s">
        <v>361</v>
      </c>
      <c r="AX37" s="663" t="s">
        <v>388</v>
      </c>
      <c r="AY37" s="664" t="s">
        <v>363</v>
      </c>
      <c r="AZ37" s="722">
        <v>291600</v>
      </c>
      <c r="BA37" s="722">
        <v>160100</v>
      </c>
      <c r="BB37" s="722">
        <v>64600</v>
      </c>
      <c r="BC37" s="722">
        <v>37400</v>
      </c>
      <c r="BD37" s="722">
        <v>22900</v>
      </c>
      <c r="BE37" s="722">
        <v>5300</v>
      </c>
      <c r="BF37" s="722">
        <v>900</v>
      </c>
      <c r="BG37" s="723">
        <v>400</v>
      </c>
      <c r="BH37" s="19"/>
      <c r="BI37" s="668" t="s">
        <v>386</v>
      </c>
      <c r="BJ37" s="669" t="s">
        <v>385</v>
      </c>
      <c r="BK37" s="724">
        <v>5600</v>
      </c>
      <c r="BL37" s="724">
        <v>300</v>
      </c>
      <c r="BM37" s="724">
        <v>1300</v>
      </c>
      <c r="BN37" s="724">
        <v>1400</v>
      </c>
      <c r="BO37" s="724">
        <v>1000</v>
      </c>
      <c r="BP37" s="724">
        <v>800</v>
      </c>
      <c r="BQ37" s="724">
        <v>400</v>
      </c>
      <c r="BR37" s="724">
        <v>400</v>
      </c>
    </row>
    <row r="38" spans="5:70">
      <c r="E38" s="10" t="s">
        <v>353</v>
      </c>
      <c r="F38" s="695">
        <v>0</v>
      </c>
      <c r="G38" s="695">
        <v>0</v>
      </c>
      <c r="H38" s="695">
        <v>0</v>
      </c>
      <c r="I38" s="695">
        <v>0</v>
      </c>
      <c r="J38" s="695">
        <v>0</v>
      </c>
      <c r="K38" s="695">
        <v>0</v>
      </c>
      <c r="L38" s="695">
        <v>0</v>
      </c>
      <c r="M38" s="695">
        <v>0</v>
      </c>
      <c r="N38" s="695">
        <v>0</v>
      </c>
      <c r="O38" s="695">
        <v>0</v>
      </c>
      <c r="P38" s="697">
        <v>0</v>
      </c>
      <c r="Q38" s="19"/>
      <c r="R38" s="10" t="s">
        <v>353</v>
      </c>
      <c r="S38" s="697">
        <v>0</v>
      </c>
      <c r="T38" s="695">
        <v>0</v>
      </c>
      <c r="U38" s="695">
        <v>0</v>
      </c>
      <c r="V38" s="695">
        <v>0</v>
      </c>
      <c r="W38" s="695">
        <v>0</v>
      </c>
      <c r="X38" s="695">
        <v>0</v>
      </c>
      <c r="Y38" s="305">
        <v>0</v>
      </c>
      <c r="Z38" s="695">
        <v>0</v>
      </c>
      <c r="AA38" s="305">
        <v>0</v>
      </c>
      <c r="AB38" s="305">
        <v>0</v>
      </c>
      <c r="AC38" s="695">
        <v>0</v>
      </c>
      <c r="AD38" s="695">
        <v>0</v>
      </c>
      <c r="AE38" s="695">
        <v>0</v>
      </c>
      <c r="AF38" s="695">
        <v>0</v>
      </c>
      <c r="AG38" s="697">
        <v>0</v>
      </c>
      <c r="AH38" s="19"/>
      <c r="AI38" s="667" t="s">
        <v>353</v>
      </c>
      <c r="AJ38" s="719">
        <v>7600</v>
      </c>
      <c r="AK38" s="714">
        <v>2800</v>
      </c>
      <c r="AL38" s="714">
        <v>3000</v>
      </c>
      <c r="AM38" s="714">
        <v>1000</v>
      </c>
      <c r="AN38" s="714">
        <v>300</v>
      </c>
      <c r="AO38" s="714">
        <v>100</v>
      </c>
      <c r="AP38" s="714">
        <v>0</v>
      </c>
      <c r="AQ38" s="714">
        <v>0</v>
      </c>
      <c r="AR38" s="714">
        <v>0</v>
      </c>
      <c r="AS38" s="714">
        <v>0</v>
      </c>
      <c r="AT38" s="714">
        <v>0</v>
      </c>
      <c r="AU38" s="715">
        <v>400</v>
      </c>
      <c r="AV38" s="19"/>
      <c r="AW38" s="662" t="s">
        <v>361</v>
      </c>
      <c r="AX38" s="663" t="s">
        <v>388</v>
      </c>
      <c r="AY38" s="663" t="s">
        <v>364</v>
      </c>
      <c r="AZ38" s="724">
        <v>28000</v>
      </c>
      <c r="BA38" s="724">
        <v>22800</v>
      </c>
      <c r="BB38" s="724">
        <v>3500</v>
      </c>
      <c r="BC38" s="724">
        <v>1100</v>
      </c>
      <c r="BD38" s="724">
        <v>500</v>
      </c>
      <c r="BE38" s="724">
        <v>100</v>
      </c>
      <c r="BF38" s="724">
        <v>0</v>
      </c>
      <c r="BG38" s="725">
        <v>0</v>
      </c>
      <c r="BH38" s="19"/>
      <c r="BI38" s="674" t="s">
        <v>386</v>
      </c>
      <c r="BJ38" s="675" t="s">
        <v>384</v>
      </c>
      <c r="BK38" s="726">
        <v>17200</v>
      </c>
      <c r="BL38" s="726">
        <v>4400</v>
      </c>
      <c r="BM38" s="726">
        <v>6200</v>
      </c>
      <c r="BN38" s="726">
        <v>3100</v>
      </c>
      <c r="BO38" s="726">
        <v>2300</v>
      </c>
      <c r="BP38" s="726">
        <v>900</v>
      </c>
      <c r="BQ38" s="726">
        <v>100</v>
      </c>
      <c r="BR38" s="726">
        <v>100</v>
      </c>
    </row>
    <row r="39" spans="5:70">
      <c r="E39" s="10">
        <v>2</v>
      </c>
      <c r="F39" s="695">
        <v>0</v>
      </c>
      <c r="G39" s="695">
        <v>0</v>
      </c>
      <c r="H39" s="695">
        <v>0</v>
      </c>
      <c r="I39" s="695">
        <v>0</v>
      </c>
      <c r="J39" s="695">
        <v>0</v>
      </c>
      <c r="K39" s="695">
        <v>0</v>
      </c>
      <c r="L39" s="695">
        <v>0</v>
      </c>
      <c r="M39" s="695">
        <v>0</v>
      </c>
      <c r="N39" s="695">
        <v>0</v>
      </c>
      <c r="O39" s="695">
        <v>0</v>
      </c>
      <c r="P39" s="697">
        <v>0</v>
      </c>
      <c r="Q39" s="19"/>
      <c r="R39" s="10">
        <v>2</v>
      </c>
      <c r="S39" s="697">
        <v>0</v>
      </c>
      <c r="T39" s="695">
        <v>0</v>
      </c>
      <c r="U39" s="695">
        <v>0</v>
      </c>
      <c r="V39" s="695">
        <v>0</v>
      </c>
      <c r="W39" s="695">
        <v>0</v>
      </c>
      <c r="X39" s="695">
        <v>0</v>
      </c>
      <c r="Y39" s="305">
        <v>0</v>
      </c>
      <c r="Z39" s="695">
        <v>0</v>
      </c>
      <c r="AA39" s="305">
        <v>0</v>
      </c>
      <c r="AB39" s="305">
        <v>0</v>
      </c>
      <c r="AC39" s="695">
        <v>0</v>
      </c>
      <c r="AD39" s="695">
        <v>0</v>
      </c>
      <c r="AE39" s="695">
        <v>0</v>
      </c>
      <c r="AF39" s="695">
        <v>0</v>
      </c>
      <c r="AG39" s="697">
        <v>0</v>
      </c>
      <c r="AH39" s="19"/>
      <c r="AI39" s="667">
        <v>2</v>
      </c>
      <c r="AJ39" s="719">
        <v>8000</v>
      </c>
      <c r="AK39" s="714">
        <v>1200</v>
      </c>
      <c r="AL39" s="714">
        <v>3100</v>
      </c>
      <c r="AM39" s="714">
        <v>2000</v>
      </c>
      <c r="AN39" s="714">
        <v>900</v>
      </c>
      <c r="AO39" s="714">
        <v>400</v>
      </c>
      <c r="AP39" s="714">
        <v>300</v>
      </c>
      <c r="AQ39" s="714">
        <v>0</v>
      </c>
      <c r="AR39" s="714">
        <v>0</v>
      </c>
      <c r="AS39" s="714">
        <v>0</v>
      </c>
      <c r="AT39" s="714">
        <v>0</v>
      </c>
      <c r="AU39" s="715">
        <v>100</v>
      </c>
      <c r="AV39" s="19"/>
      <c r="AW39" s="662" t="s">
        <v>361</v>
      </c>
      <c r="AX39" s="663" t="s">
        <v>388</v>
      </c>
      <c r="AY39" s="663" t="s">
        <v>365</v>
      </c>
      <c r="AZ39" s="724">
        <v>42200</v>
      </c>
      <c r="BA39" s="724">
        <v>28100</v>
      </c>
      <c r="BB39" s="724">
        <v>9700</v>
      </c>
      <c r="BC39" s="724">
        <v>3100</v>
      </c>
      <c r="BD39" s="724">
        <v>1000</v>
      </c>
      <c r="BE39" s="724">
        <v>200</v>
      </c>
      <c r="BF39" s="724">
        <v>100</v>
      </c>
      <c r="BG39" s="725">
        <v>0</v>
      </c>
      <c r="BH39" s="19"/>
      <c r="BI39" s="665" t="s">
        <v>388</v>
      </c>
      <c r="BJ39" s="666" t="s">
        <v>363</v>
      </c>
      <c r="BK39" s="724">
        <v>312000</v>
      </c>
      <c r="BL39" s="724">
        <v>191000</v>
      </c>
      <c r="BM39" s="724">
        <v>68900</v>
      </c>
      <c r="BN39" s="724">
        <v>31400</v>
      </c>
      <c r="BO39" s="724">
        <v>16500</v>
      </c>
      <c r="BP39" s="724">
        <v>3300</v>
      </c>
      <c r="BQ39" s="724">
        <v>500</v>
      </c>
      <c r="BR39" s="724">
        <v>200</v>
      </c>
    </row>
    <row r="40" spans="5:70">
      <c r="E40" s="10">
        <v>3</v>
      </c>
      <c r="F40" s="695">
        <v>0</v>
      </c>
      <c r="G40" s="695">
        <v>0</v>
      </c>
      <c r="H40" s="695">
        <v>0</v>
      </c>
      <c r="I40" s="695">
        <v>0</v>
      </c>
      <c r="J40" s="695">
        <v>0</v>
      </c>
      <c r="K40" s="695">
        <v>0</v>
      </c>
      <c r="L40" s="695">
        <v>0</v>
      </c>
      <c r="M40" s="695">
        <v>0</v>
      </c>
      <c r="N40" s="695">
        <v>0</v>
      </c>
      <c r="O40" s="695">
        <v>0</v>
      </c>
      <c r="P40" s="697">
        <v>0</v>
      </c>
      <c r="Q40" s="19"/>
      <c r="R40" s="10">
        <v>3</v>
      </c>
      <c r="S40" s="697">
        <v>0</v>
      </c>
      <c r="T40" s="695">
        <v>0</v>
      </c>
      <c r="U40" s="695">
        <v>0</v>
      </c>
      <c r="V40" s="695">
        <v>0</v>
      </c>
      <c r="W40" s="695">
        <v>0</v>
      </c>
      <c r="X40" s="695">
        <v>0</v>
      </c>
      <c r="Y40" s="305">
        <v>0</v>
      </c>
      <c r="Z40" s="695">
        <v>0</v>
      </c>
      <c r="AA40" s="305">
        <v>0</v>
      </c>
      <c r="AB40" s="305">
        <v>0</v>
      </c>
      <c r="AC40" s="695">
        <v>0</v>
      </c>
      <c r="AD40" s="695">
        <v>0</v>
      </c>
      <c r="AE40" s="695">
        <v>0</v>
      </c>
      <c r="AF40" s="695">
        <v>0</v>
      </c>
      <c r="AG40" s="697">
        <v>0</v>
      </c>
      <c r="AH40" s="19"/>
      <c r="AI40" s="667">
        <v>3</v>
      </c>
      <c r="AJ40" s="719">
        <v>4800</v>
      </c>
      <c r="AK40" s="714">
        <v>300</v>
      </c>
      <c r="AL40" s="714">
        <v>1200</v>
      </c>
      <c r="AM40" s="714">
        <v>1200</v>
      </c>
      <c r="AN40" s="714">
        <v>1200</v>
      </c>
      <c r="AO40" s="714">
        <v>400</v>
      </c>
      <c r="AP40" s="714">
        <v>300</v>
      </c>
      <c r="AQ40" s="714">
        <v>100</v>
      </c>
      <c r="AR40" s="714">
        <v>0</v>
      </c>
      <c r="AS40" s="714">
        <v>0</v>
      </c>
      <c r="AT40" s="714">
        <v>0</v>
      </c>
      <c r="AU40" s="715">
        <v>0</v>
      </c>
      <c r="AV40" s="19"/>
      <c r="AW40" s="662" t="s">
        <v>361</v>
      </c>
      <c r="AX40" s="663" t="s">
        <v>388</v>
      </c>
      <c r="AY40" s="663" t="s">
        <v>367</v>
      </c>
      <c r="AZ40" s="724">
        <v>46900</v>
      </c>
      <c r="BA40" s="724">
        <v>25500</v>
      </c>
      <c r="BB40" s="724">
        <v>12300</v>
      </c>
      <c r="BC40" s="724">
        <v>5800</v>
      </c>
      <c r="BD40" s="724">
        <v>2500</v>
      </c>
      <c r="BE40" s="724">
        <v>600</v>
      </c>
      <c r="BF40" s="724">
        <v>100</v>
      </c>
      <c r="BG40" s="725">
        <v>0</v>
      </c>
      <c r="BH40" s="19"/>
      <c r="BI40" s="668" t="s">
        <v>388</v>
      </c>
      <c r="BJ40" s="669" t="s">
        <v>364</v>
      </c>
      <c r="BK40" s="724">
        <v>30100</v>
      </c>
      <c r="BL40" s="724">
        <v>26000</v>
      </c>
      <c r="BM40" s="724">
        <v>2800</v>
      </c>
      <c r="BN40" s="724">
        <v>900</v>
      </c>
      <c r="BO40" s="724">
        <v>200</v>
      </c>
      <c r="BP40" s="724">
        <v>100</v>
      </c>
      <c r="BQ40" s="724">
        <v>0</v>
      </c>
      <c r="BR40" s="728" t="str">
        <v>0</v>
      </c>
    </row>
    <row r="41" spans="5:70">
      <c r="E41" s="10">
        <v>4</v>
      </c>
      <c r="F41" s="695">
        <v>0</v>
      </c>
      <c r="G41" s="695">
        <v>0</v>
      </c>
      <c r="H41" s="695">
        <v>0</v>
      </c>
      <c r="I41" s="695">
        <v>0</v>
      </c>
      <c r="J41" s="695">
        <v>0</v>
      </c>
      <c r="K41" s="695">
        <v>0</v>
      </c>
      <c r="L41" s="695">
        <v>0</v>
      </c>
      <c r="M41" s="695">
        <v>0</v>
      </c>
      <c r="N41" s="695">
        <v>0</v>
      </c>
      <c r="O41" s="695">
        <v>0</v>
      </c>
      <c r="P41" s="697">
        <v>0</v>
      </c>
      <c r="Q41" s="19"/>
      <c r="R41" s="10">
        <v>4</v>
      </c>
      <c r="S41" s="697">
        <v>0</v>
      </c>
      <c r="T41" s="695">
        <v>0</v>
      </c>
      <c r="U41" s="695">
        <v>0</v>
      </c>
      <c r="V41" s="695">
        <v>0</v>
      </c>
      <c r="W41" s="695">
        <v>0</v>
      </c>
      <c r="X41" s="695">
        <v>0</v>
      </c>
      <c r="Y41" s="305">
        <v>0</v>
      </c>
      <c r="Z41" s="695">
        <v>0</v>
      </c>
      <c r="AA41" s="305">
        <v>0</v>
      </c>
      <c r="AB41" s="305">
        <v>0</v>
      </c>
      <c r="AC41" s="695">
        <v>0</v>
      </c>
      <c r="AD41" s="695">
        <v>0</v>
      </c>
      <c r="AE41" s="695">
        <v>0</v>
      </c>
      <c r="AF41" s="695">
        <v>0</v>
      </c>
      <c r="AG41" s="697">
        <v>0</v>
      </c>
      <c r="AH41" s="19"/>
      <c r="AI41" s="667">
        <v>4</v>
      </c>
      <c r="AJ41" s="719">
        <v>3800</v>
      </c>
      <c r="AK41" s="714">
        <v>200</v>
      </c>
      <c r="AL41" s="714">
        <v>500</v>
      </c>
      <c r="AM41" s="714">
        <v>1000</v>
      </c>
      <c r="AN41" s="714">
        <v>900</v>
      </c>
      <c r="AO41" s="714">
        <v>700</v>
      </c>
      <c r="AP41" s="714">
        <v>300</v>
      </c>
      <c r="AQ41" s="714">
        <v>100</v>
      </c>
      <c r="AR41" s="714">
        <v>0</v>
      </c>
      <c r="AS41" s="714">
        <v>0</v>
      </c>
      <c r="AT41" s="714">
        <v>0</v>
      </c>
      <c r="AU41" s="715">
        <v>200</v>
      </c>
      <c r="AV41" s="19"/>
      <c r="AW41" s="662" t="s">
        <v>361</v>
      </c>
      <c r="AX41" s="663" t="s">
        <v>388</v>
      </c>
      <c r="AY41" s="663" t="s">
        <v>369</v>
      </c>
      <c r="AZ41" s="724">
        <v>42700</v>
      </c>
      <c r="BA41" s="724">
        <v>20600</v>
      </c>
      <c r="BB41" s="724">
        <v>10600</v>
      </c>
      <c r="BC41" s="724">
        <v>6400</v>
      </c>
      <c r="BD41" s="724">
        <v>3900</v>
      </c>
      <c r="BE41" s="724">
        <v>900</v>
      </c>
      <c r="BF41" s="724">
        <v>200</v>
      </c>
      <c r="BG41" s="725">
        <v>100</v>
      </c>
      <c r="BH41" s="19"/>
      <c r="BI41" s="668" t="s">
        <v>388</v>
      </c>
      <c r="BJ41" s="669" t="s">
        <v>366</v>
      </c>
      <c r="BK41" s="724">
        <v>21900</v>
      </c>
      <c r="BL41" s="724">
        <v>16400</v>
      </c>
      <c r="BM41" s="724">
        <v>3900</v>
      </c>
      <c r="BN41" s="724">
        <v>1100</v>
      </c>
      <c r="BO41" s="724">
        <v>500</v>
      </c>
      <c r="BP41" s="724">
        <v>0</v>
      </c>
      <c r="BQ41" s="724">
        <v>0</v>
      </c>
      <c r="BR41" s="724">
        <v>0</v>
      </c>
    </row>
    <row r="42" spans="5:70">
      <c r="E42" s="10">
        <v>5</v>
      </c>
      <c r="F42" s="695">
        <v>0</v>
      </c>
      <c r="G42" s="695">
        <v>0</v>
      </c>
      <c r="H42" s="695">
        <v>0</v>
      </c>
      <c r="I42" s="695">
        <v>0</v>
      </c>
      <c r="J42" s="695">
        <v>0</v>
      </c>
      <c r="K42" s="695">
        <v>0</v>
      </c>
      <c r="L42" s="695">
        <v>0</v>
      </c>
      <c r="M42" s="695">
        <v>0</v>
      </c>
      <c r="N42" s="695">
        <v>0</v>
      </c>
      <c r="O42" s="695">
        <v>0</v>
      </c>
      <c r="P42" s="697">
        <v>0</v>
      </c>
      <c r="Q42" s="19"/>
      <c r="R42" s="10">
        <v>5</v>
      </c>
      <c r="S42" s="697">
        <v>0</v>
      </c>
      <c r="T42" s="695">
        <v>0</v>
      </c>
      <c r="U42" s="695">
        <v>0</v>
      </c>
      <c r="V42" s="695">
        <v>0</v>
      </c>
      <c r="W42" s="695">
        <v>0</v>
      </c>
      <c r="X42" s="695">
        <v>0</v>
      </c>
      <c r="Y42" s="305">
        <v>0</v>
      </c>
      <c r="Z42" s="695">
        <v>0</v>
      </c>
      <c r="AA42" s="305">
        <v>0</v>
      </c>
      <c r="AB42" s="305">
        <v>0</v>
      </c>
      <c r="AC42" s="695">
        <v>0</v>
      </c>
      <c r="AD42" s="695">
        <v>0</v>
      </c>
      <c r="AE42" s="695">
        <v>0</v>
      </c>
      <c r="AF42" s="695">
        <v>0</v>
      </c>
      <c r="AG42" s="697">
        <v>0</v>
      </c>
      <c r="AH42" s="19"/>
      <c r="AI42" s="667">
        <v>5</v>
      </c>
      <c r="AJ42" s="719">
        <v>900</v>
      </c>
      <c r="AK42" s="714">
        <v>0</v>
      </c>
      <c r="AL42" s="714">
        <v>100</v>
      </c>
      <c r="AM42" s="714">
        <v>300</v>
      </c>
      <c r="AN42" s="714">
        <v>300</v>
      </c>
      <c r="AO42" s="714">
        <v>100</v>
      </c>
      <c r="AP42" s="714">
        <v>100</v>
      </c>
      <c r="AQ42" s="714">
        <v>0</v>
      </c>
      <c r="AR42" s="714">
        <v>0</v>
      </c>
      <c r="AS42" s="714">
        <v>0</v>
      </c>
      <c r="AT42" s="714">
        <v>0</v>
      </c>
      <c r="AU42" s="715">
        <v>0</v>
      </c>
      <c r="AV42" s="19"/>
      <c r="AW42" s="662" t="s">
        <v>361</v>
      </c>
      <c r="AX42" s="663" t="s">
        <v>388</v>
      </c>
      <c r="AY42" s="663" t="s">
        <v>371</v>
      </c>
      <c r="AZ42" s="724">
        <v>34500</v>
      </c>
      <c r="BA42" s="724">
        <v>15800</v>
      </c>
      <c r="BB42" s="724">
        <v>7700</v>
      </c>
      <c r="BC42" s="724">
        <v>5900</v>
      </c>
      <c r="BD42" s="724">
        <v>4200</v>
      </c>
      <c r="BE42" s="724">
        <v>700</v>
      </c>
      <c r="BF42" s="724">
        <v>200</v>
      </c>
      <c r="BG42" s="725">
        <v>100</v>
      </c>
      <c r="BH42" s="19"/>
      <c r="BI42" s="668" t="s">
        <v>388</v>
      </c>
      <c r="BJ42" s="669" t="s">
        <v>368</v>
      </c>
      <c r="BK42" s="724">
        <v>22700</v>
      </c>
      <c r="BL42" s="724">
        <v>15500</v>
      </c>
      <c r="BM42" s="724">
        <v>5100</v>
      </c>
      <c r="BN42" s="724">
        <v>1400</v>
      </c>
      <c r="BO42" s="724">
        <v>500</v>
      </c>
      <c r="BP42" s="724">
        <v>200</v>
      </c>
      <c r="BQ42" s="724">
        <v>0</v>
      </c>
      <c r="BR42" s="724">
        <v>0</v>
      </c>
    </row>
    <row r="43" spans="5:70">
      <c r="E43" s="10">
        <v>6</v>
      </c>
      <c r="F43" s="695">
        <v>0</v>
      </c>
      <c r="G43" s="695">
        <v>0</v>
      </c>
      <c r="H43" s="695">
        <v>0</v>
      </c>
      <c r="I43" s="695">
        <v>0</v>
      </c>
      <c r="J43" s="695">
        <v>0</v>
      </c>
      <c r="K43" s="695">
        <v>0</v>
      </c>
      <c r="L43" s="695">
        <v>0</v>
      </c>
      <c r="M43" s="695">
        <v>0</v>
      </c>
      <c r="N43" s="695">
        <v>0</v>
      </c>
      <c r="O43" s="695">
        <v>0</v>
      </c>
      <c r="P43" s="697">
        <v>0</v>
      </c>
      <c r="Q43" s="19"/>
      <c r="R43" s="10">
        <v>6</v>
      </c>
      <c r="S43" s="697">
        <v>0</v>
      </c>
      <c r="T43" s="695">
        <v>0</v>
      </c>
      <c r="U43" s="695">
        <v>0</v>
      </c>
      <c r="V43" s="695">
        <v>0</v>
      </c>
      <c r="W43" s="695">
        <v>0</v>
      </c>
      <c r="X43" s="695">
        <v>0</v>
      </c>
      <c r="Y43" s="305">
        <v>0</v>
      </c>
      <c r="Z43" s="695">
        <v>0</v>
      </c>
      <c r="AA43" s="305">
        <v>0</v>
      </c>
      <c r="AB43" s="305">
        <v>0</v>
      </c>
      <c r="AC43" s="695">
        <v>0</v>
      </c>
      <c r="AD43" s="695">
        <v>0</v>
      </c>
      <c r="AE43" s="695">
        <v>0</v>
      </c>
      <c r="AF43" s="695">
        <v>0</v>
      </c>
      <c r="AG43" s="697">
        <v>0</v>
      </c>
      <c r="AH43" s="19"/>
      <c r="AI43" s="667">
        <v>6</v>
      </c>
      <c r="AJ43" s="719">
        <v>200</v>
      </c>
      <c r="AK43" s="714">
        <v>0</v>
      </c>
      <c r="AL43" s="714">
        <v>0</v>
      </c>
      <c r="AM43" s="714">
        <v>100</v>
      </c>
      <c r="AN43" s="714">
        <v>0</v>
      </c>
      <c r="AO43" s="714">
        <v>100</v>
      </c>
      <c r="AP43" s="714">
        <v>0</v>
      </c>
      <c r="AQ43" s="714">
        <v>0</v>
      </c>
      <c r="AR43" s="714">
        <v>0</v>
      </c>
      <c r="AS43" s="714">
        <v>0</v>
      </c>
      <c r="AT43" s="714">
        <v>0</v>
      </c>
      <c r="AU43" s="715">
        <v>0</v>
      </c>
      <c r="AV43" s="19"/>
      <c r="AW43" s="662" t="s">
        <v>361</v>
      </c>
      <c r="AX43" s="663" t="s">
        <v>388</v>
      </c>
      <c r="AY43" s="663" t="s">
        <v>373</v>
      </c>
      <c r="AZ43" s="724">
        <v>37900</v>
      </c>
      <c r="BA43" s="724">
        <v>14000</v>
      </c>
      <c r="BB43" s="724">
        <v>9800</v>
      </c>
      <c r="BC43" s="724">
        <v>7100</v>
      </c>
      <c r="BD43" s="724">
        <v>5300</v>
      </c>
      <c r="BE43" s="724">
        <v>1400</v>
      </c>
      <c r="BF43" s="724">
        <v>100</v>
      </c>
      <c r="BG43" s="725">
        <v>100</v>
      </c>
      <c r="BH43" s="19"/>
      <c r="BI43" s="668" t="s">
        <v>388</v>
      </c>
      <c r="BJ43" s="669" t="s">
        <v>370</v>
      </c>
      <c r="BK43" s="724">
        <v>50300</v>
      </c>
      <c r="BL43" s="724">
        <v>34700</v>
      </c>
      <c r="BM43" s="724">
        <v>10400</v>
      </c>
      <c r="BN43" s="724">
        <v>3300</v>
      </c>
      <c r="BO43" s="724">
        <v>1500</v>
      </c>
      <c r="BP43" s="724">
        <v>300</v>
      </c>
      <c r="BQ43" s="724">
        <v>0</v>
      </c>
      <c r="BR43" s="724">
        <v>100</v>
      </c>
    </row>
    <row r="44" spans="5:70" ht="19.5" thickBot="1">
      <c r="E44" s="670" t="s">
        <v>359</v>
      </c>
      <c r="F44" s="698">
        <v>0</v>
      </c>
      <c r="G44" s="698">
        <v>0</v>
      </c>
      <c r="H44" s="698">
        <v>0</v>
      </c>
      <c r="I44" s="698">
        <v>0</v>
      </c>
      <c r="J44" s="698">
        <v>0</v>
      </c>
      <c r="K44" s="698">
        <v>0</v>
      </c>
      <c r="L44" s="698">
        <v>0</v>
      </c>
      <c r="M44" s="698">
        <v>0</v>
      </c>
      <c r="N44" s="698">
        <v>0</v>
      </c>
      <c r="O44" s="698">
        <v>0</v>
      </c>
      <c r="P44" s="699">
        <v>0</v>
      </c>
      <c r="Q44" s="19"/>
      <c r="R44" s="670" t="s">
        <v>359</v>
      </c>
      <c r="S44" s="699">
        <v>0</v>
      </c>
      <c r="T44" s="698">
        <v>0</v>
      </c>
      <c r="U44" s="698">
        <v>0</v>
      </c>
      <c r="V44" s="698">
        <v>0</v>
      </c>
      <c r="W44" s="698">
        <v>0</v>
      </c>
      <c r="X44" s="698">
        <v>0</v>
      </c>
      <c r="Y44" s="711">
        <v>0</v>
      </c>
      <c r="Z44" s="698">
        <v>0</v>
      </c>
      <c r="AA44" s="711">
        <v>0</v>
      </c>
      <c r="AB44" s="711">
        <v>0</v>
      </c>
      <c r="AC44" s="698">
        <v>0</v>
      </c>
      <c r="AD44" s="698">
        <v>0</v>
      </c>
      <c r="AE44" s="698">
        <v>0</v>
      </c>
      <c r="AF44" s="698">
        <v>0</v>
      </c>
      <c r="AG44" s="699">
        <v>0</v>
      </c>
      <c r="AH44" s="19"/>
      <c r="AI44" s="667" t="s">
        <v>359</v>
      </c>
      <c r="AJ44" s="720">
        <v>0</v>
      </c>
      <c r="AK44" s="716">
        <v>0</v>
      </c>
      <c r="AL44" s="716">
        <v>0</v>
      </c>
      <c r="AM44" s="716">
        <v>0</v>
      </c>
      <c r="AN44" s="716">
        <v>0</v>
      </c>
      <c r="AO44" s="716">
        <v>0</v>
      </c>
      <c r="AP44" s="716">
        <v>0</v>
      </c>
      <c r="AQ44" s="716">
        <v>0</v>
      </c>
      <c r="AR44" s="716">
        <v>0</v>
      </c>
      <c r="AS44" s="716">
        <v>0</v>
      </c>
      <c r="AT44" s="716">
        <v>0</v>
      </c>
      <c r="AU44" s="717">
        <v>0</v>
      </c>
      <c r="AV44" s="19"/>
      <c r="AW44" s="662" t="s">
        <v>361</v>
      </c>
      <c r="AX44" s="663" t="s">
        <v>388</v>
      </c>
      <c r="AY44" s="663" t="s">
        <v>375</v>
      </c>
      <c r="AZ44" s="724">
        <v>21400</v>
      </c>
      <c r="BA44" s="724">
        <v>7100</v>
      </c>
      <c r="BB44" s="724">
        <v>6100</v>
      </c>
      <c r="BC44" s="724">
        <v>4200</v>
      </c>
      <c r="BD44" s="724">
        <v>3100</v>
      </c>
      <c r="BE44" s="724">
        <v>800</v>
      </c>
      <c r="BF44" s="724">
        <v>100</v>
      </c>
      <c r="BG44" s="725">
        <v>0</v>
      </c>
      <c r="BH44" s="19"/>
      <c r="BI44" s="668" t="s">
        <v>388</v>
      </c>
      <c r="BJ44" s="669" t="s">
        <v>372</v>
      </c>
      <c r="BK44" s="724">
        <v>49500</v>
      </c>
      <c r="BL44" s="724">
        <v>31100</v>
      </c>
      <c r="BM44" s="724">
        <v>10600</v>
      </c>
      <c r="BN44" s="724">
        <v>4700</v>
      </c>
      <c r="BO44" s="724">
        <v>2500</v>
      </c>
      <c r="BP44" s="724">
        <v>500</v>
      </c>
      <c r="BQ44" s="724">
        <v>0</v>
      </c>
      <c r="BR44" s="724">
        <v>100</v>
      </c>
    </row>
    <row r="45" spans="5:70" ht="19.5" thickTop="1">
      <c r="E45" s="331" t="s">
        <v>45</v>
      </c>
      <c r="F45" s="695">
        <v>0</v>
      </c>
      <c r="G45" s="695">
        <v>0</v>
      </c>
      <c r="H45" s="695">
        <v>0</v>
      </c>
      <c r="I45" s="695">
        <v>0</v>
      </c>
      <c r="J45" s="695">
        <v>0</v>
      </c>
      <c r="K45" s="695">
        <v>0</v>
      </c>
      <c r="L45" s="695">
        <v>0</v>
      </c>
      <c r="M45" s="695">
        <v>0</v>
      </c>
      <c r="N45" s="695">
        <v>0</v>
      </c>
      <c r="O45" s="695">
        <v>0</v>
      </c>
      <c r="P45" s="697">
        <v>0</v>
      </c>
      <c r="Q45" s="19"/>
      <c r="R45" s="331" t="s">
        <v>44</v>
      </c>
      <c r="S45" s="697">
        <v>0</v>
      </c>
      <c r="T45" s="695">
        <v>0</v>
      </c>
      <c r="U45" s="695">
        <v>0</v>
      </c>
      <c r="V45" s="695">
        <v>0</v>
      </c>
      <c r="W45" s="695">
        <v>0</v>
      </c>
      <c r="X45" s="695">
        <v>0</v>
      </c>
      <c r="Y45" s="305">
        <v>0</v>
      </c>
      <c r="Z45" s="695">
        <v>0</v>
      </c>
      <c r="AA45" s="305">
        <v>0</v>
      </c>
      <c r="AB45" s="305">
        <v>0</v>
      </c>
      <c r="AC45" s="695">
        <v>0</v>
      </c>
      <c r="AD45" s="695">
        <v>0</v>
      </c>
      <c r="AE45" s="695">
        <v>0</v>
      </c>
      <c r="AF45" s="695">
        <v>0</v>
      </c>
      <c r="AG45" s="697">
        <v>0</v>
      </c>
      <c r="AH45" s="19"/>
      <c r="AI45" s="679" t="s">
        <v>389</v>
      </c>
      <c r="AJ45" s="721">
        <v>5200</v>
      </c>
      <c r="AK45" s="721">
        <v>200</v>
      </c>
      <c r="AL45" s="721">
        <v>900</v>
      </c>
      <c r="AM45" s="721">
        <v>1300</v>
      </c>
      <c r="AN45" s="721">
        <v>900</v>
      </c>
      <c r="AO45" s="721">
        <v>600</v>
      </c>
      <c r="AP45" s="721">
        <v>600</v>
      </c>
      <c r="AQ45" s="721">
        <v>300</v>
      </c>
      <c r="AR45" s="721">
        <v>100</v>
      </c>
      <c r="AS45" s="721">
        <v>100</v>
      </c>
      <c r="AT45" s="721">
        <v>0</v>
      </c>
      <c r="AU45" s="713">
        <v>200</v>
      </c>
      <c r="AV45" s="19"/>
      <c r="AW45" s="662" t="s">
        <v>361</v>
      </c>
      <c r="AX45" s="663" t="s">
        <v>388</v>
      </c>
      <c r="AY45" s="663" t="s">
        <v>378</v>
      </c>
      <c r="AZ45" s="724">
        <v>7200</v>
      </c>
      <c r="BA45" s="724">
        <v>2600</v>
      </c>
      <c r="BB45" s="724">
        <v>2200</v>
      </c>
      <c r="BC45" s="724">
        <v>1300</v>
      </c>
      <c r="BD45" s="724">
        <v>800</v>
      </c>
      <c r="BE45" s="724">
        <v>200</v>
      </c>
      <c r="BF45" s="724">
        <v>100</v>
      </c>
      <c r="BG45" s="725">
        <v>100</v>
      </c>
      <c r="BH45" s="19"/>
      <c r="BI45" s="668" t="s">
        <v>388</v>
      </c>
      <c r="BJ45" s="669" t="s">
        <v>374</v>
      </c>
      <c r="BK45" s="724">
        <v>39800</v>
      </c>
      <c r="BL45" s="724">
        <v>22500</v>
      </c>
      <c r="BM45" s="724">
        <v>8900</v>
      </c>
      <c r="BN45" s="724">
        <v>5100</v>
      </c>
      <c r="BO45" s="724">
        <v>2600</v>
      </c>
      <c r="BP45" s="724">
        <v>500</v>
      </c>
      <c r="BQ45" s="724">
        <v>200</v>
      </c>
      <c r="BR45" s="724">
        <v>0</v>
      </c>
    </row>
    <row r="46" spans="5:70" ht="19.5" thickBot="1">
      <c r="E46" s="10" t="s">
        <v>353</v>
      </c>
      <c r="F46" s="695">
        <v>0</v>
      </c>
      <c r="G46" s="695">
        <v>0</v>
      </c>
      <c r="H46" s="695">
        <v>0</v>
      </c>
      <c r="I46" s="695">
        <v>0</v>
      </c>
      <c r="J46" s="695">
        <v>0</v>
      </c>
      <c r="K46" s="695">
        <v>0</v>
      </c>
      <c r="L46" s="695">
        <v>0</v>
      </c>
      <c r="M46" s="695">
        <v>0</v>
      </c>
      <c r="N46" s="695">
        <v>0</v>
      </c>
      <c r="O46" s="695">
        <v>0</v>
      </c>
      <c r="P46" s="697">
        <v>0</v>
      </c>
      <c r="Q46" s="19"/>
      <c r="R46" s="10" t="s">
        <v>353</v>
      </c>
      <c r="S46" s="697">
        <v>0</v>
      </c>
      <c r="T46" s="695">
        <v>0</v>
      </c>
      <c r="U46" s="695">
        <v>0</v>
      </c>
      <c r="V46" s="695">
        <v>0</v>
      </c>
      <c r="W46" s="695">
        <v>0</v>
      </c>
      <c r="X46" s="695">
        <v>0</v>
      </c>
      <c r="Y46" s="305">
        <v>0</v>
      </c>
      <c r="Z46" s="695">
        <v>0</v>
      </c>
      <c r="AA46" s="305">
        <v>0</v>
      </c>
      <c r="AB46" s="305">
        <v>0</v>
      </c>
      <c r="AC46" s="695">
        <v>0</v>
      </c>
      <c r="AD46" s="695">
        <v>0</v>
      </c>
      <c r="AE46" s="695">
        <v>0</v>
      </c>
      <c r="AF46" s="695">
        <v>0</v>
      </c>
      <c r="AG46" s="697">
        <v>0</v>
      </c>
      <c r="AH46" s="19"/>
      <c r="AI46" s="680" t="s">
        <v>390</v>
      </c>
      <c r="AJ46" s="719"/>
      <c r="AK46" s="714"/>
      <c r="AL46" s="714"/>
      <c r="AM46" s="714"/>
      <c r="AN46" s="714"/>
      <c r="AO46" s="714"/>
      <c r="AP46" s="714"/>
      <c r="AQ46" s="714"/>
      <c r="AR46" s="714"/>
      <c r="AS46" s="714"/>
      <c r="AT46" s="714"/>
      <c r="AU46" s="715"/>
      <c r="AV46" s="19"/>
      <c r="AW46" s="662" t="s">
        <v>361</v>
      </c>
      <c r="AX46" s="663" t="s">
        <v>388</v>
      </c>
      <c r="AY46" s="663" t="s">
        <v>380</v>
      </c>
      <c r="AZ46" s="724">
        <v>900</v>
      </c>
      <c r="BA46" s="724">
        <v>300</v>
      </c>
      <c r="BB46" s="724">
        <v>200</v>
      </c>
      <c r="BC46" s="724">
        <v>100</v>
      </c>
      <c r="BD46" s="724">
        <v>100</v>
      </c>
      <c r="BE46" s="724">
        <v>100</v>
      </c>
      <c r="BF46" s="724">
        <v>0</v>
      </c>
      <c r="BG46" s="725">
        <v>0</v>
      </c>
      <c r="BH46" s="19"/>
      <c r="BI46" s="668" t="s">
        <v>388</v>
      </c>
      <c r="BJ46" s="669" t="s">
        <v>376</v>
      </c>
      <c r="BK46" s="724">
        <v>51900</v>
      </c>
      <c r="BL46" s="724">
        <v>24100</v>
      </c>
      <c r="BM46" s="724">
        <v>14800</v>
      </c>
      <c r="BN46" s="724">
        <v>7800</v>
      </c>
      <c r="BO46" s="724">
        <v>4000</v>
      </c>
      <c r="BP46" s="724">
        <v>1000</v>
      </c>
      <c r="BQ46" s="724">
        <v>200</v>
      </c>
      <c r="BR46" s="724">
        <v>0</v>
      </c>
    </row>
    <row r="47" spans="5:70" ht="19.5" thickTop="1">
      <c r="E47" s="10">
        <v>2</v>
      </c>
      <c r="F47" s="695">
        <v>0</v>
      </c>
      <c r="G47" s="695">
        <v>0</v>
      </c>
      <c r="H47" s="695">
        <v>0</v>
      </c>
      <c r="I47" s="695">
        <v>0</v>
      </c>
      <c r="J47" s="695">
        <v>0</v>
      </c>
      <c r="K47" s="695">
        <v>0</v>
      </c>
      <c r="L47" s="695">
        <v>0</v>
      </c>
      <c r="M47" s="695">
        <v>0</v>
      </c>
      <c r="N47" s="695">
        <v>0</v>
      </c>
      <c r="O47" s="695">
        <v>0</v>
      </c>
      <c r="P47" s="697">
        <v>0</v>
      </c>
      <c r="Q47" s="19"/>
      <c r="R47" s="10">
        <v>2</v>
      </c>
      <c r="S47" s="697">
        <v>0</v>
      </c>
      <c r="T47" s="695">
        <v>0</v>
      </c>
      <c r="U47" s="695">
        <v>0</v>
      </c>
      <c r="V47" s="695">
        <v>0</v>
      </c>
      <c r="W47" s="695">
        <v>0</v>
      </c>
      <c r="X47" s="695">
        <v>0</v>
      </c>
      <c r="Y47" s="305">
        <v>0</v>
      </c>
      <c r="Z47" s="695">
        <v>0</v>
      </c>
      <c r="AA47" s="305">
        <v>0</v>
      </c>
      <c r="AB47" s="305">
        <v>0</v>
      </c>
      <c r="AC47" s="695">
        <v>0</v>
      </c>
      <c r="AD47" s="695">
        <v>0</v>
      </c>
      <c r="AE47" s="695">
        <v>0</v>
      </c>
      <c r="AF47" s="695">
        <v>0</v>
      </c>
      <c r="AG47" s="697">
        <v>0</v>
      </c>
      <c r="AH47" s="19"/>
      <c r="AI47" s="677" t="s">
        <v>353</v>
      </c>
      <c r="AJ47" s="719">
        <f t="array" ref="AJ47:AU77">'[1]011_13_統計データ_世帯'!$AL$172:$AW$202</f>
        <v>1700</v>
      </c>
      <c r="AK47" s="714">
        <v>100</v>
      </c>
      <c r="AL47" s="714">
        <v>500</v>
      </c>
      <c r="AM47" s="714">
        <v>700</v>
      </c>
      <c r="AN47" s="714">
        <v>100</v>
      </c>
      <c r="AO47" s="714">
        <v>100</v>
      </c>
      <c r="AP47" s="714">
        <v>100</v>
      </c>
      <c r="AQ47" s="714">
        <v>0</v>
      </c>
      <c r="AR47" s="714">
        <v>0</v>
      </c>
      <c r="AS47" s="714">
        <v>0</v>
      </c>
      <c r="AT47" s="714">
        <v>0</v>
      </c>
      <c r="AU47" s="715">
        <v>100</v>
      </c>
      <c r="AV47" s="19"/>
      <c r="AW47" s="662" t="s">
        <v>361</v>
      </c>
      <c r="AX47" s="663" t="s">
        <v>388</v>
      </c>
      <c r="AY47" s="663" t="s">
        <v>382</v>
      </c>
      <c r="AZ47" s="724">
        <v>500</v>
      </c>
      <c r="BA47" s="724">
        <v>200</v>
      </c>
      <c r="BB47" s="724">
        <v>100</v>
      </c>
      <c r="BC47" s="724">
        <v>100</v>
      </c>
      <c r="BD47" s="724">
        <v>100</v>
      </c>
      <c r="BE47" s="724">
        <v>0</v>
      </c>
      <c r="BF47" s="724">
        <v>0</v>
      </c>
      <c r="BG47" s="725">
        <v>0</v>
      </c>
      <c r="BH47" s="19"/>
      <c r="BI47" s="668" t="s">
        <v>388</v>
      </c>
      <c r="BJ47" s="669" t="s">
        <v>379</v>
      </c>
      <c r="BK47" s="724">
        <v>30200</v>
      </c>
      <c r="BL47" s="724">
        <v>12600</v>
      </c>
      <c r="BM47" s="724">
        <v>8600</v>
      </c>
      <c r="BN47" s="724">
        <v>5000</v>
      </c>
      <c r="BO47" s="724">
        <v>3300</v>
      </c>
      <c r="BP47" s="724">
        <v>500</v>
      </c>
      <c r="BQ47" s="728">
        <v>0</v>
      </c>
      <c r="BR47" s="728">
        <v>0</v>
      </c>
    </row>
    <row r="48" spans="5:70">
      <c r="E48" s="10">
        <v>3</v>
      </c>
      <c r="F48" s="695">
        <v>0</v>
      </c>
      <c r="G48" s="695">
        <v>0</v>
      </c>
      <c r="H48" s="695">
        <v>0</v>
      </c>
      <c r="I48" s="695">
        <v>0</v>
      </c>
      <c r="J48" s="695">
        <v>0</v>
      </c>
      <c r="K48" s="695">
        <v>0</v>
      </c>
      <c r="L48" s="695">
        <v>0</v>
      </c>
      <c r="M48" s="695">
        <v>0</v>
      </c>
      <c r="N48" s="695">
        <v>0</v>
      </c>
      <c r="O48" s="695">
        <v>0</v>
      </c>
      <c r="P48" s="697">
        <v>0</v>
      </c>
      <c r="Q48" s="19"/>
      <c r="R48" s="10">
        <v>3</v>
      </c>
      <c r="S48" s="697">
        <v>0</v>
      </c>
      <c r="T48" s="695">
        <v>0</v>
      </c>
      <c r="U48" s="695">
        <v>0</v>
      </c>
      <c r="V48" s="695">
        <v>0</v>
      </c>
      <c r="W48" s="695">
        <v>0</v>
      </c>
      <c r="X48" s="695">
        <v>0</v>
      </c>
      <c r="Y48" s="305">
        <v>0</v>
      </c>
      <c r="Z48" s="695">
        <v>0</v>
      </c>
      <c r="AA48" s="305">
        <v>0</v>
      </c>
      <c r="AB48" s="305">
        <v>0</v>
      </c>
      <c r="AC48" s="695">
        <v>0</v>
      </c>
      <c r="AD48" s="695">
        <v>0</v>
      </c>
      <c r="AE48" s="695">
        <v>0</v>
      </c>
      <c r="AF48" s="695">
        <v>0</v>
      </c>
      <c r="AG48" s="697">
        <v>0</v>
      </c>
      <c r="AH48" s="19"/>
      <c r="AI48" s="677">
        <v>2</v>
      </c>
      <c r="AJ48" s="719">
        <v>1800</v>
      </c>
      <c r="AK48" s="714">
        <v>0</v>
      </c>
      <c r="AL48" s="714">
        <v>300</v>
      </c>
      <c r="AM48" s="714">
        <v>500</v>
      </c>
      <c r="AN48" s="714">
        <v>400</v>
      </c>
      <c r="AO48" s="714">
        <v>200</v>
      </c>
      <c r="AP48" s="714">
        <v>200</v>
      </c>
      <c r="AQ48" s="714">
        <v>100</v>
      </c>
      <c r="AR48" s="714">
        <v>0</v>
      </c>
      <c r="AS48" s="714">
        <v>0</v>
      </c>
      <c r="AT48" s="714">
        <v>0</v>
      </c>
      <c r="AU48" s="715">
        <v>0</v>
      </c>
      <c r="AV48" s="19"/>
      <c r="AW48" s="672" t="s">
        <v>361</v>
      </c>
      <c r="AX48" s="673" t="s">
        <v>388</v>
      </c>
      <c r="AY48" s="673" t="s">
        <v>384</v>
      </c>
      <c r="AZ48" s="726">
        <v>29400</v>
      </c>
      <c r="BA48" s="726">
        <v>23300</v>
      </c>
      <c r="BB48" s="726">
        <v>2400</v>
      </c>
      <c r="BC48" s="726">
        <v>2200</v>
      </c>
      <c r="BD48" s="726">
        <v>1300</v>
      </c>
      <c r="BE48" s="726">
        <v>200</v>
      </c>
      <c r="BF48" s="726">
        <v>0</v>
      </c>
      <c r="BG48" s="727">
        <v>0</v>
      </c>
      <c r="BH48" s="19"/>
      <c r="BI48" s="668" t="s">
        <v>388</v>
      </c>
      <c r="BJ48" s="669" t="s">
        <v>381</v>
      </c>
      <c r="BK48" s="724">
        <v>9400</v>
      </c>
      <c r="BL48" s="724">
        <v>3800</v>
      </c>
      <c r="BM48" s="724">
        <v>2500</v>
      </c>
      <c r="BN48" s="724">
        <v>1500</v>
      </c>
      <c r="BO48" s="724">
        <v>1200</v>
      </c>
      <c r="BP48" s="724">
        <v>200</v>
      </c>
      <c r="BQ48" s="724">
        <v>100</v>
      </c>
      <c r="BR48" s="728" t="str">
        <v>0</v>
      </c>
    </row>
    <row r="49" spans="5:70">
      <c r="E49" s="10">
        <v>4</v>
      </c>
      <c r="F49" s="695">
        <v>0</v>
      </c>
      <c r="G49" s="695">
        <v>0</v>
      </c>
      <c r="H49" s="695">
        <v>0</v>
      </c>
      <c r="I49" s="695">
        <v>0</v>
      </c>
      <c r="J49" s="695">
        <v>0</v>
      </c>
      <c r="K49" s="695">
        <v>0</v>
      </c>
      <c r="L49" s="695">
        <v>0</v>
      </c>
      <c r="M49" s="695">
        <v>0</v>
      </c>
      <c r="N49" s="695">
        <v>0</v>
      </c>
      <c r="O49" s="695">
        <v>0</v>
      </c>
      <c r="P49" s="697">
        <v>0</v>
      </c>
      <c r="Q49" s="19"/>
      <c r="R49" s="10">
        <v>4</v>
      </c>
      <c r="S49" s="697">
        <v>0</v>
      </c>
      <c r="T49" s="695">
        <v>0</v>
      </c>
      <c r="U49" s="695">
        <v>0</v>
      </c>
      <c r="V49" s="695">
        <v>0</v>
      </c>
      <c r="W49" s="695">
        <v>0</v>
      </c>
      <c r="X49" s="695">
        <v>0</v>
      </c>
      <c r="Y49" s="305">
        <v>0</v>
      </c>
      <c r="Z49" s="695">
        <v>0</v>
      </c>
      <c r="AA49" s="305">
        <v>0</v>
      </c>
      <c r="AB49" s="305">
        <v>0</v>
      </c>
      <c r="AC49" s="695">
        <v>0</v>
      </c>
      <c r="AD49" s="695">
        <v>0</v>
      </c>
      <c r="AE49" s="695">
        <v>0</v>
      </c>
      <c r="AF49" s="695">
        <v>0</v>
      </c>
      <c r="AG49" s="697">
        <v>0</v>
      </c>
      <c r="AH49" s="19"/>
      <c r="AI49" s="677">
        <v>3</v>
      </c>
      <c r="AJ49" s="719">
        <v>1000</v>
      </c>
      <c r="AK49" s="714">
        <v>0</v>
      </c>
      <c r="AL49" s="714">
        <v>100</v>
      </c>
      <c r="AM49" s="714">
        <v>100</v>
      </c>
      <c r="AN49" s="714">
        <v>200</v>
      </c>
      <c r="AO49" s="714">
        <v>200</v>
      </c>
      <c r="AP49" s="714">
        <v>200</v>
      </c>
      <c r="AQ49" s="714">
        <v>100</v>
      </c>
      <c r="AR49" s="714">
        <v>0</v>
      </c>
      <c r="AS49" s="714">
        <v>0</v>
      </c>
      <c r="AT49" s="714">
        <v>0</v>
      </c>
      <c r="AU49" s="715">
        <v>0</v>
      </c>
      <c r="AV49" s="19"/>
      <c r="AW49" s="662" t="s">
        <v>361</v>
      </c>
      <c r="AX49" s="663" t="s">
        <v>391</v>
      </c>
      <c r="AY49" s="664" t="s">
        <v>363</v>
      </c>
      <c r="AZ49" s="722">
        <v>26900</v>
      </c>
      <c r="BA49" s="722">
        <v>10200</v>
      </c>
      <c r="BB49" s="722">
        <v>8600</v>
      </c>
      <c r="BC49" s="722">
        <v>4000</v>
      </c>
      <c r="BD49" s="722">
        <v>3100</v>
      </c>
      <c r="BE49" s="722">
        <v>800</v>
      </c>
      <c r="BF49" s="722">
        <v>100</v>
      </c>
      <c r="BG49" s="723">
        <v>100</v>
      </c>
      <c r="BH49" s="19"/>
      <c r="BI49" s="668" t="s">
        <v>388</v>
      </c>
      <c r="BJ49" s="669" t="s">
        <v>383</v>
      </c>
      <c r="BK49" s="724">
        <v>800</v>
      </c>
      <c r="BL49" s="724">
        <v>300</v>
      </c>
      <c r="BM49" s="724">
        <v>200</v>
      </c>
      <c r="BN49" s="724">
        <v>200</v>
      </c>
      <c r="BO49" s="728">
        <v>100</v>
      </c>
      <c r="BP49" s="724">
        <v>0</v>
      </c>
      <c r="BQ49" s="728" t="str">
        <v>0</v>
      </c>
      <c r="BR49" s="728" t="str">
        <v>0</v>
      </c>
    </row>
    <row r="50" spans="5:70">
      <c r="E50" s="10">
        <v>5</v>
      </c>
      <c r="F50" s="695">
        <v>0</v>
      </c>
      <c r="G50" s="695">
        <v>0</v>
      </c>
      <c r="H50" s="695">
        <v>0</v>
      </c>
      <c r="I50" s="695">
        <v>0</v>
      </c>
      <c r="J50" s="695">
        <v>0</v>
      </c>
      <c r="K50" s="695">
        <v>0</v>
      </c>
      <c r="L50" s="695">
        <v>0</v>
      </c>
      <c r="M50" s="695">
        <v>0</v>
      </c>
      <c r="N50" s="695">
        <v>0</v>
      </c>
      <c r="O50" s="695">
        <v>0</v>
      </c>
      <c r="P50" s="697">
        <v>0</v>
      </c>
      <c r="Q50" s="19"/>
      <c r="R50" s="10">
        <v>5</v>
      </c>
      <c r="S50" s="697">
        <v>0</v>
      </c>
      <c r="T50" s="695">
        <v>0</v>
      </c>
      <c r="U50" s="695">
        <v>0</v>
      </c>
      <c r="V50" s="695">
        <v>0</v>
      </c>
      <c r="W50" s="695">
        <v>0</v>
      </c>
      <c r="X50" s="695">
        <v>0</v>
      </c>
      <c r="Y50" s="305">
        <v>0</v>
      </c>
      <c r="Z50" s="695">
        <v>0</v>
      </c>
      <c r="AA50" s="305">
        <v>0</v>
      </c>
      <c r="AB50" s="305">
        <v>0</v>
      </c>
      <c r="AC50" s="695">
        <v>0</v>
      </c>
      <c r="AD50" s="695">
        <v>0</v>
      </c>
      <c r="AE50" s="695">
        <v>0</v>
      </c>
      <c r="AF50" s="695">
        <v>0</v>
      </c>
      <c r="AG50" s="697">
        <v>0</v>
      </c>
      <c r="AH50" s="19"/>
      <c r="AI50" s="677">
        <v>4</v>
      </c>
      <c r="AJ50" s="719">
        <v>500</v>
      </c>
      <c r="AK50" s="714">
        <v>0</v>
      </c>
      <c r="AL50" s="714">
        <v>0</v>
      </c>
      <c r="AM50" s="714">
        <v>100</v>
      </c>
      <c r="AN50" s="714">
        <v>100</v>
      </c>
      <c r="AO50" s="714">
        <v>100</v>
      </c>
      <c r="AP50" s="714">
        <v>100</v>
      </c>
      <c r="AQ50" s="714">
        <v>0</v>
      </c>
      <c r="AR50" s="714">
        <v>0</v>
      </c>
      <c r="AS50" s="714">
        <v>0</v>
      </c>
      <c r="AT50" s="714">
        <v>0</v>
      </c>
      <c r="AU50" s="715">
        <v>0</v>
      </c>
      <c r="AV50" s="19"/>
      <c r="AW50" s="662" t="s">
        <v>361</v>
      </c>
      <c r="AX50" s="663" t="s">
        <v>391</v>
      </c>
      <c r="AY50" s="663" t="s">
        <v>364</v>
      </c>
      <c r="AZ50" s="724">
        <v>4500</v>
      </c>
      <c r="BA50" s="724">
        <v>2900</v>
      </c>
      <c r="BB50" s="724">
        <v>1100</v>
      </c>
      <c r="BC50" s="724">
        <v>300</v>
      </c>
      <c r="BD50" s="724">
        <v>200</v>
      </c>
      <c r="BE50" s="724">
        <v>0</v>
      </c>
      <c r="BF50" s="724">
        <v>0</v>
      </c>
      <c r="BG50" s="725">
        <v>0</v>
      </c>
      <c r="BH50" s="19"/>
      <c r="BI50" s="668" t="s">
        <v>388</v>
      </c>
      <c r="BJ50" s="669" t="s">
        <v>385</v>
      </c>
      <c r="BK50" s="724">
        <v>500</v>
      </c>
      <c r="BL50" s="724">
        <v>200</v>
      </c>
      <c r="BM50" s="724">
        <v>100</v>
      </c>
      <c r="BN50" s="724">
        <v>100</v>
      </c>
      <c r="BO50" s="724">
        <v>0</v>
      </c>
      <c r="BP50" s="724">
        <v>0</v>
      </c>
      <c r="BQ50" s="728" t="str">
        <v>0</v>
      </c>
      <c r="BR50" s="728">
        <v>0</v>
      </c>
    </row>
    <row r="51" spans="5:70">
      <c r="E51" s="10">
        <v>6</v>
      </c>
      <c r="F51" s="695">
        <v>0</v>
      </c>
      <c r="G51" s="695">
        <v>0</v>
      </c>
      <c r="H51" s="695">
        <v>0</v>
      </c>
      <c r="I51" s="695">
        <v>0</v>
      </c>
      <c r="J51" s="695">
        <v>0</v>
      </c>
      <c r="K51" s="695">
        <v>0</v>
      </c>
      <c r="L51" s="695">
        <v>0</v>
      </c>
      <c r="M51" s="695">
        <v>0</v>
      </c>
      <c r="N51" s="695">
        <v>0</v>
      </c>
      <c r="O51" s="695">
        <v>0</v>
      </c>
      <c r="P51" s="697">
        <v>0</v>
      </c>
      <c r="Q51" s="19"/>
      <c r="R51" s="10">
        <v>6</v>
      </c>
      <c r="S51" s="697">
        <v>0</v>
      </c>
      <c r="T51" s="695">
        <v>0</v>
      </c>
      <c r="U51" s="695">
        <v>0</v>
      </c>
      <c r="V51" s="695">
        <v>0</v>
      </c>
      <c r="W51" s="695">
        <v>0</v>
      </c>
      <c r="X51" s="695">
        <v>0</v>
      </c>
      <c r="Y51" s="305">
        <v>0</v>
      </c>
      <c r="Z51" s="695">
        <v>0</v>
      </c>
      <c r="AA51" s="305">
        <v>0</v>
      </c>
      <c r="AB51" s="305">
        <v>0</v>
      </c>
      <c r="AC51" s="695">
        <v>0</v>
      </c>
      <c r="AD51" s="695">
        <v>0</v>
      </c>
      <c r="AE51" s="695">
        <v>0</v>
      </c>
      <c r="AF51" s="695">
        <v>0</v>
      </c>
      <c r="AG51" s="697">
        <v>0</v>
      </c>
      <c r="AH51" s="19"/>
      <c r="AI51" s="677">
        <v>5</v>
      </c>
      <c r="AJ51" s="719">
        <v>100</v>
      </c>
      <c r="AK51" s="714">
        <v>0</v>
      </c>
      <c r="AL51" s="714">
        <v>0</v>
      </c>
      <c r="AM51" s="714">
        <v>0</v>
      </c>
      <c r="AN51" s="714">
        <v>0</v>
      </c>
      <c r="AO51" s="714">
        <v>0</v>
      </c>
      <c r="AP51" s="714">
        <v>0</v>
      </c>
      <c r="AQ51" s="714">
        <v>0</v>
      </c>
      <c r="AR51" s="714">
        <v>0</v>
      </c>
      <c r="AS51" s="714">
        <v>0</v>
      </c>
      <c r="AT51" s="714">
        <v>0</v>
      </c>
      <c r="AU51" s="715">
        <v>0</v>
      </c>
      <c r="AV51" s="19"/>
      <c r="AW51" s="662" t="s">
        <v>361</v>
      </c>
      <c r="AX51" s="663" t="s">
        <v>391</v>
      </c>
      <c r="AY51" s="663" t="s">
        <v>365</v>
      </c>
      <c r="AZ51" s="724">
        <v>9000</v>
      </c>
      <c r="BA51" s="724">
        <v>4200</v>
      </c>
      <c r="BB51" s="724">
        <v>3300</v>
      </c>
      <c r="BC51" s="724">
        <v>1000</v>
      </c>
      <c r="BD51" s="724">
        <v>400</v>
      </c>
      <c r="BE51" s="724">
        <v>0</v>
      </c>
      <c r="BF51" s="724">
        <v>0</v>
      </c>
      <c r="BG51" s="725">
        <v>0</v>
      </c>
      <c r="BH51" s="19"/>
      <c r="BI51" s="674" t="s">
        <v>388</v>
      </c>
      <c r="BJ51" s="675" t="s">
        <v>384</v>
      </c>
      <c r="BK51" s="724">
        <v>5000</v>
      </c>
      <c r="BL51" s="724">
        <v>3900</v>
      </c>
      <c r="BM51" s="724">
        <v>800</v>
      </c>
      <c r="BN51" s="724">
        <v>200</v>
      </c>
      <c r="BO51" s="724">
        <v>100</v>
      </c>
      <c r="BP51" s="724">
        <v>0</v>
      </c>
      <c r="BQ51" s="728" t="str">
        <v>0</v>
      </c>
      <c r="BR51" s="728" t="str">
        <v>0</v>
      </c>
    </row>
    <row r="52" spans="5:70">
      <c r="E52" s="670" t="s">
        <v>359</v>
      </c>
      <c r="F52" s="698">
        <v>0</v>
      </c>
      <c r="G52" s="698">
        <v>0</v>
      </c>
      <c r="H52" s="698">
        <v>0</v>
      </c>
      <c r="I52" s="698">
        <v>0</v>
      </c>
      <c r="J52" s="698">
        <v>0</v>
      </c>
      <c r="K52" s="698">
        <v>0</v>
      </c>
      <c r="L52" s="698">
        <v>0</v>
      </c>
      <c r="M52" s="698">
        <v>0</v>
      </c>
      <c r="N52" s="698">
        <v>0</v>
      </c>
      <c r="O52" s="698">
        <v>0</v>
      </c>
      <c r="P52" s="699">
        <v>0</v>
      </c>
      <c r="Q52" s="19"/>
      <c r="R52" s="670" t="s">
        <v>359</v>
      </c>
      <c r="S52" s="699">
        <v>0</v>
      </c>
      <c r="T52" s="698">
        <v>0</v>
      </c>
      <c r="U52" s="698">
        <v>0</v>
      </c>
      <c r="V52" s="698">
        <v>0</v>
      </c>
      <c r="W52" s="698">
        <v>0</v>
      </c>
      <c r="X52" s="698">
        <v>0</v>
      </c>
      <c r="Y52" s="711">
        <v>0</v>
      </c>
      <c r="Z52" s="698">
        <v>0</v>
      </c>
      <c r="AA52" s="711">
        <v>0</v>
      </c>
      <c r="AB52" s="711">
        <v>0</v>
      </c>
      <c r="AC52" s="698">
        <v>0</v>
      </c>
      <c r="AD52" s="698">
        <v>0</v>
      </c>
      <c r="AE52" s="698">
        <v>0</v>
      </c>
      <c r="AF52" s="698">
        <v>0</v>
      </c>
      <c r="AG52" s="699">
        <v>0</v>
      </c>
      <c r="AH52" s="19"/>
      <c r="AI52" s="677">
        <v>6</v>
      </c>
      <c r="AJ52" s="719">
        <v>0</v>
      </c>
      <c r="AK52" s="714">
        <v>0</v>
      </c>
      <c r="AL52" s="714">
        <v>0</v>
      </c>
      <c r="AM52" s="714">
        <v>0</v>
      </c>
      <c r="AN52" s="714">
        <v>0</v>
      </c>
      <c r="AO52" s="714">
        <v>0</v>
      </c>
      <c r="AP52" s="714">
        <v>0</v>
      </c>
      <c r="AQ52" s="714">
        <v>0</v>
      </c>
      <c r="AR52" s="714">
        <v>0</v>
      </c>
      <c r="AS52" s="714">
        <v>0</v>
      </c>
      <c r="AT52" s="714">
        <v>0</v>
      </c>
      <c r="AU52" s="715">
        <v>0</v>
      </c>
      <c r="AV52" s="19"/>
      <c r="AW52" s="662" t="s">
        <v>361</v>
      </c>
      <c r="AX52" s="663" t="s">
        <v>391</v>
      </c>
      <c r="AY52" s="663" t="s">
        <v>367</v>
      </c>
      <c r="AZ52" s="724">
        <v>5600</v>
      </c>
      <c r="BA52" s="724">
        <v>1200</v>
      </c>
      <c r="BB52" s="724">
        <v>2500</v>
      </c>
      <c r="BC52" s="724">
        <v>1100</v>
      </c>
      <c r="BD52" s="724">
        <v>700</v>
      </c>
      <c r="BE52" s="724">
        <v>100</v>
      </c>
      <c r="BF52" s="724">
        <v>0</v>
      </c>
      <c r="BG52" s="725">
        <v>0</v>
      </c>
      <c r="BH52" s="19"/>
      <c r="BI52" s="665" t="s">
        <v>391</v>
      </c>
      <c r="BJ52" s="666" t="s">
        <v>363</v>
      </c>
      <c r="BK52" s="722">
        <v>22800</v>
      </c>
      <c r="BL52" s="722">
        <v>10600</v>
      </c>
      <c r="BM52" s="722">
        <v>7500</v>
      </c>
      <c r="BN52" s="722">
        <v>2600</v>
      </c>
      <c r="BO52" s="722">
        <v>1700</v>
      </c>
      <c r="BP52" s="722">
        <v>300</v>
      </c>
      <c r="BQ52" s="722">
        <v>0</v>
      </c>
      <c r="BR52" s="722">
        <v>0</v>
      </c>
    </row>
    <row r="53" spans="5:70">
      <c r="E53" s="331" t="s">
        <v>392</v>
      </c>
      <c r="F53" s="695">
        <v>0</v>
      </c>
      <c r="G53" s="695">
        <v>0</v>
      </c>
      <c r="H53" s="695">
        <v>0</v>
      </c>
      <c r="I53" s="695">
        <v>0</v>
      </c>
      <c r="J53" s="695">
        <v>0</v>
      </c>
      <c r="K53" s="695">
        <v>0</v>
      </c>
      <c r="L53" s="695">
        <v>0</v>
      </c>
      <c r="M53" s="695">
        <v>0</v>
      </c>
      <c r="N53" s="695">
        <v>0</v>
      </c>
      <c r="O53" s="695">
        <v>0</v>
      </c>
      <c r="P53" s="697">
        <v>0</v>
      </c>
      <c r="Q53" s="19"/>
      <c r="R53" s="331" t="s">
        <v>392</v>
      </c>
      <c r="S53" s="697">
        <v>0</v>
      </c>
      <c r="T53" s="695">
        <v>0</v>
      </c>
      <c r="U53" s="695">
        <v>0</v>
      </c>
      <c r="V53" s="695">
        <v>0</v>
      </c>
      <c r="W53" s="695">
        <v>0</v>
      </c>
      <c r="X53" s="695">
        <v>0</v>
      </c>
      <c r="Y53" s="710">
        <v>0</v>
      </c>
      <c r="Z53" s="695">
        <v>0</v>
      </c>
      <c r="AA53" s="710">
        <v>0</v>
      </c>
      <c r="AB53" s="710">
        <v>0</v>
      </c>
      <c r="AC53" s="695">
        <v>0</v>
      </c>
      <c r="AD53" s="695">
        <v>0</v>
      </c>
      <c r="AE53" s="695">
        <v>0</v>
      </c>
      <c r="AF53" s="695">
        <v>0</v>
      </c>
      <c r="AG53" s="697">
        <v>0</v>
      </c>
      <c r="AH53" s="19"/>
      <c r="AI53" s="677" t="s">
        <v>359</v>
      </c>
      <c r="AJ53" s="719">
        <v>0</v>
      </c>
      <c r="AK53" s="714">
        <v>0</v>
      </c>
      <c r="AL53" s="714">
        <v>0</v>
      </c>
      <c r="AM53" s="714">
        <v>0</v>
      </c>
      <c r="AN53" s="714">
        <v>0</v>
      </c>
      <c r="AO53" s="714">
        <v>0</v>
      </c>
      <c r="AP53" s="714">
        <v>0</v>
      </c>
      <c r="AQ53" s="714">
        <v>0</v>
      </c>
      <c r="AR53" s="714">
        <v>0</v>
      </c>
      <c r="AS53" s="714">
        <v>0</v>
      </c>
      <c r="AT53" s="714">
        <v>0</v>
      </c>
      <c r="AU53" s="715">
        <v>0</v>
      </c>
      <c r="AV53" s="19"/>
      <c r="AW53" s="662" t="s">
        <v>361</v>
      </c>
      <c r="AX53" s="663" t="s">
        <v>391</v>
      </c>
      <c r="AY53" s="663" t="s">
        <v>369</v>
      </c>
      <c r="AZ53" s="724">
        <v>2900</v>
      </c>
      <c r="BA53" s="724">
        <v>300</v>
      </c>
      <c r="BB53" s="724">
        <v>900</v>
      </c>
      <c r="BC53" s="724">
        <v>700</v>
      </c>
      <c r="BD53" s="724">
        <v>600</v>
      </c>
      <c r="BE53" s="724">
        <v>300</v>
      </c>
      <c r="BF53" s="724">
        <v>0</v>
      </c>
      <c r="BG53" s="725">
        <v>0</v>
      </c>
      <c r="BH53" s="19"/>
      <c r="BI53" s="668" t="s">
        <v>391</v>
      </c>
      <c r="BJ53" s="669" t="s">
        <v>364</v>
      </c>
      <c r="BK53" s="724">
        <v>4000</v>
      </c>
      <c r="BL53" s="724">
        <v>3200</v>
      </c>
      <c r="BM53" s="724">
        <v>600</v>
      </c>
      <c r="BN53" s="724">
        <v>200</v>
      </c>
      <c r="BO53" s="724">
        <v>100</v>
      </c>
      <c r="BP53" s="724">
        <v>0</v>
      </c>
      <c r="BQ53" s="724">
        <v>0</v>
      </c>
      <c r="BR53" s="728" t="str">
        <v>0</v>
      </c>
    </row>
    <row r="54" spans="5:70">
      <c r="E54" s="10" t="s">
        <v>353</v>
      </c>
      <c r="F54" s="695">
        <v>0</v>
      </c>
      <c r="G54" s="695">
        <v>0</v>
      </c>
      <c r="H54" s="695">
        <v>0</v>
      </c>
      <c r="I54" s="695">
        <v>0</v>
      </c>
      <c r="J54" s="695">
        <v>0</v>
      </c>
      <c r="K54" s="695">
        <v>0</v>
      </c>
      <c r="L54" s="695">
        <v>0</v>
      </c>
      <c r="M54" s="695">
        <v>0</v>
      </c>
      <c r="N54" s="695">
        <v>0</v>
      </c>
      <c r="O54" s="695">
        <v>0</v>
      </c>
      <c r="P54" s="697">
        <v>0</v>
      </c>
      <c r="Q54" s="19"/>
      <c r="R54" s="10" t="s">
        <v>353</v>
      </c>
      <c r="S54" s="697">
        <v>0</v>
      </c>
      <c r="T54" s="695">
        <v>0</v>
      </c>
      <c r="U54" s="695">
        <v>0</v>
      </c>
      <c r="V54" s="695">
        <v>0</v>
      </c>
      <c r="W54" s="695">
        <v>0</v>
      </c>
      <c r="X54" s="695">
        <v>0</v>
      </c>
      <c r="Y54" s="710">
        <v>0</v>
      </c>
      <c r="Z54" s="695">
        <v>0</v>
      </c>
      <c r="AA54" s="305">
        <v>0</v>
      </c>
      <c r="AB54" s="305">
        <v>0</v>
      </c>
      <c r="AC54" s="695">
        <v>0</v>
      </c>
      <c r="AD54" s="695">
        <v>0</v>
      </c>
      <c r="AE54" s="695">
        <v>0</v>
      </c>
      <c r="AF54" s="695">
        <v>0</v>
      </c>
      <c r="AG54" s="697">
        <v>0</v>
      </c>
      <c r="AH54" s="19"/>
      <c r="AI54" s="301" t="s">
        <v>392</v>
      </c>
      <c r="AJ54" s="718">
        <v>91300</v>
      </c>
      <c r="AK54" s="712">
        <v>10500</v>
      </c>
      <c r="AL54" s="712">
        <v>16800</v>
      </c>
      <c r="AM54" s="712">
        <v>18000</v>
      </c>
      <c r="AN54" s="712">
        <v>15400</v>
      </c>
      <c r="AO54" s="712">
        <v>10800</v>
      </c>
      <c r="AP54" s="712">
        <v>9700</v>
      </c>
      <c r="AQ54" s="712">
        <v>4300</v>
      </c>
      <c r="AR54" s="712">
        <v>900</v>
      </c>
      <c r="AS54" s="712">
        <v>200</v>
      </c>
      <c r="AT54" s="712">
        <v>100</v>
      </c>
      <c r="AU54" s="713">
        <v>4600</v>
      </c>
      <c r="AV54" s="19"/>
      <c r="AW54" s="662" t="s">
        <v>361</v>
      </c>
      <c r="AX54" s="663" t="s">
        <v>391</v>
      </c>
      <c r="AY54" s="663" t="s">
        <v>371</v>
      </c>
      <c r="AZ54" s="724">
        <v>1800</v>
      </c>
      <c r="BA54" s="724">
        <v>0</v>
      </c>
      <c r="BB54" s="724">
        <v>500</v>
      </c>
      <c r="BC54" s="724">
        <v>400</v>
      </c>
      <c r="BD54" s="724">
        <v>600</v>
      </c>
      <c r="BE54" s="724">
        <v>200</v>
      </c>
      <c r="BF54" s="724">
        <v>0</v>
      </c>
      <c r="BG54" s="725">
        <v>0</v>
      </c>
      <c r="BH54" s="19"/>
      <c r="BI54" s="668" t="s">
        <v>391</v>
      </c>
      <c r="BJ54" s="669" t="s">
        <v>366</v>
      </c>
      <c r="BK54" s="724">
        <v>4400</v>
      </c>
      <c r="BL54" s="724">
        <v>2800</v>
      </c>
      <c r="BM54" s="724">
        <v>1300</v>
      </c>
      <c r="BN54" s="724">
        <v>300</v>
      </c>
      <c r="BO54" s="724">
        <v>100</v>
      </c>
      <c r="BP54" s="724">
        <v>0</v>
      </c>
      <c r="BQ54" s="724">
        <v>0</v>
      </c>
      <c r="BR54" s="728" t="str">
        <v>0</v>
      </c>
    </row>
    <row r="55" spans="5:70">
      <c r="E55" s="10">
        <v>2</v>
      </c>
      <c r="F55" s="695">
        <v>0</v>
      </c>
      <c r="G55" s="695">
        <v>0</v>
      </c>
      <c r="H55" s="695">
        <v>0</v>
      </c>
      <c r="I55" s="695">
        <v>0</v>
      </c>
      <c r="J55" s="695">
        <v>0</v>
      </c>
      <c r="K55" s="695">
        <v>0</v>
      </c>
      <c r="L55" s="695">
        <v>0</v>
      </c>
      <c r="M55" s="695">
        <v>0</v>
      </c>
      <c r="N55" s="695">
        <v>0</v>
      </c>
      <c r="O55" s="695">
        <v>0</v>
      </c>
      <c r="P55" s="697">
        <v>0</v>
      </c>
      <c r="Q55" s="19"/>
      <c r="R55" s="10">
        <v>2</v>
      </c>
      <c r="S55" s="697">
        <v>0</v>
      </c>
      <c r="T55" s="695">
        <v>0</v>
      </c>
      <c r="U55" s="695">
        <v>0</v>
      </c>
      <c r="V55" s="695">
        <v>0</v>
      </c>
      <c r="W55" s="695">
        <v>0</v>
      </c>
      <c r="X55" s="695">
        <v>0</v>
      </c>
      <c r="Y55" s="710">
        <v>0</v>
      </c>
      <c r="Z55" s="695">
        <v>0</v>
      </c>
      <c r="AA55" s="305">
        <v>0</v>
      </c>
      <c r="AB55" s="305">
        <v>0</v>
      </c>
      <c r="AC55" s="695">
        <v>0</v>
      </c>
      <c r="AD55" s="695">
        <v>0</v>
      </c>
      <c r="AE55" s="695">
        <v>0</v>
      </c>
      <c r="AF55" s="695">
        <v>0</v>
      </c>
      <c r="AG55" s="697">
        <v>0</v>
      </c>
      <c r="AH55" s="19"/>
      <c r="AI55" s="677" t="s">
        <v>353</v>
      </c>
      <c r="AJ55" s="719">
        <v>40800</v>
      </c>
      <c r="AK55" s="714">
        <v>7400</v>
      </c>
      <c r="AL55" s="714">
        <v>9500</v>
      </c>
      <c r="AM55" s="714">
        <v>8100</v>
      </c>
      <c r="AN55" s="714">
        <v>5800</v>
      </c>
      <c r="AO55" s="714">
        <v>3000</v>
      </c>
      <c r="AP55" s="714">
        <v>3000</v>
      </c>
      <c r="AQ55" s="714">
        <v>1000</v>
      </c>
      <c r="AR55" s="714">
        <v>100</v>
      </c>
      <c r="AS55" s="714">
        <v>100</v>
      </c>
      <c r="AT55" s="714">
        <v>0</v>
      </c>
      <c r="AU55" s="715">
        <v>2800</v>
      </c>
      <c r="AV55" s="19"/>
      <c r="AW55" s="662" t="s">
        <v>361</v>
      </c>
      <c r="AX55" s="663" t="s">
        <v>391</v>
      </c>
      <c r="AY55" s="663" t="s">
        <v>373</v>
      </c>
      <c r="AZ55" s="724">
        <v>700</v>
      </c>
      <c r="BA55" s="724">
        <v>0</v>
      </c>
      <c r="BB55" s="724">
        <v>100</v>
      </c>
      <c r="BC55" s="724">
        <v>300</v>
      </c>
      <c r="BD55" s="724">
        <v>200</v>
      </c>
      <c r="BE55" s="724">
        <v>100</v>
      </c>
      <c r="BF55" s="724">
        <v>0</v>
      </c>
      <c r="BG55" s="725">
        <v>0</v>
      </c>
      <c r="BH55" s="19"/>
      <c r="BI55" s="668" t="s">
        <v>391</v>
      </c>
      <c r="BJ55" s="669" t="s">
        <v>368</v>
      </c>
      <c r="BK55" s="724">
        <v>4000</v>
      </c>
      <c r="BL55" s="724">
        <v>2000</v>
      </c>
      <c r="BM55" s="724">
        <v>1400</v>
      </c>
      <c r="BN55" s="724">
        <v>400</v>
      </c>
      <c r="BO55" s="724">
        <v>200</v>
      </c>
      <c r="BP55" s="724">
        <v>100</v>
      </c>
      <c r="BQ55" s="724">
        <v>0</v>
      </c>
      <c r="BR55" s="724">
        <v>0</v>
      </c>
    </row>
    <row r="56" spans="5:70">
      <c r="E56" s="10">
        <v>3</v>
      </c>
      <c r="F56" s="695">
        <v>0</v>
      </c>
      <c r="G56" s="695">
        <v>0</v>
      </c>
      <c r="H56" s="695">
        <v>0</v>
      </c>
      <c r="I56" s="695">
        <v>0</v>
      </c>
      <c r="J56" s="695">
        <v>0</v>
      </c>
      <c r="K56" s="695">
        <v>0</v>
      </c>
      <c r="L56" s="695">
        <v>0</v>
      </c>
      <c r="M56" s="695">
        <v>0</v>
      </c>
      <c r="N56" s="695">
        <v>0</v>
      </c>
      <c r="O56" s="695">
        <v>0</v>
      </c>
      <c r="P56" s="697">
        <v>0</v>
      </c>
      <c r="Q56" s="19"/>
      <c r="R56" s="10">
        <v>3</v>
      </c>
      <c r="S56" s="697">
        <v>0</v>
      </c>
      <c r="T56" s="695">
        <v>0</v>
      </c>
      <c r="U56" s="695">
        <v>0</v>
      </c>
      <c r="V56" s="695">
        <v>0</v>
      </c>
      <c r="W56" s="695">
        <v>0</v>
      </c>
      <c r="X56" s="695">
        <v>0</v>
      </c>
      <c r="Y56" s="710">
        <v>0</v>
      </c>
      <c r="Z56" s="695">
        <v>0</v>
      </c>
      <c r="AA56" s="305">
        <v>0</v>
      </c>
      <c r="AB56" s="305">
        <v>0</v>
      </c>
      <c r="AC56" s="695">
        <v>0</v>
      </c>
      <c r="AD56" s="695">
        <v>0</v>
      </c>
      <c r="AE56" s="695">
        <v>0</v>
      </c>
      <c r="AF56" s="695">
        <v>0</v>
      </c>
      <c r="AG56" s="697">
        <v>0</v>
      </c>
      <c r="AH56" s="19"/>
      <c r="AI56" s="677">
        <v>2</v>
      </c>
      <c r="AJ56" s="719">
        <v>21800</v>
      </c>
      <c r="AK56" s="714">
        <v>2000</v>
      </c>
      <c r="AL56" s="714">
        <v>4000</v>
      </c>
      <c r="AM56" s="714">
        <v>4900</v>
      </c>
      <c r="AN56" s="714">
        <v>3700</v>
      </c>
      <c r="AO56" s="714">
        <v>2500</v>
      </c>
      <c r="AP56" s="714">
        <v>2300</v>
      </c>
      <c r="AQ56" s="714">
        <v>1200</v>
      </c>
      <c r="AR56" s="714">
        <v>300</v>
      </c>
      <c r="AS56" s="714">
        <v>0</v>
      </c>
      <c r="AT56" s="714">
        <v>0</v>
      </c>
      <c r="AU56" s="715">
        <v>900</v>
      </c>
      <c r="AV56" s="19"/>
      <c r="AW56" s="662" t="s">
        <v>361</v>
      </c>
      <c r="AX56" s="663" t="s">
        <v>391</v>
      </c>
      <c r="AY56" s="663" t="s">
        <v>375</v>
      </c>
      <c r="AZ56" s="724">
        <v>200</v>
      </c>
      <c r="BA56" s="724">
        <v>0</v>
      </c>
      <c r="BB56" s="724">
        <v>0</v>
      </c>
      <c r="BC56" s="724">
        <v>0</v>
      </c>
      <c r="BD56" s="724">
        <v>100</v>
      </c>
      <c r="BE56" s="724">
        <v>0</v>
      </c>
      <c r="BF56" s="724">
        <v>0</v>
      </c>
      <c r="BG56" s="725">
        <v>0</v>
      </c>
      <c r="BH56" s="19"/>
      <c r="BI56" s="668" t="s">
        <v>391</v>
      </c>
      <c r="BJ56" s="669" t="s">
        <v>370</v>
      </c>
      <c r="BK56" s="724">
        <v>4700</v>
      </c>
      <c r="BL56" s="724">
        <v>1600</v>
      </c>
      <c r="BM56" s="724">
        <v>2100</v>
      </c>
      <c r="BN56" s="724">
        <v>600</v>
      </c>
      <c r="BO56" s="724">
        <v>400</v>
      </c>
      <c r="BP56" s="724">
        <v>0</v>
      </c>
      <c r="BQ56" s="724">
        <v>0</v>
      </c>
      <c r="BR56" s="724">
        <v>0</v>
      </c>
    </row>
    <row r="57" spans="5:70">
      <c r="E57" s="10">
        <v>4</v>
      </c>
      <c r="F57" s="695">
        <v>0</v>
      </c>
      <c r="G57" s="695">
        <v>0</v>
      </c>
      <c r="H57" s="695">
        <v>0</v>
      </c>
      <c r="I57" s="695">
        <v>0</v>
      </c>
      <c r="J57" s="695">
        <v>0</v>
      </c>
      <c r="K57" s="695">
        <v>0</v>
      </c>
      <c r="L57" s="695">
        <v>0</v>
      </c>
      <c r="M57" s="695">
        <v>0</v>
      </c>
      <c r="N57" s="695">
        <v>0</v>
      </c>
      <c r="O57" s="695">
        <v>0</v>
      </c>
      <c r="P57" s="697">
        <v>0</v>
      </c>
      <c r="Q57" s="19"/>
      <c r="R57" s="10">
        <v>4</v>
      </c>
      <c r="S57" s="697">
        <v>0</v>
      </c>
      <c r="T57" s="695">
        <v>0</v>
      </c>
      <c r="U57" s="695">
        <v>0</v>
      </c>
      <c r="V57" s="695">
        <v>0</v>
      </c>
      <c r="W57" s="695">
        <v>0</v>
      </c>
      <c r="X57" s="695">
        <v>0</v>
      </c>
      <c r="Y57" s="710">
        <v>0</v>
      </c>
      <c r="Z57" s="695">
        <v>0</v>
      </c>
      <c r="AA57" s="305">
        <v>0</v>
      </c>
      <c r="AB57" s="305">
        <v>0</v>
      </c>
      <c r="AC57" s="695">
        <v>0</v>
      </c>
      <c r="AD57" s="695">
        <v>0</v>
      </c>
      <c r="AE57" s="695">
        <v>0</v>
      </c>
      <c r="AF57" s="695">
        <v>0</v>
      </c>
      <c r="AG57" s="697">
        <v>0</v>
      </c>
      <c r="AH57" s="19"/>
      <c r="AI57" s="677">
        <v>3</v>
      </c>
      <c r="AJ57" s="719">
        <v>14600</v>
      </c>
      <c r="AK57" s="714">
        <v>700</v>
      </c>
      <c r="AL57" s="714">
        <v>2100</v>
      </c>
      <c r="AM57" s="714">
        <v>2600</v>
      </c>
      <c r="AN57" s="714">
        <v>2900</v>
      </c>
      <c r="AO57" s="714">
        <v>2600</v>
      </c>
      <c r="AP57" s="714">
        <v>2100</v>
      </c>
      <c r="AQ57" s="714">
        <v>1100</v>
      </c>
      <c r="AR57" s="714">
        <v>200</v>
      </c>
      <c r="AS57" s="714">
        <v>0</v>
      </c>
      <c r="AT57" s="714">
        <v>0</v>
      </c>
      <c r="AU57" s="715">
        <v>300</v>
      </c>
      <c r="AV57" s="19"/>
      <c r="AW57" s="662" t="s">
        <v>361</v>
      </c>
      <c r="AX57" s="663" t="s">
        <v>391</v>
      </c>
      <c r="AY57" s="663" t="s">
        <v>378</v>
      </c>
      <c r="AZ57" s="724">
        <v>100</v>
      </c>
      <c r="BA57" s="724">
        <v>0</v>
      </c>
      <c r="BB57" s="724">
        <v>0</v>
      </c>
      <c r="BC57" s="724">
        <v>0</v>
      </c>
      <c r="BD57" s="724">
        <v>100</v>
      </c>
      <c r="BE57" s="724">
        <v>0</v>
      </c>
      <c r="BF57" s="724">
        <v>0</v>
      </c>
      <c r="BG57" s="725">
        <v>0</v>
      </c>
      <c r="BH57" s="19"/>
      <c r="BI57" s="668" t="s">
        <v>391</v>
      </c>
      <c r="BJ57" s="669" t="s">
        <v>372</v>
      </c>
      <c r="BK57" s="724">
        <v>2800</v>
      </c>
      <c r="BL57" s="724">
        <v>600</v>
      </c>
      <c r="BM57" s="724">
        <v>1200</v>
      </c>
      <c r="BN57" s="724">
        <v>500</v>
      </c>
      <c r="BO57" s="724">
        <v>400</v>
      </c>
      <c r="BP57" s="724">
        <v>100</v>
      </c>
      <c r="BQ57" s="724">
        <v>0</v>
      </c>
      <c r="BR57" s="724">
        <v>0</v>
      </c>
    </row>
    <row r="58" spans="5:70">
      <c r="E58" s="10">
        <v>5</v>
      </c>
      <c r="F58" s="695">
        <v>0</v>
      </c>
      <c r="G58" s="695">
        <v>0</v>
      </c>
      <c r="H58" s="695">
        <v>0</v>
      </c>
      <c r="I58" s="695">
        <v>0</v>
      </c>
      <c r="J58" s="695">
        <v>0</v>
      </c>
      <c r="K58" s="695">
        <v>0</v>
      </c>
      <c r="L58" s="695">
        <v>0</v>
      </c>
      <c r="M58" s="695">
        <v>0</v>
      </c>
      <c r="N58" s="695">
        <v>0</v>
      </c>
      <c r="O58" s="695">
        <v>0</v>
      </c>
      <c r="P58" s="697">
        <v>0</v>
      </c>
      <c r="Q58" s="19"/>
      <c r="R58" s="10">
        <v>5</v>
      </c>
      <c r="S58" s="697">
        <v>0</v>
      </c>
      <c r="T58" s="695">
        <v>0</v>
      </c>
      <c r="U58" s="695">
        <v>0</v>
      </c>
      <c r="V58" s="695">
        <v>0</v>
      </c>
      <c r="W58" s="695">
        <v>0</v>
      </c>
      <c r="X58" s="695">
        <v>0</v>
      </c>
      <c r="Y58" s="305">
        <v>0</v>
      </c>
      <c r="Z58" s="695">
        <v>0</v>
      </c>
      <c r="AA58" s="305">
        <v>0</v>
      </c>
      <c r="AB58" s="305">
        <v>0</v>
      </c>
      <c r="AC58" s="695">
        <v>0</v>
      </c>
      <c r="AD58" s="695">
        <v>0</v>
      </c>
      <c r="AE58" s="695">
        <v>0</v>
      </c>
      <c r="AF58" s="695">
        <v>0</v>
      </c>
      <c r="AG58" s="697">
        <v>0</v>
      </c>
      <c r="AH58" s="19"/>
      <c r="AI58" s="677">
        <v>4</v>
      </c>
      <c r="AJ58" s="719">
        <v>9500</v>
      </c>
      <c r="AK58" s="714">
        <v>300</v>
      </c>
      <c r="AL58" s="714">
        <v>700</v>
      </c>
      <c r="AM58" s="714">
        <v>1600</v>
      </c>
      <c r="AN58" s="714">
        <v>2100</v>
      </c>
      <c r="AO58" s="714">
        <v>1800</v>
      </c>
      <c r="AP58" s="714">
        <v>1800</v>
      </c>
      <c r="AQ58" s="714">
        <v>700</v>
      </c>
      <c r="AR58" s="714">
        <v>200</v>
      </c>
      <c r="AS58" s="714">
        <v>0</v>
      </c>
      <c r="AT58" s="714">
        <v>0</v>
      </c>
      <c r="AU58" s="715">
        <v>300</v>
      </c>
      <c r="AV58" s="19"/>
      <c r="AW58" s="662" t="s">
        <v>361</v>
      </c>
      <c r="AX58" s="663" t="s">
        <v>391</v>
      </c>
      <c r="AY58" s="663" t="s">
        <v>380</v>
      </c>
      <c r="AZ58" s="724">
        <v>0</v>
      </c>
      <c r="BA58" s="724">
        <v>0</v>
      </c>
      <c r="BB58" s="724">
        <v>0</v>
      </c>
      <c r="BC58" s="724">
        <v>0</v>
      </c>
      <c r="BD58" s="724">
        <v>0</v>
      </c>
      <c r="BE58" s="724">
        <v>0</v>
      </c>
      <c r="BF58" s="724">
        <v>0</v>
      </c>
      <c r="BG58" s="725">
        <v>0</v>
      </c>
      <c r="BH58" s="19"/>
      <c r="BI58" s="668" t="s">
        <v>391</v>
      </c>
      <c r="BJ58" s="669" t="s">
        <v>374</v>
      </c>
      <c r="BK58" s="724">
        <v>1500</v>
      </c>
      <c r="BL58" s="724">
        <v>200</v>
      </c>
      <c r="BM58" s="724">
        <v>500</v>
      </c>
      <c r="BN58" s="724">
        <v>400</v>
      </c>
      <c r="BO58" s="724">
        <v>400</v>
      </c>
      <c r="BP58" s="724">
        <v>100</v>
      </c>
      <c r="BQ58" s="724">
        <v>0</v>
      </c>
      <c r="BR58" s="728" t="str">
        <v>0</v>
      </c>
    </row>
    <row r="59" spans="5:70">
      <c r="E59" s="10">
        <v>6</v>
      </c>
      <c r="F59" s="695">
        <v>0</v>
      </c>
      <c r="G59" s="695">
        <v>0</v>
      </c>
      <c r="H59" s="695">
        <v>0</v>
      </c>
      <c r="I59" s="695">
        <v>0</v>
      </c>
      <c r="J59" s="695">
        <v>0</v>
      </c>
      <c r="K59" s="695">
        <v>0</v>
      </c>
      <c r="L59" s="695">
        <v>0</v>
      </c>
      <c r="M59" s="695">
        <v>0</v>
      </c>
      <c r="N59" s="695">
        <v>0</v>
      </c>
      <c r="O59" s="695">
        <v>0</v>
      </c>
      <c r="P59" s="697">
        <v>0</v>
      </c>
      <c r="Q59" s="19"/>
      <c r="R59" s="10">
        <v>6</v>
      </c>
      <c r="S59" s="697">
        <v>0</v>
      </c>
      <c r="T59" s="695">
        <v>0</v>
      </c>
      <c r="U59" s="695">
        <v>0</v>
      </c>
      <c r="V59" s="695">
        <v>0</v>
      </c>
      <c r="W59" s="695">
        <v>0</v>
      </c>
      <c r="X59" s="695">
        <v>0</v>
      </c>
      <c r="Y59" s="305">
        <v>0</v>
      </c>
      <c r="Z59" s="695">
        <v>0</v>
      </c>
      <c r="AA59" s="305">
        <v>0</v>
      </c>
      <c r="AB59" s="305">
        <v>0</v>
      </c>
      <c r="AC59" s="695">
        <v>0</v>
      </c>
      <c r="AD59" s="695">
        <v>0</v>
      </c>
      <c r="AE59" s="695">
        <v>0</v>
      </c>
      <c r="AF59" s="695">
        <v>0</v>
      </c>
      <c r="AG59" s="697">
        <v>0</v>
      </c>
      <c r="AH59" s="19"/>
      <c r="AI59" s="677">
        <v>5</v>
      </c>
      <c r="AJ59" s="719">
        <v>3500</v>
      </c>
      <c r="AK59" s="714">
        <v>100</v>
      </c>
      <c r="AL59" s="714">
        <v>400</v>
      </c>
      <c r="AM59" s="714">
        <v>600</v>
      </c>
      <c r="AN59" s="714">
        <v>700</v>
      </c>
      <c r="AO59" s="714">
        <v>600</v>
      </c>
      <c r="AP59" s="714">
        <v>400</v>
      </c>
      <c r="AQ59" s="714">
        <v>300</v>
      </c>
      <c r="AR59" s="714">
        <v>100</v>
      </c>
      <c r="AS59" s="714">
        <v>0</v>
      </c>
      <c r="AT59" s="714">
        <v>0</v>
      </c>
      <c r="AU59" s="715">
        <v>200</v>
      </c>
      <c r="AV59" s="19"/>
      <c r="AW59" s="662" t="s">
        <v>361</v>
      </c>
      <c r="AX59" s="663" t="s">
        <v>391</v>
      </c>
      <c r="AY59" s="663" t="s">
        <v>382</v>
      </c>
      <c r="AZ59" s="724">
        <v>0</v>
      </c>
      <c r="BA59" s="724">
        <v>0</v>
      </c>
      <c r="BB59" s="724">
        <v>0</v>
      </c>
      <c r="BC59" s="724">
        <v>0</v>
      </c>
      <c r="BD59" s="724">
        <v>0</v>
      </c>
      <c r="BE59" s="724">
        <v>0</v>
      </c>
      <c r="BF59" s="724">
        <v>0</v>
      </c>
      <c r="BG59" s="725">
        <v>0</v>
      </c>
      <c r="BH59" s="19"/>
      <c r="BI59" s="668" t="s">
        <v>391</v>
      </c>
      <c r="BJ59" s="669" t="s">
        <v>376</v>
      </c>
      <c r="BK59" s="724">
        <v>1000</v>
      </c>
      <c r="BL59" s="724">
        <v>100</v>
      </c>
      <c r="BM59" s="724">
        <v>400</v>
      </c>
      <c r="BN59" s="724">
        <v>200</v>
      </c>
      <c r="BO59" s="724">
        <v>200</v>
      </c>
      <c r="BP59" s="724">
        <v>0</v>
      </c>
      <c r="BQ59" s="728">
        <v>0</v>
      </c>
      <c r="BR59" s="724">
        <v>0</v>
      </c>
    </row>
    <row r="60" spans="5:70">
      <c r="E60" s="670" t="s">
        <v>359</v>
      </c>
      <c r="F60" s="698">
        <v>0</v>
      </c>
      <c r="G60" s="698">
        <v>0</v>
      </c>
      <c r="H60" s="698">
        <v>0</v>
      </c>
      <c r="I60" s="698">
        <v>0</v>
      </c>
      <c r="J60" s="698">
        <v>0</v>
      </c>
      <c r="K60" s="698">
        <v>0</v>
      </c>
      <c r="L60" s="698">
        <v>0</v>
      </c>
      <c r="M60" s="698">
        <v>0</v>
      </c>
      <c r="N60" s="698">
        <v>0</v>
      </c>
      <c r="O60" s="698">
        <v>0</v>
      </c>
      <c r="P60" s="699">
        <v>0</v>
      </c>
      <c r="Q60" s="19"/>
      <c r="R60" s="670" t="s">
        <v>359</v>
      </c>
      <c r="S60" s="699">
        <v>0</v>
      </c>
      <c r="T60" s="698">
        <v>0</v>
      </c>
      <c r="U60" s="698">
        <v>0</v>
      </c>
      <c r="V60" s="698">
        <v>0</v>
      </c>
      <c r="W60" s="698">
        <v>0</v>
      </c>
      <c r="X60" s="698">
        <v>0</v>
      </c>
      <c r="Y60" s="711">
        <v>0</v>
      </c>
      <c r="Z60" s="698">
        <v>0</v>
      </c>
      <c r="AA60" s="711">
        <v>0</v>
      </c>
      <c r="AB60" s="711">
        <v>0</v>
      </c>
      <c r="AC60" s="698">
        <v>0</v>
      </c>
      <c r="AD60" s="698">
        <v>0</v>
      </c>
      <c r="AE60" s="698">
        <v>0</v>
      </c>
      <c r="AF60" s="698">
        <v>0</v>
      </c>
      <c r="AG60" s="699">
        <v>0</v>
      </c>
      <c r="AH60" s="19"/>
      <c r="AI60" s="677">
        <v>6</v>
      </c>
      <c r="AJ60" s="719">
        <v>800</v>
      </c>
      <c r="AK60" s="714">
        <v>0</v>
      </c>
      <c r="AL60" s="714">
        <v>100</v>
      </c>
      <c r="AM60" s="714">
        <v>100</v>
      </c>
      <c r="AN60" s="714">
        <v>200</v>
      </c>
      <c r="AO60" s="714">
        <v>100</v>
      </c>
      <c r="AP60" s="714">
        <v>100</v>
      </c>
      <c r="AQ60" s="714">
        <v>100</v>
      </c>
      <c r="AR60" s="714">
        <v>0</v>
      </c>
      <c r="AS60" s="714">
        <v>0</v>
      </c>
      <c r="AT60" s="714">
        <v>0</v>
      </c>
      <c r="AU60" s="715">
        <v>0</v>
      </c>
      <c r="AV60" s="19"/>
      <c r="AW60" s="672" t="s">
        <v>361</v>
      </c>
      <c r="AX60" s="673" t="s">
        <v>391</v>
      </c>
      <c r="AY60" s="673" t="s">
        <v>384</v>
      </c>
      <c r="AZ60" s="726">
        <v>2300</v>
      </c>
      <c r="BA60" s="726">
        <v>1400</v>
      </c>
      <c r="BB60" s="726">
        <v>200</v>
      </c>
      <c r="BC60" s="726">
        <v>300</v>
      </c>
      <c r="BD60" s="726">
        <v>400</v>
      </c>
      <c r="BE60" s="726">
        <v>0</v>
      </c>
      <c r="BF60" s="726">
        <v>0</v>
      </c>
      <c r="BG60" s="727">
        <v>0</v>
      </c>
      <c r="BH60" s="19"/>
      <c r="BI60" s="668" t="s">
        <v>391</v>
      </c>
      <c r="BJ60" s="669" t="s">
        <v>379</v>
      </c>
      <c r="BK60" s="724">
        <v>200</v>
      </c>
      <c r="BL60" s="728">
        <v>0</v>
      </c>
      <c r="BM60" s="724">
        <v>100</v>
      </c>
      <c r="BN60" s="728">
        <v>0</v>
      </c>
      <c r="BO60" s="728">
        <v>0</v>
      </c>
      <c r="BP60" s="728" t="str">
        <v>0</v>
      </c>
      <c r="BQ60" s="728" t="str">
        <v>0</v>
      </c>
      <c r="BR60" s="728" t="str">
        <v>0</v>
      </c>
    </row>
    <row r="61" spans="5:70">
      <c r="E61" s="331" t="s">
        <v>393</v>
      </c>
      <c r="F61" s="695">
        <v>0</v>
      </c>
      <c r="G61" s="695">
        <v>0</v>
      </c>
      <c r="H61" s="695">
        <v>0</v>
      </c>
      <c r="I61" s="695">
        <v>0</v>
      </c>
      <c r="J61" s="695">
        <v>0</v>
      </c>
      <c r="K61" s="695">
        <v>0</v>
      </c>
      <c r="L61" s="695">
        <v>0</v>
      </c>
      <c r="M61" s="695">
        <v>0</v>
      </c>
      <c r="N61" s="695">
        <v>0</v>
      </c>
      <c r="O61" s="695">
        <v>0</v>
      </c>
      <c r="P61" s="697">
        <v>0</v>
      </c>
      <c r="Q61" s="19"/>
      <c r="R61" s="331" t="s">
        <v>393</v>
      </c>
      <c r="S61" s="697">
        <v>0</v>
      </c>
      <c r="T61" s="695">
        <v>0</v>
      </c>
      <c r="U61" s="695">
        <v>0</v>
      </c>
      <c r="V61" s="695">
        <v>0</v>
      </c>
      <c r="W61" s="695">
        <v>0</v>
      </c>
      <c r="X61" s="695">
        <v>0</v>
      </c>
      <c r="Y61" s="710">
        <v>0</v>
      </c>
      <c r="Z61" s="695">
        <v>0</v>
      </c>
      <c r="AA61" s="710">
        <v>0</v>
      </c>
      <c r="AB61" s="710">
        <v>0</v>
      </c>
      <c r="AC61" s="695">
        <v>0</v>
      </c>
      <c r="AD61" s="695">
        <v>0</v>
      </c>
      <c r="AE61" s="695">
        <v>0</v>
      </c>
      <c r="AF61" s="695">
        <v>0</v>
      </c>
      <c r="AG61" s="697">
        <v>0</v>
      </c>
      <c r="AH61" s="19"/>
      <c r="AI61" s="677" t="s">
        <v>359</v>
      </c>
      <c r="AJ61" s="719">
        <v>300</v>
      </c>
      <c r="AK61" s="714">
        <v>0</v>
      </c>
      <c r="AL61" s="714">
        <v>0</v>
      </c>
      <c r="AM61" s="714">
        <v>100</v>
      </c>
      <c r="AN61" s="714">
        <v>100</v>
      </c>
      <c r="AO61" s="714">
        <v>0</v>
      </c>
      <c r="AP61" s="714">
        <v>0</v>
      </c>
      <c r="AQ61" s="714">
        <v>0</v>
      </c>
      <c r="AR61" s="714">
        <v>0</v>
      </c>
      <c r="AS61" s="714">
        <v>0</v>
      </c>
      <c r="AT61" s="714">
        <v>0</v>
      </c>
      <c r="AU61" s="715">
        <v>0</v>
      </c>
      <c r="AV61" s="19"/>
      <c r="AW61" s="662" t="s">
        <v>361</v>
      </c>
      <c r="AX61" s="663" t="s">
        <v>394</v>
      </c>
      <c r="AY61" s="664" t="s">
        <v>363</v>
      </c>
      <c r="AZ61" s="722">
        <v>3000</v>
      </c>
      <c r="BA61" s="722">
        <v>1400</v>
      </c>
      <c r="BB61" s="722">
        <v>800</v>
      </c>
      <c r="BC61" s="722">
        <v>400</v>
      </c>
      <c r="BD61" s="722">
        <v>300</v>
      </c>
      <c r="BE61" s="722">
        <v>0</v>
      </c>
      <c r="BF61" s="722">
        <v>0</v>
      </c>
      <c r="BG61" s="723">
        <v>0</v>
      </c>
      <c r="BH61" s="19"/>
      <c r="BI61" s="668" t="s">
        <v>391</v>
      </c>
      <c r="BJ61" s="669" t="s">
        <v>381</v>
      </c>
      <c r="BK61" s="724">
        <v>0</v>
      </c>
      <c r="BL61" s="728" t="str">
        <v>0</v>
      </c>
      <c r="BM61" s="728" t="str">
        <v>0</v>
      </c>
      <c r="BN61" s="728" t="str">
        <v>0</v>
      </c>
      <c r="BO61" s="728">
        <v>0</v>
      </c>
      <c r="BP61" s="728" t="str">
        <v>0</v>
      </c>
      <c r="BQ61" s="724">
        <v>0</v>
      </c>
      <c r="BR61" s="728" t="str">
        <v>0</v>
      </c>
    </row>
    <row r="62" spans="5:70">
      <c r="E62" s="10" t="s">
        <v>353</v>
      </c>
      <c r="F62" s="695">
        <v>0</v>
      </c>
      <c r="G62" s="695">
        <v>0</v>
      </c>
      <c r="H62" s="695">
        <v>0</v>
      </c>
      <c r="I62" s="695">
        <v>0</v>
      </c>
      <c r="J62" s="695">
        <v>0</v>
      </c>
      <c r="K62" s="695">
        <v>0</v>
      </c>
      <c r="L62" s="695">
        <v>0</v>
      </c>
      <c r="M62" s="695">
        <v>0</v>
      </c>
      <c r="N62" s="695">
        <v>0</v>
      </c>
      <c r="O62" s="695">
        <v>0</v>
      </c>
      <c r="P62" s="697">
        <v>0</v>
      </c>
      <c r="Q62" s="19"/>
      <c r="R62" s="10" t="s">
        <v>353</v>
      </c>
      <c r="S62" s="697">
        <v>0</v>
      </c>
      <c r="T62" s="695">
        <v>0</v>
      </c>
      <c r="U62" s="695">
        <v>0</v>
      </c>
      <c r="V62" s="695">
        <v>0</v>
      </c>
      <c r="W62" s="695">
        <v>0</v>
      </c>
      <c r="X62" s="695">
        <v>0</v>
      </c>
      <c r="Y62" s="710">
        <v>0</v>
      </c>
      <c r="Z62" s="695">
        <v>0</v>
      </c>
      <c r="AA62" s="710">
        <v>0</v>
      </c>
      <c r="AB62" s="305">
        <v>0</v>
      </c>
      <c r="AC62" s="695">
        <v>0</v>
      </c>
      <c r="AD62" s="695">
        <v>0</v>
      </c>
      <c r="AE62" s="695">
        <v>0</v>
      </c>
      <c r="AF62" s="695">
        <v>0</v>
      </c>
      <c r="AG62" s="697">
        <v>0</v>
      </c>
      <c r="AH62" s="19"/>
      <c r="AI62" s="301" t="s">
        <v>393</v>
      </c>
      <c r="AJ62" s="718">
        <v>143500</v>
      </c>
      <c r="AK62" s="712">
        <v>17600</v>
      </c>
      <c r="AL62" s="712">
        <v>16000</v>
      </c>
      <c r="AM62" s="712">
        <v>21400</v>
      </c>
      <c r="AN62" s="712">
        <v>24800</v>
      </c>
      <c r="AO62" s="712">
        <v>19100</v>
      </c>
      <c r="AP62" s="712">
        <v>21400</v>
      </c>
      <c r="AQ62" s="712">
        <v>11900</v>
      </c>
      <c r="AR62" s="712">
        <v>2400</v>
      </c>
      <c r="AS62" s="712">
        <v>300</v>
      </c>
      <c r="AT62" s="712">
        <v>200</v>
      </c>
      <c r="AU62" s="713">
        <v>8500</v>
      </c>
      <c r="AV62" s="19"/>
      <c r="AW62" s="662" t="s">
        <v>361</v>
      </c>
      <c r="AX62" s="663" t="s">
        <v>394</v>
      </c>
      <c r="AY62" s="663" t="s">
        <v>364</v>
      </c>
      <c r="AZ62" s="724">
        <v>200</v>
      </c>
      <c r="BA62" s="724">
        <v>100</v>
      </c>
      <c r="BB62" s="724">
        <v>0</v>
      </c>
      <c r="BC62" s="724">
        <v>0</v>
      </c>
      <c r="BD62" s="724">
        <v>0</v>
      </c>
      <c r="BE62" s="724">
        <v>0</v>
      </c>
      <c r="BF62" s="724">
        <v>0</v>
      </c>
      <c r="BG62" s="725">
        <v>0</v>
      </c>
      <c r="BH62" s="19"/>
      <c r="BI62" s="668" t="s">
        <v>391</v>
      </c>
      <c r="BJ62" s="669" t="s">
        <v>383</v>
      </c>
      <c r="BK62" s="728" t="str">
        <v>0</v>
      </c>
      <c r="BL62" s="728" t="str">
        <v>0</v>
      </c>
      <c r="BM62" s="728" t="str">
        <v>0</v>
      </c>
      <c r="BN62" s="728" t="str">
        <v>0</v>
      </c>
      <c r="BO62" s="728" t="str">
        <v>0</v>
      </c>
      <c r="BP62" s="728" t="str">
        <v>0</v>
      </c>
      <c r="BQ62" s="728" t="str">
        <v>0</v>
      </c>
      <c r="BR62" s="728" t="str">
        <v>0</v>
      </c>
    </row>
    <row r="63" spans="5:70">
      <c r="E63" s="10">
        <v>2</v>
      </c>
      <c r="F63" s="695">
        <v>0</v>
      </c>
      <c r="G63" s="695">
        <v>0</v>
      </c>
      <c r="H63" s="695">
        <v>0</v>
      </c>
      <c r="I63" s="695">
        <v>0</v>
      </c>
      <c r="J63" s="695">
        <v>0</v>
      </c>
      <c r="K63" s="695">
        <v>0</v>
      </c>
      <c r="L63" s="695">
        <v>0</v>
      </c>
      <c r="M63" s="695">
        <v>0</v>
      </c>
      <c r="N63" s="695">
        <v>0</v>
      </c>
      <c r="O63" s="695">
        <v>0</v>
      </c>
      <c r="P63" s="697">
        <v>0</v>
      </c>
      <c r="Q63" s="19"/>
      <c r="R63" s="10">
        <v>2</v>
      </c>
      <c r="S63" s="697">
        <v>0</v>
      </c>
      <c r="T63" s="695">
        <v>0</v>
      </c>
      <c r="U63" s="695">
        <v>0</v>
      </c>
      <c r="V63" s="695">
        <v>0</v>
      </c>
      <c r="W63" s="695">
        <v>0</v>
      </c>
      <c r="X63" s="695">
        <v>0</v>
      </c>
      <c r="Y63" s="710">
        <v>0</v>
      </c>
      <c r="Z63" s="695">
        <v>0</v>
      </c>
      <c r="AA63" s="710">
        <v>0</v>
      </c>
      <c r="AB63" s="305">
        <v>0</v>
      </c>
      <c r="AC63" s="695">
        <v>0</v>
      </c>
      <c r="AD63" s="695">
        <v>0</v>
      </c>
      <c r="AE63" s="695">
        <v>0</v>
      </c>
      <c r="AF63" s="695">
        <v>0</v>
      </c>
      <c r="AG63" s="697">
        <v>0</v>
      </c>
      <c r="AH63" s="19"/>
      <c r="AI63" s="677" t="s">
        <v>353</v>
      </c>
      <c r="AJ63" s="719">
        <v>82700</v>
      </c>
      <c r="AK63" s="714">
        <v>15600</v>
      </c>
      <c r="AL63" s="714">
        <v>12300</v>
      </c>
      <c r="AM63" s="714">
        <v>13200</v>
      </c>
      <c r="AN63" s="714">
        <v>13400</v>
      </c>
      <c r="AO63" s="714">
        <v>8900</v>
      </c>
      <c r="AP63" s="714">
        <v>7700</v>
      </c>
      <c r="AQ63" s="714">
        <v>3900</v>
      </c>
      <c r="AR63" s="714">
        <v>900</v>
      </c>
      <c r="AS63" s="714">
        <v>100</v>
      </c>
      <c r="AT63" s="714">
        <v>0</v>
      </c>
      <c r="AU63" s="715">
        <v>6700</v>
      </c>
      <c r="AV63" s="19"/>
      <c r="AW63" s="662" t="s">
        <v>361</v>
      </c>
      <c r="AX63" s="663" t="s">
        <v>394</v>
      </c>
      <c r="AY63" s="663" t="s">
        <v>365</v>
      </c>
      <c r="AZ63" s="724">
        <v>600</v>
      </c>
      <c r="BA63" s="724">
        <v>400</v>
      </c>
      <c r="BB63" s="724">
        <v>100</v>
      </c>
      <c r="BC63" s="724">
        <v>0</v>
      </c>
      <c r="BD63" s="724">
        <v>0</v>
      </c>
      <c r="BE63" s="724">
        <v>0</v>
      </c>
      <c r="BF63" s="724">
        <v>0</v>
      </c>
      <c r="BG63" s="725">
        <v>0</v>
      </c>
      <c r="BH63" s="19"/>
      <c r="BI63" s="668" t="s">
        <v>391</v>
      </c>
      <c r="BJ63" s="669" t="s">
        <v>385</v>
      </c>
      <c r="BK63" s="724">
        <v>0</v>
      </c>
      <c r="BL63" s="724">
        <v>0</v>
      </c>
      <c r="BM63" s="724">
        <v>0</v>
      </c>
      <c r="BN63" s="724">
        <v>0</v>
      </c>
      <c r="BO63" s="724">
        <v>0</v>
      </c>
      <c r="BP63" s="724">
        <v>0</v>
      </c>
      <c r="BQ63" s="728" t="str">
        <v>0</v>
      </c>
      <c r="BR63" s="728" t="str">
        <v>0</v>
      </c>
    </row>
    <row r="64" spans="5:70">
      <c r="E64" s="10">
        <v>3</v>
      </c>
      <c r="F64" s="695">
        <v>0</v>
      </c>
      <c r="G64" s="695">
        <v>0</v>
      </c>
      <c r="H64" s="695">
        <v>0</v>
      </c>
      <c r="I64" s="695">
        <v>0</v>
      </c>
      <c r="J64" s="695">
        <v>0</v>
      </c>
      <c r="K64" s="695">
        <v>0</v>
      </c>
      <c r="L64" s="695">
        <v>0</v>
      </c>
      <c r="M64" s="695">
        <v>0</v>
      </c>
      <c r="N64" s="695">
        <v>0</v>
      </c>
      <c r="O64" s="695">
        <v>0</v>
      </c>
      <c r="P64" s="697">
        <v>0</v>
      </c>
      <c r="Q64" s="19"/>
      <c r="R64" s="10">
        <v>3</v>
      </c>
      <c r="S64" s="697">
        <v>0</v>
      </c>
      <c r="T64" s="695">
        <v>0</v>
      </c>
      <c r="U64" s="695">
        <v>0</v>
      </c>
      <c r="V64" s="695">
        <v>0</v>
      </c>
      <c r="W64" s="695">
        <v>0</v>
      </c>
      <c r="X64" s="695">
        <v>0</v>
      </c>
      <c r="Y64" s="710">
        <v>0</v>
      </c>
      <c r="Z64" s="695">
        <v>0</v>
      </c>
      <c r="AA64" s="710">
        <v>0</v>
      </c>
      <c r="AB64" s="305">
        <v>0</v>
      </c>
      <c r="AC64" s="695">
        <v>0</v>
      </c>
      <c r="AD64" s="695">
        <v>0</v>
      </c>
      <c r="AE64" s="695">
        <v>0</v>
      </c>
      <c r="AF64" s="695">
        <v>0</v>
      </c>
      <c r="AG64" s="697">
        <v>0</v>
      </c>
      <c r="AH64" s="19"/>
      <c r="AI64" s="677">
        <v>2</v>
      </c>
      <c r="AJ64" s="719">
        <v>29600</v>
      </c>
      <c r="AK64" s="714">
        <v>1200</v>
      </c>
      <c r="AL64" s="714">
        <v>2400</v>
      </c>
      <c r="AM64" s="714">
        <v>4100</v>
      </c>
      <c r="AN64" s="714">
        <v>5200</v>
      </c>
      <c r="AO64" s="714">
        <v>4100</v>
      </c>
      <c r="AP64" s="714">
        <v>6900</v>
      </c>
      <c r="AQ64" s="714">
        <v>3800</v>
      </c>
      <c r="AR64" s="714">
        <v>900</v>
      </c>
      <c r="AS64" s="714">
        <v>100</v>
      </c>
      <c r="AT64" s="714">
        <v>0</v>
      </c>
      <c r="AU64" s="715">
        <v>800</v>
      </c>
      <c r="AV64" s="19"/>
      <c r="AW64" s="662" t="s">
        <v>361</v>
      </c>
      <c r="AX64" s="663" t="s">
        <v>394</v>
      </c>
      <c r="AY64" s="663" t="s">
        <v>367</v>
      </c>
      <c r="AZ64" s="724">
        <v>600</v>
      </c>
      <c r="BA64" s="724">
        <v>200</v>
      </c>
      <c r="BB64" s="724">
        <v>300</v>
      </c>
      <c r="BC64" s="724">
        <v>100</v>
      </c>
      <c r="BD64" s="724">
        <v>0</v>
      </c>
      <c r="BE64" s="724">
        <v>0</v>
      </c>
      <c r="BF64" s="724">
        <v>0</v>
      </c>
      <c r="BG64" s="725">
        <v>0</v>
      </c>
      <c r="BH64" s="19"/>
      <c r="BI64" s="674" t="s">
        <v>391</v>
      </c>
      <c r="BJ64" s="675" t="s">
        <v>384</v>
      </c>
      <c r="BK64" s="726">
        <v>200</v>
      </c>
      <c r="BL64" s="726">
        <v>100</v>
      </c>
      <c r="BM64" s="726">
        <v>0</v>
      </c>
      <c r="BN64" s="726">
        <v>0</v>
      </c>
      <c r="BO64" s="726">
        <v>0</v>
      </c>
      <c r="BP64" s="726">
        <v>0</v>
      </c>
      <c r="BQ64" s="729" t="str">
        <v>0</v>
      </c>
      <c r="BR64" s="729" t="str">
        <v>0</v>
      </c>
    </row>
    <row r="65" spans="5:70">
      <c r="E65" s="10">
        <v>4</v>
      </c>
      <c r="F65" s="695">
        <v>0</v>
      </c>
      <c r="G65" s="695">
        <v>0</v>
      </c>
      <c r="H65" s="695">
        <v>0</v>
      </c>
      <c r="I65" s="695">
        <v>0</v>
      </c>
      <c r="J65" s="695">
        <v>0</v>
      </c>
      <c r="K65" s="695">
        <v>0</v>
      </c>
      <c r="L65" s="695">
        <v>0</v>
      </c>
      <c r="M65" s="695">
        <v>0</v>
      </c>
      <c r="N65" s="695">
        <v>0</v>
      </c>
      <c r="O65" s="695">
        <v>0</v>
      </c>
      <c r="P65" s="697">
        <v>0</v>
      </c>
      <c r="Q65" s="19"/>
      <c r="R65" s="10">
        <v>4</v>
      </c>
      <c r="S65" s="697">
        <v>0</v>
      </c>
      <c r="T65" s="695">
        <v>0</v>
      </c>
      <c r="U65" s="695">
        <v>0</v>
      </c>
      <c r="V65" s="695">
        <v>0</v>
      </c>
      <c r="W65" s="695">
        <v>0</v>
      </c>
      <c r="X65" s="695">
        <v>0</v>
      </c>
      <c r="Y65" s="710">
        <v>0</v>
      </c>
      <c r="Z65" s="695">
        <v>0</v>
      </c>
      <c r="AA65" s="305">
        <v>0</v>
      </c>
      <c r="AB65" s="305">
        <v>0</v>
      </c>
      <c r="AC65" s="695">
        <v>0</v>
      </c>
      <c r="AD65" s="695">
        <v>0</v>
      </c>
      <c r="AE65" s="695">
        <v>0</v>
      </c>
      <c r="AF65" s="695">
        <v>0</v>
      </c>
      <c r="AG65" s="697">
        <v>0</v>
      </c>
      <c r="AH65" s="19"/>
      <c r="AI65" s="677">
        <v>3</v>
      </c>
      <c r="AJ65" s="719">
        <v>18800</v>
      </c>
      <c r="AK65" s="714">
        <v>700</v>
      </c>
      <c r="AL65" s="714">
        <v>1000</v>
      </c>
      <c r="AM65" s="714">
        <v>2500</v>
      </c>
      <c r="AN65" s="714">
        <v>4000</v>
      </c>
      <c r="AO65" s="714">
        <v>3500</v>
      </c>
      <c r="AP65" s="714">
        <v>3800</v>
      </c>
      <c r="AQ65" s="714">
        <v>2500</v>
      </c>
      <c r="AR65" s="714">
        <v>300</v>
      </c>
      <c r="AS65" s="714">
        <v>100</v>
      </c>
      <c r="AT65" s="714">
        <v>0</v>
      </c>
      <c r="AU65" s="715">
        <v>500</v>
      </c>
      <c r="AV65" s="19"/>
      <c r="AW65" s="662" t="s">
        <v>361</v>
      </c>
      <c r="AX65" s="663" t="s">
        <v>394</v>
      </c>
      <c r="AY65" s="663" t="s">
        <v>369</v>
      </c>
      <c r="AZ65" s="724">
        <v>400</v>
      </c>
      <c r="BA65" s="724">
        <v>100</v>
      </c>
      <c r="BB65" s="724">
        <v>200</v>
      </c>
      <c r="BC65" s="724">
        <v>0</v>
      </c>
      <c r="BD65" s="724">
        <v>0</v>
      </c>
      <c r="BE65" s="724">
        <v>0</v>
      </c>
      <c r="BF65" s="724">
        <v>0</v>
      </c>
      <c r="BG65" s="725">
        <v>0</v>
      </c>
      <c r="BH65" s="19"/>
      <c r="BI65" s="665" t="s">
        <v>394</v>
      </c>
      <c r="BJ65" s="666" t="s">
        <v>363</v>
      </c>
      <c r="BK65" s="722">
        <v>3400</v>
      </c>
      <c r="BL65" s="730">
        <v>1400</v>
      </c>
      <c r="BM65" s="730">
        <v>1300</v>
      </c>
      <c r="BN65" s="722">
        <v>500</v>
      </c>
      <c r="BO65" s="730">
        <v>100</v>
      </c>
      <c r="BP65" s="730" t="str">
        <v>0</v>
      </c>
      <c r="BQ65" s="730" t="str">
        <v>0</v>
      </c>
      <c r="BR65" s="730" t="str">
        <v>0</v>
      </c>
    </row>
    <row r="66" spans="5:70">
      <c r="E66" s="10">
        <v>5</v>
      </c>
      <c r="F66" s="695">
        <v>0</v>
      </c>
      <c r="G66" s="695">
        <v>0</v>
      </c>
      <c r="H66" s="695">
        <v>0</v>
      </c>
      <c r="I66" s="695">
        <v>0</v>
      </c>
      <c r="J66" s="695">
        <v>0</v>
      </c>
      <c r="K66" s="695">
        <v>0</v>
      </c>
      <c r="L66" s="695">
        <v>0</v>
      </c>
      <c r="M66" s="695">
        <v>0</v>
      </c>
      <c r="N66" s="695">
        <v>0</v>
      </c>
      <c r="O66" s="695">
        <v>0</v>
      </c>
      <c r="P66" s="697">
        <v>0</v>
      </c>
      <c r="Q66" s="19"/>
      <c r="R66" s="10">
        <v>5</v>
      </c>
      <c r="S66" s="697">
        <v>0</v>
      </c>
      <c r="T66" s="695">
        <v>0</v>
      </c>
      <c r="U66" s="695">
        <v>0</v>
      </c>
      <c r="V66" s="695">
        <v>0</v>
      </c>
      <c r="W66" s="695">
        <v>0</v>
      </c>
      <c r="X66" s="695">
        <v>0</v>
      </c>
      <c r="Y66" s="305">
        <v>0</v>
      </c>
      <c r="Z66" s="695">
        <v>0</v>
      </c>
      <c r="AA66" s="305">
        <v>0</v>
      </c>
      <c r="AB66" s="305">
        <v>0</v>
      </c>
      <c r="AC66" s="695">
        <v>0</v>
      </c>
      <c r="AD66" s="695">
        <v>0</v>
      </c>
      <c r="AE66" s="695">
        <v>0</v>
      </c>
      <c r="AF66" s="695">
        <v>0</v>
      </c>
      <c r="AG66" s="697">
        <v>0</v>
      </c>
      <c r="AH66" s="19"/>
      <c r="AI66" s="677">
        <v>4</v>
      </c>
      <c r="AJ66" s="719">
        <v>10000</v>
      </c>
      <c r="AK66" s="714">
        <v>100</v>
      </c>
      <c r="AL66" s="714">
        <v>200</v>
      </c>
      <c r="AM66" s="714">
        <v>1100</v>
      </c>
      <c r="AN66" s="714">
        <v>1800</v>
      </c>
      <c r="AO66" s="714">
        <v>2100</v>
      </c>
      <c r="AP66" s="714">
        <v>2600</v>
      </c>
      <c r="AQ66" s="714">
        <v>1300</v>
      </c>
      <c r="AR66" s="714">
        <v>300</v>
      </c>
      <c r="AS66" s="714">
        <v>100</v>
      </c>
      <c r="AT66" s="714">
        <v>0</v>
      </c>
      <c r="AU66" s="715">
        <v>300</v>
      </c>
      <c r="AV66" s="19"/>
      <c r="AW66" s="662" t="s">
        <v>361</v>
      </c>
      <c r="AX66" s="663" t="s">
        <v>394</v>
      </c>
      <c r="AY66" s="663" t="s">
        <v>371</v>
      </c>
      <c r="AZ66" s="724">
        <v>500</v>
      </c>
      <c r="BA66" s="724">
        <v>300</v>
      </c>
      <c r="BB66" s="724">
        <v>100</v>
      </c>
      <c r="BC66" s="724">
        <v>100</v>
      </c>
      <c r="BD66" s="724">
        <v>0</v>
      </c>
      <c r="BE66" s="724">
        <v>0</v>
      </c>
      <c r="BF66" s="724">
        <v>0</v>
      </c>
      <c r="BG66" s="725">
        <v>0</v>
      </c>
      <c r="BH66" s="19"/>
      <c r="BI66" s="668" t="s">
        <v>394</v>
      </c>
      <c r="BJ66" s="669" t="s">
        <v>364</v>
      </c>
      <c r="BK66" s="728">
        <v>300</v>
      </c>
      <c r="BL66" s="728">
        <v>200</v>
      </c>
      <c r="BM66" s="728">
        <v>0</v>
      </c>
      <c r="BN66" s="728">
        <v>0</v>
      </c>
      <c r="BO66" s="728" t="str">
        <v>0</v>
      </c>
      <c r="BP66" s="728" t="str">
        <v>0</v>
      </c>
      <c r="BQ66" s="728" t="str">
        <v>0</v>
      </c>
      <c r="BR66" s="728" t="str">
        <v>0</v>
      </c>
    </row>
    <row r="67" spans="5:70">
      <c r="E67" s="10">
        <v>6</v>
      </c>
      <c r="F67" s="695">
        <v>0</v>
      </c>
      <c r="G67" s="695">
        <v>0</v>
      </c>
      <c r="H67" s="695">
        <v>0</v>
      </c>
      <c r="I67" s="695">
        <v>0</v>
      </c>
      <c r="J67" s="695">
        <v>0</v>
      </c>
      <c r="K67" s="695">
        <v>0</v>
      </c>
      <c r="L67" s="695">
        <v>0</v>
      </c>
      <c r="M67" s="695">
        <v>0</v>
      </c>
      <c r="N67" s="695">
        <v>0</v>
      </c>
      <c r="O67" s="695">
        <v>0</v>
      </c>
      <c r="P67" s="697">
        <v>0</v>
      </c>
      <c r="Q67" s="19"/>
      <c r="R67" s="10">
        <v>6</v>
      </c>
      <c r="S67" s="697">
        <v>0</v>
      </c>
      <c r="T67" s="695">
        <v>0</v>
      </c>
      <c r="U67" s="695">
        <v>0</v>
      </c>
      <c r="V67" s="695">
        <v>0</v>
      </c>
      <c r="W67" s="695">
        <v>0</v>
      </c>
      <c r="X67" s="695">
        <v>0</v>
      </c>
      <c r="Y67" s="305">
        <v>0</v>
      </c>
      <c r="Z67" s="695">
        <v>0</v>
      </c>
      <c r="AA67" s="305">
        <v>0</v>
      </c>
      <c r="AB67" s="305">
        <v>0</v>
      </c>
      <c r="AC67" s="695">
        <v>0</v>
      </c>
      <c r="AD67" s="695">
        <v>0</v>
      </c>
      <c r="AE67" s="695">
        <v>0</v>
      </c>
      <c r="AF67" s="695">
        <v>0</v>
      </c>
      <c r="AG67" s="697">
        <v>0</v>
      </c>
      <c r="AH67" s="19"/>
      <c r="AI67" s="677">
        <v>5</v>
      </c>
      <c r="AJ67" s="719">
        <v>1900</v>
      </c>
      <c r="AK67" s="714">
        <v>0</v>
      </c>
      <c r="AL67" s="714">
        <v>100</v>
      </c>
      <c r="AM67" s="714">
        <v>300</v>
      </c>
      <c r="AN67" s="714">
        <v>300</v>
      </c>
      <c r="AO67" s="714">
        <v>400</v>
      </c>
      <c r="AP67" s="714">
        <v>300</v>
      </c>
      <c r="AQ67" s="714">
        <v>300</v>
      </c>
      <c r="AR67" s="714">
        <v>0</v>
      </c>
      <c r="AS67" s="714">
        <v>0</v>
      </c>
      <c r="AT67" s="714">
        <v>0</v>
      </c>
      <c r="AU67" s="715">
        <v>0</v>
      </c>
      <c r="AV67" s="19"/>
      <c r="AW67" s="662" t="s">
        <v>361</v>
      </c>
      <c r="AX67" s="663" t="s">
        <v>394</v>
      </c>
      <c r="AY67" s="663" t="s">
        <v>373</v>
      </c>
      <c r="AZ67" s="724">
        <v>400</v>
      </c>
      <c r="BA67" s="724">
        <v>0</v>
      </c>
      <c r="BB67" s="724">
        <v>100</v>
      </c>
      <c r="BC67" s="724">
        <v>200</v>
      </c>
      <c r="BD67" s="724">
        <v>100</v>
      </c>
      <c r="BE67" s="724">
        <v>0</v>
      </c>
      <c r="BF67" s="724">
        <v>0</v>
      </c>
      <c r="BG67" s="725">
        <v>0</v>
      </c>
      <c r="BH67" s="19"/>
      <c r="BI67" s="668" t="s">
        <v>394</v>
      </c>
      <c r="BJ67" s="669" t="s">
        <v>366</v>
      </c>
      <c r="BK67" s="728">
        <v>300</v>
      </c>
      <c r="BL67" s="728">
        <v>200</v>
      </c>
      <c r="BM67" s="728">
        <v>100</v>
      </c>
      <c r="BN67" s="728" t="str">
        <v>0</v>
      </c>
      <c r="BO67" s="728" t="str">
        <v>0</v>
      </c>
      <c r="BP67" s="728" t="str">
        <v>0</v>
      </c>
      <c r="BQ67" s="728" t="str">
        <v>0</v>
      </c>
      <c r="BR67" s="728" t="str">
        <v>0</v>
      </c>
    </row>
    <row r="68" spans="5:70">
      <c r="E68" s="670" t="s">
        <v>359</v>
      </c>
      <c r="F68" s="698">
        <v>0</v>
      </c>
      <c r="G68" s="698">
        <v>0</v>
      </c>
      <c r="H68" s="698">
        <v>0</v>
      </c>
      <c r="I68" s="698">
        <v>0</v>
      </c>
      <c r="J68" s="698">
        <v>0</v>
      </c>
      <c r="K68" s="698">
        <v>0</v>
      </c>
      <c r="L68" s="698">
        <v>0</v>
      </c>
      <c r="M68" s="698">
        <v>0</v>
      </c>
      <c r="N68" s="698">
        <v>0</v>
      </c>
      <c r="O68" s="698">
        <v>0</v>
      </c>
      <c r="P68" s="699">
        <v>0</v>
      </c>
      <c r="Q68" s="19"/>
      <c r="R68" s="670" t="s">
        <v>359</v>
      </c>
      <c r="S68" s="699">
        <v>0</v>
      </c>
      <c r="T68" s="698">
        <v>0</v>
      </c>
      <c r="U68" s="698">
        <v>0</v>
      </c>
      <c r="V68" s="698">
        <v>0</v>
      </c>
      <c r="W68" s="698">
        <v>0</v>
      </c>
      <c r="X68" s="698">
        <v>0</v>
      </c>
      <c r="Y68" s="711">
        <v>0</v>
      </c>
      <c r="Z68" s="698">
        <v>0</v>
      </c>
      <c r="AA68" s="711">
        <v>0</v>
      </c>
      <c r="AB68" s="711">
        <v>0</v>
      </c>
      <c r="AC68" s="698">
        <v>0</v>
      </c>
      <c r="AD68" s="698">
        <v>0</v>
      </c>
      <c r="AE68" s="698">
        <v>0</v>
      </c>
      <c r="AF68" s="698">
        <v>0</v>
      </c>
      <c r="AG68" s="699">
        <v>0</v>
      </c>
      <c r="AH68" s="19"/>
      <c r="AI68" s="677">
        <v>6</v>
      </c>
      <c r="AJ68" s="719">
        <v>300</v>
      </c>
      <c r="AK68" s="714">
        <v>0</v>
      </c>
      <c r="AL68" s="714">
        <v>0</v>
      </c>
      <c r="AM68" s="714">
        <v>0</v>
      </c>
      <c r="AN68" s="714">
        <v>100</v>
      </c>
      <c r="AO68" s="714">
        <v>0</v>
      </c>
      <c r="AP68" s="714">
        <v>0</v>
      </c>
      <c r="AQ68" s="714">
        <v>100</v>
      </c>
      <c r="AR68" s="714">
        <v>0</v>
      </c>
      <c r="AS68" s="714">
        <v>0</v>
      </c>
      <c r="AT68" s="714">
        <v>0</v>
      </c>
      <c r="AU68" s="715">
        <v>0</v>
      </c>
      <c r="AV68" s="19"/>
      <c r="AW68" s="662" t="s">
        <v>361</v>
      </c>
      <c r="AX68" s="663" t="s">
        <v>394</v>
      </c>
      <c r="AY68" s="663" t="s">
        <v>375</v>
      </c>
      <c r="AZ68" s="724">
        <v>100</v>
      </c>
      <c r="BA68" s="724">
        <v>0</v>
      </c>
      <c r="BB68" s="724">
        <v>0</v>
      </c>
      <c r="BC68" s="724">
        <v>0</v>
      </c>
      <c r="BD68" s="724">
        <v>100</v>
      </c>
      <c r="BE68" s="724">
        <v>0</v>
      </c>
      <c r="BF68" s="724">
        <v>0</v>
      </c>
      <c r="BG68" s="725">
        <v>0</v>
      </c>
      <c r="BH68" s="19"/>
      <c r="BI68" s="668" t="s">
        <v>394</v>
      </c>
      <c r="BJ68" s="669" t="s">
        <v>368</v>
      </c>
      <c r="BK68" s="728">
        <v>400</v>
      </c>
      <c r="BL68" s="728">
        <v>200</v>
      </c>
      <c r="BM68" s="728">
        <v>200</v>
      </c>
      <c r="BN68" s="728" t="str">
        <v>0</v>
      </c>
      <c r="BO68" s="728" t="str">
        <v>0</v>
      </c>
      <c r="BP68" s="728" t="str">
        <v>0</v>
      </c>
      <c r="BQ68" s="728" t="str">
        <v>0</v>
      </c>
      <c r="BR68" s="728" t="str">
        <v>0</v>
      </c>
    </row>
    <row r="69" spans="5:70">
      <c r="E69" s="331" t="s">
        <v>85</v>
      </c>
      <c r="F69" s="695">
        <v>0</v>
      </c>
      <c r="G69" s="695">
        <v>0</v>
      </c>
      <c r="H69" s="695">
        <v>0</v>
      </c>
      <c r="I69" s="695">
        <v>0</v>
      </c>
      <c r="J69" s="695">
        <v>0</v>
      </c>
      <c r="K69" s="695">
        <v>0</v>
      </c>
      <c r="L69" s="695">
        <v>0</v>
      </c>
      <c r="M69" s="695">
        <v>0</v>
      </c>
      <c r="N69" s="695">
        <v>0</v>
      </c>
      <c r="O69" s="695">
        <v>0</v>
      </c>
      <c r="P69" s="697">
        <v>0</v>
      </c>
      <c r="Q69" s="19"/>
      <c r="R69" s="331" t="s">
        <v>85</v>
      </c>
      <c r="S69" s="697">
        <v>0</v>
      </c>
      <c r="T69" s="695">
        <v>0</v>
      </c>
      <c r="U69" s="695">
        <v>0</v>
      </c>
      <c r="V69" s="695">
        <v>0</v>
      </c>
      <c r="W69" s="695">
        <v>0</v>
      </c>
      <c r="X69" s="695">
        <v>0</v>
      </c>
      <c r="Y69" s="710">
        <v>0</v>
      </c>
      <c r="Z69" s="695">
        <v>0</v>
      </c>
      <c r="AA69" s="710">
        <v>0</v>
      </c>
      <c r="AB69" s="710">
        <v>0</v>
      </c>
      <c r="AC69" s="695">
        <v>0</v>
      </c>
      <c r="AD69" s="695">
        <v>0</v>
      </c>
      <c r="AE69" s="695">
        <v>0</v>
      </c>
      <c r="AF69" s="695">
        <v>0</v>
      </c>
      <c r="AG69" s="697">
        <v>0</v>
      </c>
      <c r="AH69" s="19"/>
      <c r="AI69" s="678" t="s">
        <v>359</v>
      </c>
      <c r="AJ69" s="720">
        <v>100</v>
      </c>
      <c r="AK69" s="716">
        <v>0</v>
      </c>
      <c r="AL69" s="716">
        <v>0</v>
      </c>
      <c r="AM69" s="716">
        <v>100</v>
      </c>
      <c r="AN69" s="716">
        <v>0</v>
      </c>
      <c r="AO69" s="716">
        <v>0</v>
      </c>
      <c r="AP69" s="716">
        <v>0</v>
      </c>
      <c r="AQ69" s="716">
        <v>0</v>
      </c>
      <c r="AR69" s="716">
        <v>0</v>
      </c>
      <c r="AS69" s="716">
        <v>0</v>
      </c>
      <c r="AT69" s="716">
        <v>0</v>
      </c>
      <c r="AU69" s="717">
        <v>0</v>
      </c>
      <c r="AV69" s="19"/>
      <c r="AW69" s="662" t="s">
        <v>361</v>
      </c>
      <c r="AX69" s="663" t="s">
        <v>394</v>
      </c>
      <c r="AY69" s="663" t="s">
        <v>378</v>
      </c>
      <c r="AZ69" s="724">
        <v>100</v>
      </c>
      <c r="BA69" s="724">
        <v>0</v>
      </c>
      <c r="BB69" s="724">
        <v>0</v>
      </c>
      <c r="BC69" s="724">
        <v>0</v>
      </c>
      <c r="BD69" s="724">
        <v>0</v>
      </c>
      <c r="BE69" s="724">
        <v>0</v>
      </c>
      <c r="BF69" s="724">
        <v>0</v>
      </c>
      <c r="BG69" s="725">
        <v>0</v>
      </c>
      <c r="BH69" s="19"/>
      <c r="BI69" s="668" t="s">
        <v>394</v>
      </c>
      <c r="BJ69" s="669" t="s">
        <v>370</v>
      </c>
      <c r="BK69" s="728">
        <v>600</v>
      </c>
      <c r="BL69" s="728">
        <v>200</v>
      </c>
      <c r="BM69" s="728">
        <v>400</v>
      </c>
      <c r="BN69" s="728">
        <v>0</v>
      </c>
      <c r="BO69" s="728" t="str">
        <v>0</v>
      </c>
      <c r="BP69" s="728" t="str">
        <v>0</v>
      </c>
      <c r="BQ69" s="728" t="str">
        <v>0</v>
      </c>
      <c r="BR69" s="728" t="str">
        <v>0</v>
      </c>
    </row>
    <row r="70" spans="5:70">
      <c r="E70" s="10" t="s">
        <v>353</v>
      </c>
      <c r="F70" s="695">
        <v>0</v>
      </c>
      <c r="G70" s="695">
        <v>0</v>
      </c>
      <c r="H70" s="695">
        <v>0</v>
      </c>
      <c r="I70" s="695">
        <v>0</v>
      </c>
      <c r="J70" s="695">
        <v>0</v>
      </c>
      <c r="K70" s="695">
        <v>0</v>
      </c>
      <c r="L70" s="695">
        <v>0</v>
      </c>
      <c r="M70" s="695">
        <v>0</v>
      </c>
      <c r="N70" s="695">
        <v>0</v>
      </c>
      <c r="O70" s="695">
        <v>0</v>
      </c>
      <c r="P70" s="697">
        <v>0</v>
      </c>
      <c r="Q70" s="19"/>
      <c r="R70" s="10" t="s">
        <v>353</v>
      </c>
      <c r="S70" s="697">
        <v>0</v>
      </c>
      <c r="T70" s="695">
        <v>0</v>
      </c>
      <c r="U70" s="695">
        <v>0</v>
      </c>
      <c r="V70" s="695">
        <v>0</v>
      </c>
      <c r="W70" s="695">
        <v>0</v>
      </c>
      <c r="X70" s="695">
        <v>0</v>
      </c>
      <c r="Y70" s="710">
        <v>0</v>
      </c>
      <c r="Z70" s="695">
        <v>0</v>
      </c>
      <c r="AA70" s="710">
        <v>0</v>
      </c>
      <c r="AB70" s="305">
        <v>0</v>
      </c>
      <c r="AC70" s="695">
        <v>0</v>
      </c>
      <c r="AD70" s="695">
        <v>0</v>
      </c>
      <c r="AE70" s="695">
        <v>0</v>
      </c>
      <c r="AF70" s="695">
        <v>0</v>
      </c>
      <c r="AG70" s="697">
        <v>0</v>
      </c>
      <c r="AH70" s="19"/>
      <c r="AI70" s="681" t="s">
        <v>85</v>
      </c>
      <c r="AJ70" s="719">
        <v>22400</v>
      </c>
      <c r="AK70" s="714">
        <v>200</v>
      </c>
      <c r="AL70" s="714">
        <v>1000</v>
      </c>
      <c r="AM70" s="714">
        <v>2200</v>
      </c>
      <c r="AN70" s="714">
        <v>4000</v>
      </c>
      <c r="AO70" s="714">
        <v>3300</v>
      </c>
      <c r="AP70" s="714">
        <v>5100</v>
      </c>
      <c r="AQ70" s="714">
        <v>4000</v>
      </c>
      <c r="AR70" s="714">
        <v>1300</v>
      </c>
      <c r="AS70" s="714">
        <v>100</v>
      </c>
      <c r="AT70" s="714">
        <v>200</v>
      </c>
      <c r="AU70" s="715">
        <v>1000</v>
      </c>
      <c r="AV70" s="19"/>
      <c r="AW70" s="662" t="s">
        <v>361</v>
      </c>
      <c r="AX70" s="663" t="s">
        <v>394</v>
      </c>
      <c r="AY70" s="663" t="s">
        <v>380</v>
      </c>
      <c r="AZ70" s="724">
        <v>0</v>
      </c>
      <c r="BA70" s="724">
        <v>0</v>
      </c>
      <c r="BB70" s="724">
        <v>0</v>
      </c>
      <c r="BC70" s="724">
        <v>0</v>
      </c>
      <c r="BD70" s="724">
        <v>0</v>
      </c>
      <c r="BE70" s="724">
        <v>0</v>
      </c>
      <c r="BF70" s="724">
        <v>0</v>
      </c>
      <c r="BG70" s="725">
        <v>0</v>
      </c>
      <c r="BH70" s="19"/>
      <c r="BI70" s="668" t="s">
        <v>394</v>
      </c>
      <c r="BJ70" s="669" t="s">
        <v>372</v>
      </c>
      <c r="BK70" s="728">
        <v>500</v>
      </c>
      <c r="BL70" s="728">
        <v>200</v>
      </c>
      <c r="BM70" s="728">
        <v>200</v>
      </c>
      <c r="BN70" s="728">
        <v>100</v>
      </c>
      <c r="BO70" s="728">
        <v>0</v>
      </c>
      <c r="BP70" s="728" t="str">
        <v>0</v>
      </c>
      <c r="BQ70" s="728" t="str">
        <v>0</v>
      </c>
      <c r="BR70" s="728" t="str">
        <v>0</v>
      </c>
    </row>
    <row r="71" spans="5:70">
      <c r="E71" s="10">
        <v>2</v>
      </c>
      <c r="F71" s="695">
        <v>0</v>
      </c>
      <c r="G71" s="695">
        <v>0</v>
      </c>
      <c r="H71" s="695">
        <v>0</v>
      </c>
      <c r="I71" s="695">
        <v>0</v>
      </c>
      <c r="J71" s="695">
        <v>0</v>
      </c>
      <c r="K71" s="695">
        <v>0</v>
      </c>
      <c r="L71" s="695">
        <v>0</v>
      </c>
      <c r="M71" s="695">
        <v>0</v>
      </c>
      <c r="N71" s="695">
        <v>0</v>
      </c>
      <c r="O71" s="695">
        <v>0</v>
      </c>
      <c r="P71" s="697">
        <v>0</v>
      </c>
      <c r="Q71" s="19"/>
      <c r="R71" s="10">
        <v>2</v>
      </c>
      <c r="S71" s="697">
        <v>0</v>
      </c>
      <c r="T71" s="695">
        <v>0</v>
      </c>
      <c r="U71" s="695">
        <v>0</v>
      </c>
      <c r="V71" s="695">
        <v>0</v>
      </c>
      <c r="W71" s="695">
        <v>0</v>
      </c>
      <c r="X71" s="695">
        <v>0</v>
      </c>
      <c r="Y71" s="305">
        <v>0</v>
      </c>
      <c r="Z71" s="695">
        <v>0</v>
      </c>
      <c r="AA71" s="305">
        <v>0</v>
      </c>
      <c r="AB71" s="305">
        <v>0</v>
      </c>
      <c r="AC71" s="695">
        <v>0</v>
      </c>
      <c r="AD71" s="695">
        <v>0</v>
      </c>
      <c r="AE71" s="695">
        <v>0</v>
      </c>
      <c r="AF71" s="695">
        <v>0</v>
      </c>
      <c r="AG71" s="697">
        <v>0</v>
      </c>
      <c r="AH71" s="19"/>
      <c r="AI71" s="677" t="s">
        <v>353</v>
      </c>
      <c r="AJ71" s="719">
        <v>12800</v>
      </c>
      <c r="AK71" s="714">
        <v>200</v>
      </c>
      <c r="AL71" s="714">
        <v>900</v>
      </c>
      <c r="AM71" s="714">
        <v>1800</v>
      </c>
      <c r="AN71" s="714">
        <v>2900</v>
      </c>
      <c r="AO71" s="714">
        <v>1800</v>
      </c>
      <c r="AP71" s="714">
        <v>2100</v>
      </c>
      <c r="AQ71" s="714">
        <v>1700</v>
      </c>
      <c r="AR71" s="714">
        <v>700</v>
      </c>
      <c r="AS71" s="714">
        <v>0</v>
      </c>
      <c r="AT71" s="714">
        <v>0</v>
      </c>
      <c r="AU71" s="715">
        <v>900</v>
      </c>
      <c r="AV71" s="19"/>
      <c r="AW71" s="662" t="s">
        <v>361</v>
      </c>
      <c r="AX71" s="663" t="s">
        <v>394</v>
      </c>
      <c r="AY71" s="663" t="s">
        <v>382</v>
      </c>
      <c r="AZ71" s="724">
        <v>0</v>
      </c>
      <c r="BA71" s="724">
        <v>0</v>
      </c>
      <c r="BB71" s="724">
        <v>0</v>
      </c>
      <c r="BC71" s="724">
        <v>0</v>
      </c>
      <c r="BD71" s="724">
        <v>0</v>
      </c>
      <c r="BE71" s="724">
        <v>0</v>
      </c>
      <c r="BF71" s="724">
        <v>0</v>
      </c>
      <c r="BG71" s="725">
        <v>0</v>
      </c>
      <c r="BH71" s="19"/>
      <c r="BI71" s="668" t="s">
        <v>394</v>
      </c>
      <c r="BJ71" s="669" t="s">
        <v>374</v>
      </c>
      <c r="BK71" s="724">
        <v>600</v>
      </c>
      <c r="BL71" s="728">
        <v>100</v>
      </c>
      <c r="BM71" s="728">
        <v>300</v>
      </c>
      <c r="BN71" s="724">
        <v>200</v>
      </c>
      <c r="BO71" s="728" t="str">
        <v>0</v>
      </c>
      <c r="BP71" s="728" t="str">
        <v>0</v>
      </c>
      <c r="BQ71" s="728" t="str">
        <v>0</v>
      </c>
      <c r="BR71" s="728" t="str">
        <v>0</v>
      </c>
    </row>
    <row r="72" spans="5:70">
      <c r="E72" s="10">
        <v>3</v>
      </c>
      <c r="F72" s="695">
        <v>0</v>
      </c>
      <c r="G72" s="695">
        <v>0</v>
      </c>
      <c r="H72" s="695">
        <v>0</v>
      </c>
      <c r="I72" s="695">
        <v>0</v>
      </c>
      <c r="J72" s="695">
        <v>0</v>
      </c>
      <c r="K72" s="695">
        <v>0</v>
      </c>
      <c r="L72" s="695">
        <v>0</v>
      </c>
      <c r="M72" s="695">
        <v>0</v>
      </c>
      <c r="N72" s="695">
        <v>0</v>
      </c>
      <c r="O72" s="695">
        <v>0</v>
      </c>
      <c r="P72" s="697">
        <v>0</v>
      </c>
      <c r="Q72" s="19"/>
      <c r="R72" s="10">
        <v>3</v>
      </c>
      <c r="S72" s="697">
        <v>0</v>
      </c>
      <c r="T72" s="695">
        <v>0</v>
      </c>
      <c r="U72" s="695">
        <v>0</v>
      </c>
      <c r="V72" s="695">
        <v>0</v>
      </c>
      <c r="W72" s="695">
        <v>0</v>
      </c>
      <c r="X72" s="695">
        <v>0</v>
      </c>
      <c r="Y72" s="305">
        <v>0</v>
      </c>
      <c r="Z72" s="695">
        <v>0</v>
      </c>
      <c r="AA72" s="305">
        <v>0</v>
      </c>
      <c r="AB72" s="305">
        <v>0</v>
      </c>
      <c r="AC72" s="695">
        <v>0</v>
      </c>
      <c r="AD72" s="695">
        <v>0</v>
      </c>
      <c r="AE72" s="695">
        <v>0</v>
      </c>
      <c r="AF72" s="695">
        <v>0</v>
      </c>
      <c r="AG72" s="697">
        <v>0</v>
      </c>
      <c r="AH72" s="19"/>
      <c r="AI72" s="677">
        <v>2</v>
      </c>
      <c r="AJ72" s="719">
        <v>2800</v>
      </c>
      <c r="AK72" s="714">
        <v>0</v>
      </c>
      <c r="AL72" s="714">
        <v>100</v>
      </c>
      <c r="AM72" s="714">
        <v>300</v>
      </c>
      <c r="AN72" s="714">
        <v>400</v>
      </c>
      <c r="AO72" s="714">
        <v>300</v>
      </c>
      <c r="AP72" s="714">
        <v>700</v>
      </c>
      <c r="AQ72" s="714">
        <v>600</v>
      </c>
      <c r="AR72" s="714">
        <v>200</v>
      </c>
      <c r="AS72" s="714">
        <v>0</v>
      </c>
      <c r="AT72" s="714">
        <v>100</v>
      </c>
      <c r="AU72" s="715">
        <v>0</v>
      </c>
      <c r="AV72" s="19"/>
      <c r="AW72" s="672" t="s">
        <v>361</v>
      </c>
      <c r="AX72" s="673" t="s">
        <v>394</v>
      </c>
      <c r="AY72" s="673" t="s">
        <v>384</v>
      </c>
      <c r="AZ72" s="726">
        <v>100</v>
      </c>
      <c r="BA72" s="726">
        <v>100</v>
      </c>
      <c r="BB72" s="726">
        <v>0</v>
      </c>
      <c r="BC72" s="726">
        <v>0</v>
      </c>
      <c r="BD72" s="726">
        <v>0</v>
      </c>
      <c r="BE72" s="726">
        <v>0</v>
      </c>
      <c r="BF72" s="726">
        <v>0</v>
      </c>
      <c r="BG72" s="727">
        <v>0</v>
      </c>
      <c r="BH72" s="19"/>
      <c r="BI72" s="668" t="s">
        <v>394</v>
      </c>
      <c r="BJ72" s="669" t="s">
        <v>376</v>
      </c>
      <c r="BK72" s="728">
        <v>300</v>
      </c>
      <c r="BL72" s="728">
        <v>100</v>
      </c>
      <c r="BM72" s="728">
        <v>0</v>
      </c>
      <c r="BN72" s="728">
        <v>100</v>
      </c>
      <c r="BO72" s="728">
        <v>0</v>
      </c>
      <c r="BP72" s="728" t="str">
        <v>0</v>
      </c>
      <c r="BQ72" s="728" t="str">
        <v>0</v>
      </c>
      <c r="BR72" s="728" t="str">
        <v>0</v>
      </c>
    </row>
    <row r="73" spans="5:70">
      <c r="E73" s="10">
        <v>4</v>
      </c>
      <c r="F73" s="695">
        <v>0</v>
      </c>
      <c r="G73" s="695">
        <v>0</v>
      </c>
      <c r="H73" s="695">
        <v>0</v>
      </c>
      <c r="I73" s="695">
        <v>0</v>
      </c>
      <c r="J73" s="695">
        <v>0</v>
      </c>
      <c r="K73" s="695">
        <v>0</v>
      </c>
      <c r="L73" s="695">
        <v>0</v>
      </c>
      <c r="M73" s="695">
        <v>0</v>
      </c>
      <c r="N73" s="695">
        <v>0</v>
      </c>
      <c r="O73" s="695">
        <v>0</v>
      </c>
      <c r="P73" s="697">
        <v>0</v>
      </c>
      <c r="Q73" s="19"/>
      <c r="R73" s="10">
        <v>4</v>
      </c>
      <c r="S73" s="697">
        <v>0</v>
      </c>
      <c r="T73" s="695">
        <v>0</v>
      </c>
      <c r="U73" s="695">
        <v>0</v>
      </c>
      <c r="V73" s="695">
        <v>0</v>
      </c>
      <c r="W73" s="695">
        <v>0</v>
      </c>
      <c r="X73" s="695">
        <v>0</v>
      </c>
      <c r="Y73" s="305">
        <v>0</v>
      </c>
      <c r="Z73" s="695">
        <v>0</v>
      </c>
      <c r="AA73" s="305">
        <v>0</v>
      </c>
      <c r="AB73" s="305">
        <v>0</v>
      </c>
      <c r="AC73" s="695">
        <v>0</v>
      </c>
      <c r="AD73" s="695">
        <v>0</v>
      </c>
      <c r="AE73" s="695">
        <v>0</v>
      </c>
      <c r="AF73" s="695">
        <v>0</v>
      </c>
      <c r="AG73" s="697">
        <v>0</v>
      </c>
      <c r="AH73" s="19"/>
      <c r="AI73" s="677">
        <v>3</v>
      </c>
      <c r="AJ73" s="719">
        <v>3000</v>
      </c>
      <c r="AK73" s="714">
        <v>0</v>
      </c>
      <c r="AL73" s="714">
        <v>100</v>
      </c>
      <c r="AM73" s="714">
        <v>100</v>
      </c>
      <c r="AN73" s="714">
        <v>400</v>
      </c>
      <c r="AO73" s="714">
        <v>600</v>
      </c>
      <c r="AP73" s="714">
        <v>900</v>
      </c>
      <c r="AQ73" s="714">
        <v>800</v>
      </c>
      <c r="AR73" s="714">
        <v>100</v>
      </c>
      <c r="AS73" s="714">
        <v>0</v>
      </c>
      <c r="AT73" s="714">
        <v>0</v>
      </c>
      <c r="AU73" s="715">
        <v>0</v>
      </c>
      <c r="AV73" s="19"/>
      <c r="AW73" s="662" t="s">
        <v>361</v>
      </c>
      <c r="AX73" s="663" t="s">
        <v>395</v>
      </c>
      <c r="AY73" s="664" t="s">
        <v>363</v>
      </c>
      <c r="AZ73" s="722">
        <v>244600</v>
      </c>
      <c r="BA73" s="722">
        <v>137900</v>
      </c>
      <c r="BB73" s="722">
        <v>52800</v>
      </c>
      <c r="BC73" s="722">
        <v>30900</v>
      </c>
      <c r="BD73" s="722">
        <v>17900</v>
      </c>
      <c r="BE73" s="722">
        <v>4000</v>
      </c>
      <c r="BF73" s="722">
        <v>800</v>
      </c>
      <c r="BG73" s="723">
        <v>300</v>
      </c>
      <c r="BH73" s="19"/>
      <c r="BI73" s="668" t="s">
        <v>394</v>
      </c>
      <c r="BJ73" s="669" t="s">
        <v>379</v>
      </c>
      <c r="BK73" s="728">
        <v>300</v>
      </c>
      <c r="BL73" s="728">
        <v>100</v>
      </c>
      <c r="BM73" s="728">
        <v>0</v>
      </c>
      <c r="BN73" s="728">
        <v>100</v>
      </c>
      <c r="BO73" s="728">
        <v>0</v>
      </c>
      <c r="BP73" s="728" t="str">
        <v>0</v>
      </c>
      <c r="BQ73" s="728" t="str">
        <v>0</v>
      </c>
      <c r="BR73" s="728" t="str">
        <v>0</v>
      </c>
    </row>
    <row r="74" spans="5:70">
      <c r="E74" s="10">
        <v>5</v>
      </c>
      <c r="F74" s="695">
        <v>0</v>
      </c>
      <c r="G74" s="695">
        <v>0</v>
      </c>
      <c r="H74" s="695">
        <v>0</v>
      </c>
      <c r="I74" s="695">
        <v>0</v>
      </c>
      <c r="J74" s="695">
        <v>0</v>
      </c>
      <c r="K74" s="695">
        <v>0</v>
      </c>
      <c r="L74" s="695">
        <v>0</v>
      </c>
      <c r="M74" s="695">
        <v>0</v>
      </c>
      <c r="N74" s="695">
        <v>0</v>
      </c>
      <c r="O74" s="695">
        <v>0</v>
      </c>
      <c r="P74" s="697">
        <v>0</v>
      </c>
      <c r="Q74" s="19"/>
      <c r="R74" s="10">
        <v>5</v>
      </c>
      <c r="S74" s="697">
        <v>0</v>
      </c>
      <c r="T74" s="695">
        <v>0</v>
      </c>
      <c r="U74" s="695">
        <v>0</v>
      </c>
      <c r="V74" s="695">
        <v>0</v>
      </c>
      <c r="W74" s="695">
        <v>0</v>
      </c>
      <c r="X74" s="695">
        <v>0</v>
      </c>
      <c r="Y74" s="305">
        <v>0</v>
      </c>
      <c r="Z74" s="695">
        <v>0</v>
      </c>
      <c r="AA74" s="305">
        <v>0</v>
      </c>
      <c r="AB74" s="305">
        <v>0</v>
      </c>
      <c r="AC74" s="695">
        <v>0</v>
      </c>
      <c r="AD74" s="695">
        <v>0</v>
      </c>
      <c r="AE74" s="695">
        <v>0</v>
      </c>
      <c r="AF74" s="695">
        <v>0</v>
      </c>
      <c r="AG74" s="697">
        <v>0</v>
      </c>
      <c r="AH74" s="19"/>
      <c r="AI74" s="677">
        <v>4</v>
      </c>
      <c r="AJ74" s="719">
        <v>2900</v>
      </c>
      <c r="AK74" s="714">
        <v>0</v>
      </c>
      <c r="AL74" s="714">
        <v>0</v>
      </c>
      <c r="AM74" s="714">
        <v>0</v>
      </c>
      <c r="AN74" s="714">
        <v>300</v>
      </c>
      <c r="AO74" s="714">
        <v>500</v>
      </c>
      <c r="AP74" s="714">
        <v>1000</v>
      </c>
      <c r="AQ74" s="714">
        <v>700</v>
      </c>
      <c r="AR74" s="714">
        <v>200</v>
      </c>
      <c r="AS74" s="714">
        <v>0</v>
      </c>
      <c r="AT74" s="714">
        <v>0</v>
      </c>
      <c r="AU74" s="715">
        <v>0</v>
      </c>
      <c r="AV74" s="19"/>
      <c r="AW74" s="662" t="s">
        <v>361</v>
      </c>
      <c r="AX74" s="663" t="s">
        <v>395</v>
      </c>
      <c r="AY74" s="663" t="s">
        <v>364</v>
      </c>
      <c r="AZ74" s="724">
        <v>23100</v>
      </c>
      <c r="BA74" s="724">
        <v>19500</v>
      </c>
      <c r="BB74" s="724">
        <v>2300</v>
      </c>
      <c r="BC74" s="724">
        <v>800</v>
      </c>
      <c r="BD74" s="724">
        <v>300</v>
      </c>
      <c r="BE74" s="724">
        <v>100</v>
      </c>
      <c r="BF74" s="724">
        <v>0</v>
      </c>
      <c r="BG74" s="725">
        <v>0</v>
      </c>
      <c r="BH74" s="19"/>
      <c r="BI74" s="668" t="s">
        <v>394</v>
      </c>
      <c r="BJ74" s="669" t="s">
        <v>381</v>
      </c>
      <c r="BK74" s="728">
        <v>100</v>
      </c>
      <c r="BL74" s="728">
        <v>0</v>
      </c>
      <c r="BM74" s="728">
        <v>0</v>
      </c>
      <c r="BN74" s="728">
        <v>0</v>
      </c>
      <c r="BO74" s="728">
        <v>0</v>
      </c>
      <c r="BP74" s="728" t="str">
        <v>0</v>
      </c>
      <c r="BQ74" s="728" t="str">
        <v>0</v>
      </c>
      <c r="BR74" s="728" t="str">
        <v>0</v>
      </c>
    </row>
    <row r="75" spans="5:70">
      <c r="E75" s="10">
        <v>6</v>
      </c>
      <c r="F75" s="695">
        <v>0</v>
      </c>
      <c r="G75" s="695">
        <v>0</v>
      </c>
      <c r="H75" s="695">
        <v>0</v>
      </c>
      <c r="I75" s="695">
        <v>0</v>
      </c>
      <c r="J75" s="695">
        <v>0</v>
      </c>
      <c r="K75" s="695">
        <v>0</v>
      </c>
      <c r="L75" s="695">
        <v>0</v>
      </c>
      <c r="M75" s="695">
        <v>0</v>
      </c>
      <c r="N75" s="695">
        <v>0</v>
      </c>
      <c r="O75" s="695">
        <v>0</v>
      </c>
      <c r="P75" s="697">
        <v>0</v>
      </c>
      <c r="Q75" s="19"/>
      <c r="R75" s="10">
        <v>6</v>
      </c>
      <c r="S75" s="697">
        <v>0</v>
      </c>
      <c r="T75" s="695">
        <v>0</v>
      </c>
      <c r="U75" s="695">
        <v>0</v>
      </c>
      <c r="V75" s="695">
        <v>0</v>
      </c>
      <c r="W75" s="695">
        <v>0</v>
      </c>
      <c r="X75" s="695">
        <v>0</v>
      </c>
      <c r="Y75" s="305">
        <v>0</v>
      </c>
      <c r="Z75" s="695">
        <v>0</v>
      </c>
      <c r="AA75" s="305">
        <v>0</v>
      </c>
      <c r="AB75" s="305">
        <v>0</v>
      </c>
      <c r="AC75" s="695">
        <v>0</v>
      </c>
      <c r="AD75" s="695">
        <v>0</v>
      </c>
      <c r="AE75" s="695">
        <v>0</v>
      </c>
      <c r="AF75" s="695">
        <v>0</v>
      </c>
      <c r="AG75" s="697">
        <v>0</v>
      </c>
      <c r="AH75" s="19"/>
      <c r="AI75" s="677">
        <v>5</v>
      </c>
      <c r="AJ75" s="719">
        <v>700</v>
      </c>
      <c r="AK75" s="714">
        <v>0</v>
      </c>
      <c r="AL75" s="714">
        <v>0</v>
      </c>
      <c r="AM75" s="714">
        <v>0</v>
      </c>
      <c r="AN75" s="714">
        <v>0</v>
      </c>
      <c r="AO75" s="714">
        <v>100</v>
      </c>
      <c r="AP75" s="714">
        <v>400</v>
      </c>
      <c r="AQ75" s="714">
        <v>100</v>
      </c>
      <c r="AR75" s="714">
        <v>100</v>
      </c>
      <c r="AS75" s="714">
        <v>0</v>
      </c>
      <c r="AT75" s="714">
        <v>0</v>
      </c>
      <c r="AU75" s="715">
        <v>100</v>
      </c>
      <c r="AV75" s="19"/>
      <c r="AW75" s="662" t="s">
        <v>361</v>
      </c>
      <c r="AX75" s="663" t="s">
        <v>395</v>
      </c>
      <c r="AY75" s="663" t="s">
        <v>365</v>
      </c>
      <c r="AZ75" s="724">
        <v>31900</v>
      </c>
      <c r="BA75" s="724">
        <v>22800</v>
      </c>
      <c r="BB75" s="724">
        <v>6300</v>
      </c>
      <c r="BC75" s="724">
        <v>2100</v>
      </c>
      <c r="BD75" s="724">
        <v>600</v>
      </c>
      <c r="BE75" s="724">
        <v>200</v>
      </c>
      <c r="BF75" s="724">
        <v>100</v>
      </c>
      <c r="BG75" s="725">
        <v>0</v>
      </c>
      <c r="BH75" s="19"/>
      <c r="BI75" s="668" t="s">
        <v>394</v>
      </c>
      <c r="BJ75" s="669" t="s">
        <v>383</v>
      </c>
      <c r="BK75" s="728" t="str">
        <v>0</v>
      </c>
      <c r="BL75" s="728" t="str">
        <v>0</v>
      </c>
      <c r="BM75" s="728" t="str">
        <v>0</v>
      </c>
      <c r="BN75" s="728" t="str">
        <v>0</v>
      </c>
      <c r="BO75" s="728" t="str">
        <v>0</v>
      </c>
      <c r="BP75" s="728" t="str">
        <v>0</v>
      </c>
      <c r="BQ75" s="728" t="str">
        <v>0</v>
      </c>
      <c r="BR75" s="728" t="str">
        <v>0</v>
      </c>
    </row>
    <row r="76" spans="5:70">
      <c r="E76" s="670" t="s">
        <v>359</v>
      </c>
      <c r="F76" s="698">
        <v>0</v>
      </c>
      <c r="G76" s="698">
        <v>0</v>
      </c>
      <c r="H76" s="698">
        <v>0</v>
      </c>
      <c r="I76" s="698">
        <v>0</v>
      </c>
      <c r="J76" s="698">
        <v>0</v>
      </c>
      <c r="K76" s="698">
        <v>0</v>
      </c>
      <c r="L76" s="698">
        <v>0</v>
      </c>
      <c r="M76" s="698">
        <v>0</v>
      </c>
      <c r="N76" s="698">
        <v>0</v>
      </c>
      <c r="O76" s="698">
        <v>0</v>
      </c>
      <c r="P76" s="699">
        <v>0</v>
      </c>
      <c r="Q76" s="19"/>
      <c r="R76" s="670" t="s">
        <v>359</v>
      </c>
      <c r="S76" s="699">
        <v>0</v>
      </c>
      <c r="T76" s="698">
        <v>0</v>
      </c>
      <c r="U76" s="698">
        <v>0</v>
      </c>
      <c r="V76" s="698">
        <v>0</v>
      </c>
      <c r="W76" s="698">
        <v>0</v>
      </c>
      <c r="X76" s="698">
        <v>0</v>
      </c>
      <c r="Y76" s="698">
        <v>0</v>
      </c>
      <c r="Z76" s="698">
        <v>0</v>
      </c>
      <c r="AA76" s="711">
        <v>0</v>
      </c>
      <c r="AB76" s="711">
        <v>0</v>
      </c>
      <c r="AC76" s="698">
        <v>0</v>
      </c>
      <c r="AD76" s="698">
        <v>0</v>
      </c>
      <c r="AE76" s="698">
        <v>0</v>
      </c>
      <c r="AF76" s="698">
        <v>0</v>
      </c>
      <c r="AG76" s="699">
        <v>0</v>
      </c>
      <c r="AH76" s="19"/>
      <c r="AI76" s="677">
        <v>6</v>
      </c>
      <c r="AJ76" s="719">
        <v>200</v>
      </c>
      <c r="AK76" s="714">
        <v>0</v>
      </c>
      <c r="AL76" s="714">
        <v>0</v>
      </c>
      <c r="AM76" s="714">
        <v>0</v>
      </c>
      <c r="AN76" s="714">
        <v>0</v>
      </c>
      <c r="AO76" s="714">
        <v>0</v>
      </c>
      <c r="AP76" s="714">
        <v>0</v>
      </c>
      <c r="AQ76" s="714">
        <v>100</v>
      </c>
      <c r="AR76" s="714">
        <v>0</v>
      </c>
      <c r="AS76" s="714">
        <v>0</v>
      </c>
      <c r="AT76" s="714">
        <v>0</v>
      </c>
      <c r="AU76" s="715">
        <v>0</v>
      </c>
      <c r="AV76" s="19"/>
      <c r="AW76" s="662" t="s">
        <v>361</v>
      </c>
      <c r="AX76" s="663" t="s">
        <v>395</v>
      </c>
      <c r="AY76" s="663" t="s">
        <v>367</v>
      </c>
      <c r="AZ76" s="724">
        <v>38200</v>
      </c>
      <c r="BA76" s="724">
        <v>21800</v>
      </c>
      <c r="BB76" s="724">
        <v>9300</v>
      </c>
      <c r="BC76" s="724">
        <v>4600</v>
      </c>
      <c r="BD76" s="724">
        <v>1900</v>
      </c>
      <c r="BE76" s="724">
        <v>500</v>
      </c>
      <c r="BF76" s="724">
        <v>100</v>
      </c>
      <c r="BG76" s="725">
        <v>0</v>
      </c>
      <c r="BH76" s="19"/>
      <c r="BI76" s="668" t="s">
        <v>394</v>
      </c>
      <c r="BJ76" s="669" t="s">
        <v>385</v>
      </c>
      <c r="BK76" s="728" t="str">
        <v>0</v>
      </c>
      <c r="BL76" s="728" t="str">
        <v>0</v>
      </c>
      <c r="BM76" s="728" t="str">
        <v>0</v>
      </c>
      <c r="BN76" s="728" t="str">
        <v>0</v>
      </c>
      <c r="BO76" s="728" t="str">
        <v>0</v>
      </c>
      <c r="BP76" s="728" t="str">
        <v>0</v>
      </c>
      <c r="BQ76" s="728" t="str">
        <v>0</v>
      </c>
      <c r="BR76" s="728" t="str">
        <v>0</v>
      </c>
    </row>
    <row r="77" spans="5:70">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678" t="s">
        <v>359</v>
      </c>
      <c r="AJ77" s="720">
        <v>0</v>
      </c>
      <c r="AK77" s="716">
        <v>0</v>
      </c>
      <c r="AL77" s="716">
        <v>0</v>
      </c>
      <c r="AM77" s="716">
        <v>0</v>
      </c>
      <c r="AN77" s="716">
        <v>0</v>
      </c>
      <c r="AO77" s="716">
        <v>0</v>
      </c>
      <c r="AP77" s="716">
        <v>0</v>
      </c>
      <c r="AQ77" s="716">
        <v>0</v>
      </c>
      <c r="AR77" s="716">
        <v>0</v>
      </c>
      <c r="AS77" s="716">
        <v>0</v>
      </c>
      <c r="AT77" s="716">
        <v>0</v>
      </c>
      <c r="AU77" s="717">
        <v>0</v>
      </c>
      <c r="AV77" s="19"/>
      <c r="AW77" s="662" t="s">
        <v>361</v>
      </c>
      <c r="AX77" s="663" t="s">
        <v>395</v>
      </c>
      <c r="AY77" s="663" t="s">
        <v>369</v>
      </c>
      <c r="AZ77" s="724">
        <v>36900</v>
      </c>
      <c r="BA77" s="724">
        <v>18400</v>
      </c>
      <c r="BB77" s="724">
        <v>9000</v>
      </c>
      <c r="BC77" s="724">
        <v>5500</v>
      </c>
      <c r="BD77" s="724">
        <v>3100</v>
      </c>
      <c r="BE77" s="724">
        <v>600</v>
      </c>
      <c r="BF77" s="724">
        <v>200</v>
      </c>
      <c r="BG77" s="725">
        <v>0</v>
      </c>
      <c r="BH77" s="19"/>
      <c r="BI77" s="674" t="s">
        <v>394</v>
      </c>
      <c r="BJ77" s="675" t="s">
        <v>384</v>
      </c>
      <c r="BK77" s="729">
        <v>100</v>
      </c>
      <c r="BL77" s="729">
        <v>0</v>
      </c>
      <c r="BM77" s="729">
        <v>0</v>
      </c>
      <c r="BN77" s="729" t="str">
        <v>0</v>
      </c>
      <c r="BO77" s="729" t="str">
        <v>0</v>
      </c>
      <c r="BP77" s="729" t="str">
        <v>0</v>
      </c>
      <c r="BQ77" s="729" t="str">
        <v>0</v>
      </c>
      <c r="BR77" s="729" t="str">
        <v>0</v>
      </c>
    </row>
    <row r="78" spans="5:70">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682"/>
      <c r="AJ78" s="637"/>
      <c r="AK78" s="19"/>
      <c r="AL78" s="19"/>
      <c r="AM78" s="19"/>
      <c r="AN78" s="19"/>
      <c r="AO78" s="19"/>
      <c r="AP78" s="19"/>
      <c r="AQ78" s="19"/>
      <c r="AR78" s="19"/>
      <c r="AS78" s="19"/>
      <c r="AT78" s="19"/>
      <c r="AU78" s="19"/>
      <c r="AV78" s="19"/>
      <c r="AW78" s="662" t="s">
        <v>361</v>
      </c>
      <c r="AX78" s="663" t="s">
        <v>395</v>
      </c>
      <c r="AY78" s="663" t="s">
        <v>371</v>
      </c>
      <c r="AZ78" s="724">
        <v>30000</v>
      </c>
      <c r="BA78" s="724">
        <v>13800</v>
      </c>
      <c r="BB78" s="724">
        <v>6800</v>
      </c>
      <c r="BC78" s="724">
        <v>5200</v>
      </c>
      <c r="BD78" s="724">
        <v>3400</v>
      </c>
      <c r="BE78" s="724">
        <v>500</v>
      </c>
      <c r="BF78" s="724">
        <v>100</v>
      </c>
      <c r="BG78" s="725">
        <v>100</v>
      </c>
      <c r="BH78" s="19"/>
      <c r="BI78" s="665" t="s">
        <v>395</v>
      </c>
      <c r="BJ78" s="666" t="s">
        <v>363</v>
      </c>
      <c r="BK78" s="722">
        <v>257000</v>
      </c>
      <c r="BL78" s="722">
        <v>156900</v>
      </c>
      <c r="BM78" s="722">
        <v>56800</v>
      </c>
      <c r="BN78" s="722">
        <v>26400</v>
      </c>
      <c r="BO78" s="722">
        <v>13500</v>
      </c>
      <c r="BP78" s="722">
        <v>2700</v>
      </c>
      <c r="BQ78" s="722">
        <v>500</v>
      </c>
      <c r="BR78" s="722">
        <v>200</v>
      </c>
    </row>
    <row r="79" spans="5:70">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682"/>
      <c r="AJ79" s="682"/>
      <c r="AK79" s="319"/>
      <c r="AL79" s="19"/>
      <c r="AM79" s="19"/>
      <c r="AN79" s="19"/>
      <c r="AO79" s="19"/>
      <c r="AP79" s="19"/>
      <c r="AQ79" s="19"/>
      <c r="AR79" s="19"/>
      <c r="AS79" s="19"/>
      <c r="AT79" s="19"/>
      <c r="AU79" s="19"/>
      <c r="AV79" s="19"/>
      <c r="AW79" s="662" t="s">
        <v>361</v>
      </c>
      <c r="AX79" s="663" t="s">
        <v>395</v>
      </c>
      <c r="AY79" s="663" t="s">
        <v>373</v>
      </c>
      <c r="AZ79" s="724">
        <v>33200</v>
      </c>
      <c r="BA79" s="724">
        <v>12000</v>
      </c>
      <c r="BB79" s="724">
        <v>9200</v>
      </c>
      <c r="BC79" s="724">
        <v>6200</v>
      </c>
      <c r="BD79" s="724">
        <v>4400</v>
      </c>
      <c r="BE79" s="724">
        <v>1200</v>
      </c>
      <c r="BF79" s="724">
        <v>100</v>
      </c>
      <c r="BG79" s="725">
        <v>100</v>
      </c>
      <c r="BH79" s="19"/>
      <c r="BI79" s="668" t="s">
        <v>395</v>
      </c>
      <c r="BJ79" s="669" t="s">
        <v>364</v>
      </c>
      <c r="BK79" s="724">
        <v>25500</v>
      </c>
      <c r="BL79" s="724">
        <v>22400</v>
      </c>
      <c r="BM79" s="724">
        <v>2200</v>
      </c>
      <c r="BN79" s="724">
        <v>700</v>
      </c>
      <c r="BO79" s="724">
        <v>200</v>
      </c>
      <c r="BP79" s="724">
        <v>100</v>
      </c>
      <c r="BQ79" s="724">
        <v>0</v>
      </c>
      <c r="BR79" s="728" t="str">
        <v>0</v>
      </c>
    </row>
    <row r="80" spans="5:70">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640"/>
      <c r="AJ80" s="640"/>
      <c r="AK80" s="640"/>
      <c r="AL80" s="651"/>
      <c r="AM80" s="640"/>
      <c r="AN80" s="640"/>
      <c r="AO80" s="640"/>
      <c r="AP80" s="640"/>
      <c r="AQ80" s="640"/>
      <c r="AR80" s="640"/>
      <c r="AS80" s="640"/>
      <c r="AT80" s="640"/>
      <c r="AU80" s="640"/>
      <c r="AV80" s="640"/>
      <c r="AW80" s="662" t="s">
        <v>361</v>
      </c>
      <c r="AX80" s="663" t="s">
        <v>395</v>
      </c>
      <c r="AY80" s="663" t="s">
        <v>375</v>
      </c>
      <c r="AZ80" s="724">
        <v>17900</v>
      </c>
      <c r="BA80" s="724">
        <v>5600</v>
      </c>
      <c r="BB80" s="724">
        <v>5500</v>
      </c>
      <c r="BC80" s="724">
        <v>3600</v>
      </c>
      <c r="BD80" s="724">
        <v>2600</v>
      </c>
      <c r="BE80" s="724">
        <v>500</v>
      </c>
      <c r="BF80" s="724">
        <v>100</v>
      </c>
      <c r="BG80" s="725">
        <v>0</v>
      </c>
      <c r="BH80" s="19"/>
      <c r="BI80" s="668" t="s">
        <v>395</v>
      </c>
      <c r="BJ80" s="669" t="s">
        <v>366</v>
      </c>
      <c r="BK80" s="724">
        <v>16800</v>
      </c>
      <c r="BL80" s="724">
        <v>13100</v>
      </c>
      <c r="BM80" s="724">
        <v>2500</v>
      </c>
      <c r="BN80" s="724">
        <v>800</v>
      </c>
      <c r="BO80" s="724">
        <v>400</v>
      </c>
      <c r="BP80" s="724">
        <v>0</v>
      </c>
      <c r="BQ80" s="724">
        <v>0</v>
      </c>
      <c r="BR80" s="724">
        <v>0</v>
      </c>
    </row>
    <row r="81" spans="5:70">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651"/>
      <c r="AJ81" s="651"/>
      <c r="AK81" s="640"/>
      <c r="AL81" s="651"/>
      <c r="AM81" s="640"/>
      <c r="AN81" s="640"/>
      <c r="AO81" s="640"/>
      <c r="AP81" s="640"/>
      <c r="AQ81" s="640"/>
      <c r="AR81" s="640"/>
      <c r="AS81" s="640"/>
      <c r="AT81" s="640"/>
      <c r="AU81" s="640"/>
      <c r="AV81" s="640"/>
      <c r="AW81" s="662" t="s">
        <v>361</v>
      </c>
      <c r="AX81" s="663" t="s">
        <v>395</v>
      </c>
      <c r="AY81" s="663" t="s">
        <v>378</v>
      </c>
      <c r="AZ81" s="724">
        <v>5500</v>
      </c>
      <c r="BA81" s="724">
        <v>1800</v>
      </c>
      <c r="BB81" s="724">
        <v>1800</v>
      </c>
      <c r="BC81" s="724">
        <v>1100</v>
      </c>
      <c r="BD81" s="724">
        <v>500</v>
      </c>
      <c r="BE81" s="724">
        <v>100</v>
      </c>
      <c r="BF81" s="724">
        <v>100</v>
      </c>
      <c r="BG81" s="725">
        <v>100</v>
      </c>
      <c r="BH81" s="19"/>
      <c r="BI81" s="668" t="s">
        <v>395</v>
      </c>
      <c r="BJ81" s="669" t="s">
        <v>368</v>
      </c>
      <c r="BK81" s="724">
        <v>17000</v>
      </c>
      <c r="BL81" s="724">
        <v>12100</v>
      </c>
      <c r="BM81" s="724">
        <v>3400</v>
      </c>
      <c r="BN81" s="724">
        <v>1000</v>
      </c>
      <c r="BO81" s="724">
        <v>300</v>
      </c>
      <c r="BP81" s="724">
        <v>100</v>
      </c>
      <c r="BQ81" s="724">
        <v>0</v>
      </c>
      <c r="BR81" s="724">
        <v>0</v>
      </c>
    </row>
    <row r="82" spans="5:70">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651"/>
      <c r="AJ82" s="651"/>
      <c r="AK82" s="640"/>
      <c r="AL82" s="651"/>
      <c r="AM82" s="640"/>
      <c r="AN82" s="640"/>
      <c r="AO82" s="640"/>
      <c r="AP82" s="640"/>
      <c r="AQ82" s="640"/>
      <c r="AR82" s="651"/>
      <c r="AS82" s="651"/>
      <c r="AT82" s="651"/>
      <c r="AU82" s="651"/>
      <c r="AV82" s="651"/>
      <c r="AW82" s="662" t="s">
        <v>361</v>
      </c>
      <c r="AX82" s="663" t="s">
        <v>395</v>
      </c>
      <c r="AY82" s="663" t="s">
        <v>380</v>
      </c>
      <c r="AZ82" s="724">
        <v>800</v>
      </c>
      <c r="BA82" s="724">
        <v>300</v>
      </c>
      <c r="BB82" s="724">
        <v>200</v>
      </c>
      <c r="BC82" s="724">
        <v>100</v>
      </c>
      <c r="BD82" s="724">
        <v>100</v>
      </c>
      <c r="BE82" s="724">
        <v>100</v>
      </c>
      <c r="BF82" s="724">
        <v>0</v>
      </c>
      <c r="BG82" s="725">
        <v>0</v>
      </c>
      <c r="BH82" s="19"/>
      <c r="BI82" s="668" t="s">
        <v>395</v>
      </c>
      <c r="BJ82" s="669" t="s">
        <v>370</v>
      </c>
      <c r="BK82" s="724">
        <v>39800</v>
      </c>
      <c r="BL82" s="724">
        <v>27900</v>
      </c>
      <c r="BM82" s="724">
        <v>7800</v>
      </c>
      <c r="BN82" s="724">
        <v>2700</v>
      </c>
      <c r="BO82" s="724">
        <v>1100</v>
      </c>
      <c r="BP82" s="724">
        <v>200</v>
      </c>
      <c r="BQ82" s="724">
        <v>0</v>
      </c>
      <c r="BR82" s="728">
        <v>100</v>
      </c>
    </row>
    <row r="83" spans="5:70">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95"/>
      <c r="AJ83" s="683"/>
      <c r="AK83" s="659"/>
      <c r="AL83" s="94"/>
      <c r="AM83" s="94"/>
      <c r="AN83" s="94"/>
      <c r="AO83" s="94"/>
      <c r="AP83" s="94"/>
      <c r="AQ83" s="94"/>
      <c r="AR83" s="94"/>
      <c r="AS83" s="94"/>
      <c r="AT83" s="94"/>
      <c r="AU83" s="94"/>
      <c r="AV83" s="94"/>
      <c r="AW83" s="662" t="s">
        <v>361</v>
      </c>
      <c r="AX83" s="663" t="s">
        <v>395</v>
      </c>
      <c r="AY83" s="663" t="s">
        <v>382</v>
      </c>
      <c r="AZ83" s="724">
        <v>500</v>
      </c>
      <c r="BA83" s="724">
        <v>200</v>
      </c>
      <c r="BB83" s="724">
        <v>100</v>
      </c>
      <c r="BC83" s="724">
        <v>100</v>
      </c>
      <c r="BD83" s="724">
        <v>100</v>
      </c>
      <c r="BE83" s="724">
        <v>0</v>
      </c>
      <c r="BF83" s="724">
        <v>0</v>
      </c>
      <c r="BG83" s="725">
        <v>0</v>
      </c>
      <c r="BH83" s="19"/>
      <c r="BI83" s="668" t="s">
        <v>395</v>
      </c>
      <c r="BJ83" s="669" t="s">
        <v>372</v>
      </c>
      <c r="BK83" s="724">
        <v>40900</v>
      </c>
      <c r="BL83" s="724">
        <v>25500</v>
      </c>
      <c r="BM83" s="724">
        <v>9000</v>
      </c>
      <c r="BN83" s="724">
        <v>4000</v>
      </c>
      <c r="BO83" s="724">
        <v>2000</v>
      </c>
      <c r="BP83" s="724">
        <v>400</v>
      </c>
      <c r="BQ83" s="724">
        <v>0</v>
      </c>
      <c r="BR83" s="724">
        <v>0</v>
      </c>
    </row>
    <row r="84" spans="5:70">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95"/>
      <c r="AJ84" s="683"/>
      <c r="AK84" s="10"/>
      <c r="AL84" s="94"/>
      <c r="AM84" s="94"/>
      <c r="AN84" s="94"/>
      <c r="AO84" s="94"/>
      <c r="AP84" s="94"/>
      <c r="AQ84" s="94"/>
      <c r="AR84" s="94"/>
      <c r="AS84" s="94"/>
      <c r="AT84" s="94"/>
      <c r="AU84" s="94"/>
      <c r="AV84" s="94"/>
      <c r="AW84" s="672" t="s">
        <v>361</v>
      </c>
      <c r="AX84" s="673" t="s">
        <v>395</v>
      </c>
      <c r="AY84" s="673" t="s">
        <v>384</v>
      </c>
      <c r="AZ84" s="726">
        <v>26800</v>
      </c>
      <c r="BA84" s="726">
        <v>21600</v>
      </c>
      <c r="BB84" s="726">
        <v>2200</v>
      </c>
      <c r="BC84" s="726">
        <v>1900</v>
      </c>
      <c r="BD84" s="726">
        <v>900</v>
      </c>
      <c r="BE84" s="726">
        <v>200</v>
      </c>
      <c r="BF84" s="726">
        <v>0</v>
      </c>
      <c r="BG84" s="727">
        <v>0</v>
      </c>
      <c r="BH84" s="19"/>
      <c r="BI84" s="668" t="s">
        <v>395</v>
      </c>
      <c r="BJ84" s="669" t="s">
        <v>374</v>
      </c>
      <c r="BK84" s="724">
        <v>33300</v>
      </c>
      <c r="BL84" s="724">
        <v>18600</v>
      </c>
      <c r="BM84" s="724">
        <v>7700</v>
      </c>
      <c r="BN84" s="724">
        <v>4300</v>
      </c>
      <c r="BO84" s="724">
        <v>2100</v>
      </c>
      <c r="BP84" s="724">
        <v>400</v>
      </c>
      <c r="BQ84" s="724">
        <v>200</v>
      </c>
      <c r="BR84" s="724">
        <v>0</v>
      </c>
    </row>
    <row r="85" spans="5:70">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95"/>
      <c r="AJ85" s="683"/>
      <c r="AK85" s="10"/>
      <c r="AL85" s="94"/>
      <c r="AM85" s="94"/>
      <c r="AN85" s="94"/>
      <c r="AO85" s="94"/>
      <c r="AP85" s="94"/>
      <c r="AQ85" s="94"/>
      <c r="AR85" s="94"/>
      <c r="AS85" s="94"/>
      <c r="AT85" s="94"/>
      <c r="AU85" s="94"/>
      <c r="AV85" s="94"/>
      <c r="AW85" s="662" t="s">
        <v>361</v>
      </c>
      <c r="AX85" s="663" t="s">
        <v>396</v>
      </c>
      <c r="AY85" s="664" t="s">
        <v>363</v>
      </c>
      <c r="AZ85" s="722">
        <v>93800</v>
      </c>
      <c r="BA85" s="722">
        <v>45300</v>
      </c>
      <c r="BB85" s="722">
        <v>23600</v>
      </c>
      <c r="BC85" s="722">
        <v>13600</v>
      </c>
      <c r="BD85" s="722">
        <v>8200</v>
      </c>
      <c r="BE85" s="722">
        <v>2300</v>
      </c>
      <c r="BF85" s="722">
        <v>600</v>
      </c>
      <c r="BG85" s="723">
        <v>300</v>
      </c>
      <c r="BH85" s="19"/>
      <c r="BI85" s="668" t="s">
        <v>395</v>
      </c>
      <c r="BJ85" s="669" t="s">
        <v>376</v>
      </c>
      <c r="BK85" s="724">
        <v>45700</v>
      </c>
      <c r="BL85" s="724">
        <v>20700</v>
      </c>
      <c r="BM85" s="724">
        <v>13700</v>
      </c>
      <c r="BN85" s="724">
        <v>6800</v>
      </c>
      <c r="BO85" s="724">
        <v>3500</v>
      </c>
      <c r="BP85" s="724">
        <v>900</v>
      </c>
      <c r="BQ85" s="724">
        <v>100</v>
      </c>
      <c r="BR85" s="724">
        <v>0</v>
      </c>
    </row>
    <row r="86" spans="5:70">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95"/>
      <c r="AJ86" s="683"/>
      <c r="AK86" s="10"/>
      <c r="AL86" s="94"/>
      <c r="AM86" s="94"/>
      <c r="AN86" s="94"/>
      <c r="AO86" s="94"/>
      <c r="AP86" s="94"/>
      <c r="AQ86" s="94"/>
      <c r="AR86" s="94"/>
      <c r="AS86" s="94"/>
      <c r="AT86" s="94"/>
      <c r="AU86" s="94"/>
      <c r="AV86" s="94"/>
      <c r="AW86" s="662" t="s">
        <v>361</v>
      </c>
      <c r="AX86" s="663" t="s">
        <v>396</v>
      </c>
      <c r="AY86" s="663" t="s">
        <v>364</v>
      </c>
      <c r="AZ86" s="724">
        <v>9000</v>
      </c>
      <c r="BA86" s="724">
        <v>6800</v>
      </c>
      <c r="BB86" s="724">
        <v>1300</v>
      </c>
      <c r="BC86" s="724">
        <v>500</v>
      </c>
      <c r="BD86" s="724">
        <v>200</v>
      </c>
      <c r="BE86" s="724">
        <v>100</v>
      </c>
      <c r="BF86" s="724">
        <v>0</v>
      </c>
      <c r="BG86" s="725">
        <v>0</v>
      </c>
      <c r="BH86" s="19"/>
      <c r="BI86" s="668" t="s">
        <v>395</v>
      </c>
      <c r="BJ86" s="669" t="s">
        <v>379</v>
      </c>
      <c r="BK86" s="724">
        <v>25200</v>
      </c>
      <c r="BL86" s="724">
        <v>10000</v>
      </c>
      <c r="BM86" s="724">
        <v>7500</v>
      </c>
      <c r="BN86" s="724">
        <v>4200</v>
      </c>
      <c r="BO86" s="724">
        <v>2900</v>
      </c>
      <c r="BP86" s="724">
        <v>400</v>
      </c>
      <c r="BQ86" s="728">
        <v>0</v>
      </c>
      <c r="BR86" s="728">
        <v>0</v>
      </c>
    </row>
    <row r="87" spans="5:70">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95"/>
      <c r="AJ87" s="683"/>
      <c r="AK87" s="10"/>
      <c r="AL87" s="94"/>
      <c r="AM87" s="94"/>
      <c r="AN87" s="94"/>
      <c r="AO87" s="94"/>
      <c r="AP87" s="94"/>
      <c r="AQ87" s="94"/>
      <c r="AR87" s="94"/>
      <c r="AS87" s="94"/>
      <c r="AT87" s="94"/>
      <c r="AU87" s="94"/>
      <c r="AV87" s="94"/>
      <c r="AW87" s="662" t="s">
        <v>361</v>
      </c>
      <c r="AX87" s="663" t="s">
        <v>396</v>
      </c>
      <c r="AY87" s="663" t="s">
        <v>365</v>
      </c>
      <c r="AZ87" s="724">
        <v>14700</v>
      </c>
      <c r="BA87" s="724">
        <v>9100</v>
      </c>
      <c r="BB87" s="724">
        <v>4100</v>
      </c>
      <c r="BC87" s="724">
        <v>1000</v>
      </c>
      <c r="BD87" s="724">
        <v>300</v>
      </c>
      <c r="BE87" s="724">
        <v>200</v>
      </c>
      <c r="BF87" s="724">
        <v>100</v>
      </c>
      <c r="BG87" s="725">
        <v>0</v>
      </c>
      <c r="BH87" s="19"/>
      <c r="BI87" s="668" t="s">
        <v>395</v>
      </c>
      <c r="BJ87" s="669" t="s">
        <v>381</v>
      </c>
      <c r="BK87" s="724">
        <v>7500</v>
      </c>
      <c r="BL87" s="724">
        <v>3000</v>
      </c>
      <c r="BM87" s="724">
        <v>2000</v>
      </c>
      <c r="BN87" s="724">
        <v>1400</v>
      </c>
      <c r="BO87" s="724">
        <v>900</v>
      </c>
      <c r="BP87" s="724">
        <v>200</v>
      </c>
      <c r="BQ87" s="728">
        <v>0</v>
      </c>
      <c r="BR87" s="728" t="str">
        <v>0</v>
      </c>
    </row>
    <row r="88" spans="5:70">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95"/>
      <c r="AJ88" s="683"/>
      <c r="AK88" s="10"/>
      <c r="AL88" s="94"/>
      <c r="AM88" s="94"/>
      <c r="AN88" s="94"/>
      <c r="AO88" s="94"/>
      <c r="AP88" s="94"/>
      <c r="AQ88" s="94"/>
      <c r="AR88" s="94"/>
      <c r="AS88" s="94"/>
      <c r="AT88" s="94"/>
      <c r="AU88" s="94"/>
      <c r="AV88" s="94"/>
      <c r="AW88" s="662" t="s">
        <v>361</v>
      </c>
      <c r="AX88" s="663" t="s">
        <v>396</v>
      </c>
      <c r="AY88" s="663" t="s">
        <v>367</v>
      </c>
      <c r="AZ88" s="724">
        <v>17300</v>
      </c>
      <c r="BA88" s="724">
        <v>8000</v>
      </c>
      <c r="BB88" s="724">
        <v>5000</v>
      </c>
      <c r="BC88" s="724">
        <v>2600</v>
      </c>
      <c r="BD88" s="724">
        <v>1300</v>
      </c>
      <c r="BE88" s="724">
        <v>300</v>
      </c>
      <c r="BF88" s="724">
        <v>100</v>
      </c>
      <c r="BG88" s="725">
        <v>0</v>
      </c>
      <c r="BH88" s="19"/>
      <c r="BI88" s="668" t="s">
        <v>395</v>
      </c>
      <c r="BJ88" s="669" t="s">
        <v>383</v>
      </c>
      <c r="BK88" s="724">
        <v>600</v>
      </c>
      <c r="BL88" s="724">
        <v>200</v>
      </c>
      <c r="BM88" s="724">
        <v>200</v>
      </c>
      <c r="BN88" s="724">
        <v>200</v>
      </c>
      <c r="BO88" s="728">
        <v>100</v>
      </c>
      <c r="BP88" s="724">
        <v>0</v>
      </c>
      <c r="BQ88" s="728" t="str">
        <v>0</v>
      </c>
      <c r="BR88" s="728" t="str">
        <v>0</v>
      </c>
    </row>
    <row r="89" spans="5:70">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95"/>
      <c r="AJ89" s="683"/>
      <c r="AK89" s="10"/>
      <c r="AL89" s="94"/>
      <c r="AM89" s="94"/>
      <c r="AN89" s="94"/>
      <c r="AO89" s="94"/>
      <c r="AP89" s="94"/>
      <c r="AQ89" s="94"/>
      <c r="AR89" s="94"/>
      <c r="AS89" s="94"/>
      <c r="AT89" s="94"/>
      <c r="AU89" s="94"/>
      <c r="AV89" s="94"/>
      <c r="AW89" s="662" t="s">
        <v>361</v>
      </c>
      <c r="AX89" s="663" t="s">
        <v>396</v>
      </c>
      <c r="AY89" s="663" t="s">
        <v>369</v>
      </c>
      <c r="AZ89" s="724">
        <v>14500</v>
      </c>
      <c r="BA89" s="724">
        <v>6000</v>
      </c>
      <c r="BB89" s="724">
        <v>4100</v>
      </c>
      <c r="BC89" s="724">
        <v>2700</v>
      </c>
      <c r="BD89" s="724">
        <v>1300</v>
      </c>
      <c r="BE89" s="724">
        <v>300</v>
      </c>
      <c r="BF89" s="724">
        <v>200</v>
      </c>
      <c r="BG89" s="725">
        <v>0</v>
      </c>
      <c r="BH89" s="19"/>
      <c r="BI89" s="668" t="s">
        <v>395</v>
      </c>
      <c r="BJ89" s="669" t="s">
        <v>385</v>
      </c>
      <c r="BK89" s="724">
        <v>500</v>
      </c>
      <c r="BL89" s="724">
        <v>200</v>
      </c>
      <c r="BM89" s="724">
        <v>100</v>
      </c>
      <c r="BN89" s="724">
        <v>100</v>
      </c>
      <c r="BO89" s="724">
        <v>0</v>
      </c>
      <c r="BP89" s="724">
        <v>0</v>
      </c>
      <c r="BQ89" s="728" t="str">
        <v>0</v>
      </c>
      <c r="BR89" s="728" t="str">
        <v>0</v>
      </c>
    </row>
    <row r="90" spans="5:70">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95"/>
      <c r="AJ90" s="684"/>
      <c r="AK90" s="10"/>
      <c r="AL90" s="94"/>
      <c r="AM90" s="94"/>
      <c r="AN90" s="94"/>
      <c r="AO90" s="94"/>
      <c r="AP90" s="94"/>
      <c r="AQ90" s="94"/>
      <c r="AR90" s="94"/>
      <c r="AS90" s="94"/>
      <c r="AT90" s="94"/>
      <c r="AU90" s="94"/>
      <c r="AV90" s="94"/>
      <c r="AW90" s="662" t="s">
        <v>361</v>
      </c>
      <c r="AX90" s="663" t="s">
        <v>396</v>
      </c>
      <c r="AY90" s="663" t="s">
        <v>371</v>
      </c>
      <c r="AZ90" s="724">
        <v>11900</v>
      </c>
      <c r="BA90" s="724">
        <v>4800</v>
      </c>
      <c r="BB90" s="724">
        <v>2900</v>
      </c>
      <c r="BC90" s="724">
        <v>2300</v>
      </c>
      <c r="BD90" s="724">
        <v>1400</v>
      </c>
      <c r="BE90" s="724">
        <v>300</v>
      </c>
      <c r="BF90" s="724">
        <v>100</v>
      </c>
      <c r="BG90" s="725">
        <v>100</v>
      </c>
      <c r="BH90" s="19"/>
      <c r="BI90" s="674" t="s">
        <v>395</v>
      </c>
      <c r="BJ90" s="675" t="s">
        <v>384</v>
      </c>
      <c r="BK90" s="726">
        <v>4200</v>
      </c>
      <c r="BL90" s="726">
        <v>3200</v>
      </c>
      <c r="BM90" s="726">
        <v>700</v>
      </c>
      <c r="BN90" s="726">
        <v>200</v>
      </c>
      <c r="BO90" s="726">
        <v>100</v>
      </c>
      <c r="BP90" s="726">
        <v>0</v>
      </c>
      <c r="BQ90" s="729" t="str">
        <v>0</v>
      </c>
      <c r="BR90" s="729" t="str">
        <v>0</v>
      </c>
    </row>
    <row r="91" spans="5:70">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95"/>
      <c r="AJ91" s="683"/>
      <c r="AK91" s="659"/>
      <c r="AL91" s="94"/>
      <c r="AM91" s="94"/>
      <c r="AN91" s="94"/>
      <c r="AO91" s="94"/>
      <c r="AP91" s="94"/>
      <c r="AQ91" s="94"/>
      <c r="AR91" s="94"/>
      <c r="AS91" s="94"/>
      <c r="AT91" s="94"/>
      <c r="AU91" s="94"/>
      <c r="AV91" s="94"/>
      <c r="AW91" s="662" t="s">
        <v>361</v>
      </c>
      <c r="AX91" s="663" t="s">
        <v>396</v>
      </c>
      <c r="AY91" s="663" t="s">
        <v>373</v>
      </c>
      <c r="AZ91" s="724">
        <v>10700</v>
      </c>
      <c r="BA91" s="724">
        <v>2900</v>
      </c>
      <c r="BB91" s="724">
        <v>3100</v>
      </c>
      <c r="BC91" s="724">
        <v>2200</v>
      </c>
      <c r="BD91" s="724">
        <v>1800</v>
      </c>
      <c r="BE91" s="724">
        <v>600</v>
      </c>
      <c r="BF91" s="724">
        <v>100</v>
      </c>
      <c r="BG91" s="725">
        <v>100</v>
      </c>
      <c r="BH91" s="19"/>
      <c r="BI91" s="665" t="s">
        <v>396</v>
      </c>
      <c r="BJ91" s="666" t="s">
        <v>363</v>
      </c>
      <c r="BK91" s="722">
        <v>99000</v>
      </c>
      <c r="BL91" s="722">
        <v>56000</v>
      </c>
      <c r="BM91" s="722">
        <v>23600</v>
      </c>
      <c r="BN91" s="722">
        <v>11500</v>
      </c>
      <c r="BO91" s="722">
        <v>5700</v>
      </c>
      <c r="BP91" s="722">
        <v>1700</v>
      </c>
      <c r="BQ91" s="722">
        <v>400</v>
      </c>
      <c r="BR91" s="722">
        <v>100</v>
      </c>
    </row>
    <row r="92" spans="5:70">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95"/>
      <c r="AJ92" s="683"/>
      <c r="AK92" s="10"/>
      <c r="AL92" s="94"/>
      <c r="AM92" s="94"/>
      <c r="AN92" s="94"/>
      <c r="AO92" s="94"/>
      <c r="AP92" s="94"/>
      <c r="AQ92" s="94"/>
      <c r="AR92" s="94"/>
      <c r="AS92" s="94"/>
      <c r="AT92" s="94"/>
      <c r="AU92" s="94"/>
      <c r="AV92" s="94"/>
      <c r="AW92" s="662" t="s">
        <v>361</v>
      </c>
      <c r="AX92" s="663" t="s">
        <v>396</v>
      </c>
      <c r="AY92" s="663" t="s">
        <v>375</v>
      </c>
      <c r="AZ92" s="724">
        <v>6000</v>
      </c>
      <c r="BA92" s="724">
        <v>1300</v>
      </c>
      <c r="BB92" s="724">
        <v>1600</v>
      </c>
      <c r="BC92" s="724">
        <v>1500</v>
      </c>
      <c r="BD92" s="724">
        <v>1200</v>
      </c>
      <c r="BE92" s="724">
        <v>300</v>
      </c>
      <c r="BF92" s="724">
        <v>100</v>
      </c>
      <c r="BG92" s="725">
        <v>0</v>
      </c>
      <c r="BH92" s="19"/>
      <c r="BI92" s="668" t="s">
        <v>396</v>
      </c>
      <c r="BJ92" s="669" t="s">
        <v>364</v>
      </c>
      <c r="BK92" s="724">
        <v>10200</v>
      </c>
      <c r="BL92" s="724">
        <v>8300</v>
      </c>
      <c r="BM92" s="724">
        <v>1400</v>
      </c>
      <c r="BN92" s="724">
        <v>400</v>
      </c>
      <c r="BO92" s="724">
        <v>100</v>
      </c>
      <c r="BP92" s="728">
        <v>0</v>
      </c>
      <c r="BQ92" s="724">
        <v>0</v>
      </c>
      <c r="BR92" s="728" t="str">
        <v>0</v>
      </c>
    </row>
    <row r="93" spans="5:70">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95"/>
      <c r="AJ93" s="684"/>
      <c r="AK93" s="10"/>
      <c r="AL93" s="94"/>
      <c r="AM93" s="94"/>
      <c r="AN93" s="94"/>
      <c r="AO93" s="94"/>
      <c r="AP93" s="94"/>
      <c r="AQ93" s="94"/>
      <c r="AR93" s="94"/>
      <c r="AS93" s="94"/>
      <c r="AT93" s="94"/>
      <c r="AU93" s="94"/>
      <c r="AV93" s="94"/>
      <c r="AW93" s="662" t="s">
        <v>361</v>
      </c>
      <c r="AX93" s="663" t="s">
        <v>396</v>
      </c>
      <c r="AY93" s="663" t="s">
        <v>378</v>
      </c>
      <c r="AZ93" s="724">
        <v>1700</v>
      </c>
      <c r="BA93" s="724">
        <v>400</v>
      </c>
      <c r="BB93" s="724">
        <v>500</v>
      </c>
      <c r="BC93" s="724">
        <v>300</v>
      </c>
      <c r="BD93" s="724">
        <v>300</v>
      </c>
      <c r="BE93" s="724">
        <v>100</v>
      </c>
      <c r="BF93" s="724">
        <v>100</v>
      </c>
      <c r="BG93" s="725">
        <v>0</v>
      </c>
      <c r="BH93" s="19"/>
      <c r="BI93" s="668" t="s">
        <v>396</v>
      </c>
      <c r="BJ93" s="669" t="s">
        <v>366</v>
      </c>
      <c r="BK93" s="724">
        <v>7400</v>
      </c>
      <c r="BL93" s="724">
        <v>5300</v>
      </c>
      <c r="BM93" s="724">
        <v>1500</v>
      </c>
      <c r="BN93" s="724">
        <v>500</v>
      </c>
      <c r="BO93" s="724">
        <v>100</v>
      </c>
      <c r="BP93" s="724">
        <v>0</v>
      </c>
      <c r="BQ93" s="724">
        <v>0</v>
      </c>
      <c r="BR93" s="724">
        <v>0</v>
      </c>
    </row>
    <row r="94" spans="5:70">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95"/>
      <c r="AJ94" s="684"/>
      <c r="AK94" s="10"/>
      <c r="AL94" s="94"/>
      <c r="AM94" s="94"/>
      <c r="AN94" s="94"/>
      <c r="AO94" s="94"/>
      <c r="AP94" s="94"/>
      <c r="AQ94" s="94"/>
      <c r="AR94" s="94"/>
      <c r="AS94" s="94"/>
      <c r="AT94" s="94"/>
      <c r="AU94" s="94"/>
      <c r="AV94" s="94"/>
      <c r="AW94" s="662" t="s">
        <v>361</v>
      </c>
      <c r="AX94" s="663" t="s">
        <v>396</v>
      </c>
      <c r="AY94" s="663" t="s">
        <v>380</v>
      </c>
      <c r="AZ94" s="724">
        <v>300</v>
      </c>
      <c r="BA94" s="724">
        <v>100</v>
      </c>
      <c r="BB94" s="724">
        <v>0</v>
      </c>
      <c r="BC94" s="724">
        <v>100</v>
      </c>
      <c r="BD94" s="724">
        <v>100</v>
      </c>
      <c r="BE94" s="724">
        <v>0</v>
      </c>
      <c r="BF94" s="724">
        <v>0</v>
      </c>
      <c r="BG94" s="725">
        <v>0</v>
      </c>
      <c r="BH94" s="19"/>
      <c r="BI94" s="668" t="s">
        <v>396</v>
      </c>
      <c r="BJ94" s="669" t="s">
        <v>368</v>
      </c>
      <c r="BK94" s="724">
        <v>8000</v>
      </c>
      <c r="BL94" s="724">
        <v>5300</v>
      </c>
      <c r="BM94" s="724">
        <v>1700</v>
      </c>
      <c r="BN94" s="724">
        <v>700</v>
      </c>
      <c r="BO94" s="724">
        <v>200</v>
      </c>
      <c r="BP94" s="724">
        <v>100</v>
      </c>
      <c r="BQ94" s="724">
        <v>0</v>
      </c>
      <c r="BR94" s="728" t="str">
        <v>0</v>
      </c>
    </row>
    <row r="95" spans="5:70">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95"/>
      <c r="AJ95" s="684"/>
      <c r="AK95" s="10"/>
      <c r="AL95" s="94"/>
      <c r="AM95" s="94"/>
      <c r="AN95" s="94"/>
      <c r="AO95" s="94"/>
      <c r="AP95" s="94"/>
      <c r="AQ95" s="94"/>
      <c r="AR95" s="94"/>
      <c r="AS95" s="94"/>
      <c r="AT95" s="94"/>
      <c r="AU95" s="94"/>
      <c r="AV95" s="94"/>
      <c r="AW95" s="662" t="s">
        <v>361</v>
      </c>
      <c r="AX95" s="663" t="s">
        <v>396</v>
      </c>
      <c r="AY95" s="663" t="s">
        <v>382</v>
      </c>
      <c r="AZ95" s="724">
        <v>100</v>
      </c>
      <c r="BA95" s="724">
        <v>0</v>
      </c>
      <c r="BB95" s="724">
        <v>0</v>
      </c>
      <c r="BC95" s="724">
        <v>0</v>
      </c>
      <c r="BD95" s="724">
        <v>0</v>
      </c>
      <c r="BE95" s="724">
        <v>0</v>
      </c>
      <c r="BF95" s="724">
        <v>0</v>
      </c>
      <c r="BG95" s="725">
        <v>0</v>
      </c>
      <c r="BH95" s="19"/>
      <c r="BI95" s="668" t="s">
        <v>396</v>
      </c>
      <c r="BJ95" s="669" t="s">
        <v>370</v>
      </c>
      <c r="BK95" s="724">
        <v>17000</v>
      </c>
      <c r="BL95" s="724">
        <v>10800</v>
      </c>
      <c r="BM95" s="724">
        <v>4000</v>
      </c>
      <c r="BN95" s="724">
        <v>1600</v>
      </c>
      <c r="BO95" s="724">
        <v>400</v>
      </c>
      <c r="BP95" s="724">
        <v>200</v>
      </c>
      <c r="BQ95" s="724">
        <v>0</v>
      </c>
      <c r="BR95" s="728">
        <v>0</v>
      </c>
    </row>
    <row r="96" spans="5:70">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95"/>
      <c r="AJ96" s="684"/>
      <c r="AK96" s="10"/>
      <c r="AL96" s="94"/>
      <c r="AM96" s="94"/>
      <c r="AN96" s="94"/>
      <c r="AO96" s="94"/>
      <c r="AP96" s="94"/>
      <c r="AQ96" s="94"/>
      <c r="AR96" s="94"/>
      <c r="AS96" s="94"/>
      <c r="AT96" s="94"/>
      <c r="AU96" s="94"/>
      <c r="AV96" s="94"/>
      <c r="AW96" s="672" t="s">
        <v>361</v>
      </c>
      <c r="AX96" s="673" t="s">
        <v>396</v>
      </c>
      <c r="AY96" s="673" t="s">
        <v>384</v>
      </c>
      <c r="AZ96" s="726">
        <v>7800</v>
      </c>
      <c r="BA96" s="726">
        <v>5900</v>
      </c>
      <c r="BB96" s="726">
        <v>1000</v>
      </c>
      <c r="BC96" s="726">
        <v>500</v>
      </c>
      <c r="BD96" s="726">
        <v>300</v>
      </c>
      <c r="BE96" s="726">
        <v>100</v>
      </c>
      <c r="BF96" s="726">
        <v>0</v>
      </c>
      <c r="BG96" s="727">
        <v>0</v>
      </c>
      <c r="BH96" s="19"/>
      <c r="BI96" s="668" t="s">
        <v>396</v>
      </c>
      <c r="BJ96" s="669" t="s">
        <v>372</v>
      </c>
      <c r="BK96" s="724">
        <v>16500</v>
      </c>
      <c r="BL96" s="724">
        <v>9500</v>
      </c>
      <c r="BM96" s="724">
        <v>3900</v>
      </c>
      <c r="BN96" s="724">
        <v>1800</v>
      </c>
      <c r="BO96" s="724">
        <v>1000</v>
      </c>
      <c r="BP96" s="724">
        <v>300</v>
      </c>
      <c r="BQ96" s="724">
        <v>0</v>
      </c>
      <c r="BR96" s="724">
        <v>0</v>
      </c>
    </row>
    <row r="97" spans="5:70">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95"/>
      <c r="AJ97" s="684"/>
      <c r="AK97" s="10"/>
      <c r="AL97" s="94"/>
      <c r="AM97" s="94"/>
      <c r="AN97" s="94"/>
      <c r="AO97" s="94"/>
      <c r="AP97" s="94"/>
      <c r="AQ97" s="94"/>
      <c r="AR97" s="94"/>
      <c r="AS97" s="94"/>
      <c r="AT97" s="94"/>
      <c r="AU97" s="94"/>
      <c r="AV97" s="94"/>
      <c r="AW97" s="662" t="s">
        <v>361</v>
      </c>
      <c r="AX97" s="663" t="s">
        <v>397</v>
      </c>
      <c r="AY97" s="664" t="s">
        <v>363</v>
      </c>
      <c r="AZ97" s="722">
        <v>150800</v>
      </c>
      <c r="BA97" s="722">
        <v>92600</v>
      </c>
      <c r="BB97" s="722">
        <v>29200</v>
      </c>
      <c r="BC97" s="722">
        <v>17300</v>
      </c>
      <c r="BD97" s="722">
        <v>9800</v>
      </c>
      <c r="BE97" s="722">
        <v>1700</v>
      </c>
      <c r="BF97" s="722">
        <v>200</v>
      </c>
      <c r="BG97" s="723">
        <v>0</v>
      </c>
      <c r="BH97" s="19"/>
      <c r="BI97" s="668" t="s">
        <v>396</v>
      </c>
      <c r="BJ97" s="669" t="s">
        <v>374</v>
      </c>
      <c r="BK97" s="724">
        <v>12500</v>
      </c>
      <c r="BL97" s="724">
        <v>6000</v>
      </c>
      <c r="BM97" s="724">
        <v>3100</v>
      </c>
      <c r="BN97" s="724">
        <v>2100</v>
      </c>
      <c r="BO97" s="724">
        <v>800</v>
      </c>
      <c r="BP97" s="724">
        <v>200</v>
      </c>
      <c r="BQ97" s="724">
        <v>100</v>
      </c>
      <c r="BR97" s="724">
        <v>0</v>
      </c>
    </row>
    <row r="98" spans="5:70">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95"/>
      <c r="AJ98" s="684"/>
      <c r="AK98" s="10"/>
      <c r="AL98" s="94"/>
      <c r="AM98" s="94"/>
      <c r="AN98" s="94"/>
      <c r="AO98" s="94"/>
      <c r="AP98" s="94"/>
      <c r="AQ98" s="94"/>
      <c r="AR98" s="94"/>
      <c r="AS98" s="94"/>
      <c r="AT98" s="94"/>
      <c r="AU98" s="94"/>
      <c r="AV98" s="94"/>
      <c r="AW98" s="662" t="s">
        <v>361</v>
      </c>
      <c r="AX98" s="663" t="s">
        <v>397</v>
      </c>
      <c r="AY98" s="663" t="s">
        <v>364</v>
      </c>
      <c r="AZ98" s="724">
        <v>14100</v>
      </c>
      <c r="BA98" s="724">
        <v>12800</v>
      </c>
      <c r="BB98" s="724">
        <v>1000</v>
      </c>
      <c r="BC98" s="724">
        <v>200</v>
      </c>
      <c r="BD98" s="724">
        <v>100</v>
      </c>
      <c r="BE98" s="724">
        <v>0</v>
      </c>
      <c r="BF98" s="724">
        <v>0</v>
      </c>
      <c r="BG98" s="725">
        <v>0</v>
      </c>
      <c r="BH98" s="19"/>
      <c r="BI98" s="668" t="s">
        <v>396</v>
      </c>
      <c r="BJ98" s="669" t="s">
        <v>376</v>
      </c>
      <c r="BK98" s="724">
        <v>15400</v>
      </c>
      <c r="BL98" s="724">
        <v>6100</v>
      </c>
      <c r="BM98" s="724">
        <v>4500</v>
      </c>
      <c r="BN98" s="724">
        <v>2500</v>
      </c>
      <c r="BO98" s="724">
        <v>1600</v>
      </c>
      <c r="BP98" s="724">
        <v>600</v>
      </c>
      <c r="BQ98" s="724">
        <v>100</v>
      </c>
      <c r="BR98" s="724">
        <v>0</v>
      </c>
    </row>
    <row r="99" spans="5:70">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95"/>
      <c r="AJ99" s="683"/>
      <c r="AK99" s="659"/>
      <c r="AL99" s="94"/>
      <c r="AM99" s="94"/>
      <c r="AN99" s="94"/>
      <c r="AO99" s="94"/>
      <c r="AP99" s="94"/>
      <c r="AQ99" s="94"/>
      <c r="AR99" s="94"/>
      <c r="AS99" s="94"/>
      <c r="AT99" s="94"/>
      <c r="AU99" s="94"/>
      <c r="AV99" s="94"/>
      <c r="AW99" s="662" t="s">
        <v>361</v>
      </c>
      <c r="AX99" s="663" t="s">
        <v>397</v>
      </c>
      <c r="AY99" s="663" t="s">
        <v>365</v>
      </c>
      <c r="AZ99" s="724">
        <v>17200</v>
      </c>
      <c r="BA99" s="724">
        <v>13700</v>
      </c>
      <c r="BB99" s="724">
        <v>2200</v>
      </c>
      <c r="BC99" s="724">
        <v>1000</v>
      </c>
      <c r="BD99" s="724">
        <v>300</v>
      </c>
      <c r="BE99" s="724">
        <v>0</v>
      </c>
      <c r="BF99" s="724">
        <v>0</v>
      </c>
      <c r="BG99" s="725">
        <v>0</v>
      </c>
      <c r="BH99" s="19"/>
      <c r="BI99" s="668" t="s">
        <v>396</v>
      </c>
      <c r="BJ99" s="669" t="s">
        <v>379</v>
      </c>
      <c r="BK99" s="724">
        <v>7900</v>
      </c>
      <c r="BL99" s="724">
        <v>2500</v>
      </c>
      <c r="BM99" s="724">
        <v>2600</v>
      </c>
      <c r="BN99" s="724">
        <v>1500</v>
      </c>
      <c r="BO99" s="724">
        <v>1200</v>
      </c>
      <c r="BP99" s="724">
        <v>200</v>
      </c>
      <c r="BQ99" s="728">
        <v>0</v>
      </c>
      <c r="BR99" s="728" t="str">
        <v>0</v>
      </c>
    </row>
    <row r="100" spans="5:70">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95"/>
      <c r="AJ100" s="683"/>
      <c r="AK100" s="10"/>
      <c r="AL100" s="94"/>
      <c r="AM100" s="94"/>
      <c r="AN100" s="94"/>
      <c r="AO100" s="94"/>
      <c r="AP100" s="94"/>
      <c r="AQ100" s="94"/>
      <c r="AR100" s="94"/>
      <c r="AS100" s="94"/>
      <c r="AT100" s="94"/>
      <c r="AU100" s="94"/>
      <c r="AV100" s="94"/>
      <c r="AW100" s="662" t="s">
        <v>361</v>
      </c>
      <c r="AX100" s="663" t="s">
        <v>397</v>
      </c>
      <c r="AY100" s="663" t="s">
        <v>367</v>
      </c>
      <c r="AZ100" s="724">
        <v>20900</v>
      </c>
      <c r="BA100" s="724">
        <v>13800</v>
      </c>
      <c r="BB100" s="724">
        <v>4300</v>
      </c>
      <c r="BC100" s="724">
        <v>2000</v>
      </c>
      <c r="BD100" s="724">
        <v>600</v>
      </c>
      <c r="BE100" s="724">
        <v>200</v>
      </c>
      <c r="BF100" s="724">
        <v>0</v>
      </c>
      <c r="BG100" s="725">
        <v>0</v>
      </c>
      <c r="BH100" s="19"/>
      <c r="BI100" s="668" t="s">
        <v>396</v>
      </c>
      <c r="BJ100" s="669" t="s">
        <v>381</v>
      </c>
      <c r="BK100" s="724">
        <v>2000</v>
      </c>
      <c r="BL100" s="724">
        <v>800</v>
      </c>
      <c r="BM100" s="724">
        <v>500</v>
      </c>
      <c r="BN100" s="728">
        <v>300</v>
      </c>
      <c r="BO100" s="724">
        <v>200</v>
      </c>
      <c r="BP100" s="724">
        <v>100</v>
      </c>
      <c r="BQ100" s="728">
        <v>0</v>
      </c>
      <c r="BR100" s="728" t="str">
        <v>0</v>
      </c>
    </row>
    <row r="101" spans="5:70">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95"/>
      <c r="AJ101" s="683"/>
      <c r="AK101" s="10"/>
      <c r="AL101" s="94"/>
      <c r="AM101" s="94"/>
      <c r="AN101" s="94"/>
      <c r="AO101" s="94"/>
      <c r="AP101" s="94"/>
      <c r="AQ101" s="94"/>
      <c r="AR101" s="94"/>
      <c r="AS101" s="94"/>
      <c r="AT101" s="94"/>
      <c r="AU101" s="94"/>
      <c r="AV101" s="94"/>
      <c r="AW101" s="662" t="s">
        <v>361</v>
      </c>
      <c r="AX101" s="663" t="s">
        <v>397</v>
      </c>
      <c r="AY101" s="663" t="s">
        <v>369</v>
      </c>
      <c r="AZ101" s="724">
        <v>22400</v>
      </c>
      <c r="BA101" s="724">
        <v>12400</v>
      </c>
      <c r="BB101" s="724">
        <v>5000</v>
      </c>
      <c r="BC101" s="724">
        <v>2800</v>
      </c>
      <c r="BD101" s="724">
        <v>1800</v>
      </c>
      <c r="BE101" s="724">
        <v>300</v>
      </c>
      <c r="BF101" s="724">
        <v>100</v>
      </c>
      <c r="BG101" s="725">
        <v>0</v>
      </c>
      <c r="BH101" s="19"/>
      <c r="BI101" s="668" t="s">
        <v>396</v>
      </c>
      <c r="BJ101" s="669" t="s">
        <v>383</v>
      </c>
      <c r="BK101" s="724">
        <v>200</v>
      </c>
      <c r="BL101" s="728">
        <v>0</v>
      </c>
      <c r="BM101" s="724">
        <v>0</v>
      </c>
      <c r="BN101" s="724">
        <v>100</v>
      </c>
      <c r="BO101" s="728">
        <v>0</v>
      </c>
      <c r="BP101" s="724">
        <v>0</v>
      </c>
      <c r="BQ101" s="728" t="str">
        <v>0</v>
      </c>
      <c r="BR101" s="728" t="str">
        <v>0</v>
      </c>
    </row>
    <row r="102" spans="5:70">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95"/>
      <c r="AJ102" s="683"/>
      <c r="AK102" s="10"/>
      <c r="AL102" s="94"/>
      <c r="AM102" s="94"/>
      <c r="AN102" s="94"/>
      <c r="AO102" s="94"/>
      <c r="AP102" s="94"/>
      <c r="AQ102" s="94"/>
      <c r="AR102" s="94"/>
      <c r="AS102" s="94"/>
      <c r="AT102" s="94"/>
      <c r="AU102" s="94"/>
      <c r="AV102" s="94"/>
      <c r="AW102" s="662" t="s">
        <v>361</v>
      </c>
      <c r="AX102" s="663" t="s">
        <v>397</v>
      </c>
      <c r="AY102" s="663" t="s">
        <v>371</v>
      </c>
      <c r="AZ102" s="724">
        <v>18100</v>
      </c>
      <c r="BA102" s="724">
        <v>9000</v>
      </c>
      <c r="BB102" s="724">
        <v>3900</v>
      </c>
      <c r="BC102" s="724">
        <v>2900</v>
      </c>
      <c r="BD102" s="724">
        <v>2000</v>
      </c>
      <c r="BE102" s="724">
        <v>200</v>
      </c>
      <c r="BF102" s="724">
        <v>0</v>
      </c>
      <c r="BG102" s="725">
        <v>0</v>
      </c>
      <c r="BH102" s="19"/>
      <c r="BI102" s="668" t="s">
        <v>396</v>
      </c>
      <c r="BJ102" s="669" t="s">
        <v>385</v>
      </c>
      <c r="BK102" s="724">
        <v>100</v>
      </c>
      <c r="BL102" s="724">
        <v>100</v>
      </c>
      <c r="BM102" s="724">
        <v>0</v>
      </c>
      <c r="BN102" s="724">
        <v>0</v>
      </c>
      <c r="BO102" s="724">
        <v>0</v>
      </c>
      <c r="BP102" s="724">
        <v>0</v>
      </c>
      <c r="BQ102" s="728" t="str">
        <v>0</v>
      </c>
      <c r="BR102" s="728" t="str">
        <v>0</v>
      </c>
    </row>
    <row r="103" spans="5:70">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95"/>
      <c r="AJ103" s="683"/>
      <c r="AK103" s="10"/>
      <c r="AL103" s="94"/>
      <c r="AM103" s="94"/>
      <c r="AN103" s="94"/>
      <c r="AO103" s="94"/>
      <c r="AP103" s="94"/>
      <c r="AQ103" s="94"/>
      <c r="AR103" s="94"/>
      <c r="AS103" s="94"/>
      <c r="AT103" s="94"/>
      <c r="AU103" s="94"/>
      <c r="AV103" s="94"/>
      <c r="AW103" s="662" t="s">
        <v>361</v>
      </c>
      <c r="AX103" s="663" t="s">
        <v>397</v>
      </c>
      <c r="AY103" s="663" t="s">
        <v>373</v>
      </c>
      <c r="AZ103" s="724">
        <v>22500</v>
      </c>
      <c r="BA103" s="724">
        <v>9100</v>
      </c>
      <c r="BB103" s="724">
        <v>6100</v>
      </c>
      <c r="BC103" s="724">
        <v>4000</v>
      </c>
      <c r="BD103" s="724">
        <v>2600</v>
      </c>
      <c r="BE103" s="724">
        <v>600</v>
      </c>
      <c r="BF103" s="724">
        <v>0</v>
      </c>
      <c r="BG103" s="725">
        <v>0</v>
      </c>
      <c r="BH103" s="19"/>
      <c r="BI103" s="674" t="s">
        <v>396</v>
      </c>
      <c r="BJ103" s="675" t="s">
        <v>384</v>
      </c>
      <c r="BK103" s="726">
        <v>1900</v>
      </c>
      <c r="BL103" s="726">
        <v>1400</v>
      </c>
      <c r="BM103" s="726">
        <v>400</v>
      </c>
      <c r="BN103" s="726">
        <v>100</v>
      </c>
      <c r="BO103" s="726">
        <v>0</v>
      </c>
      <c r="BP103" s="726">
        <v>0</v>
      </c>
      <c r="BQ103" s="729" t="str">
        <v>0</v>
      </c>
      <c r="BR103" s="729" t="str">
        <v>0</v>
      </c>
    </row>
    <row r="104" spans="5:70">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95"/>
      <c r="AJ104" s="684"/>
      <c r="AK104" s="10"/>
      <c r="AL104" s="94"/>
      <c r="AM104" s="94"/>
      <c r="AN104" s="94"/>
      <c r="AO104" s="94"/>
      <c r="AP104" s="94"/>
      <c r="AQ104" s="94"/>
      <c r="AR104" s="94"/>
      <c r="AS104" s="94"/>
      <c r="AT104" s="94"/>
      <c r="AU104" s="94"/>
      <c r="AV104" s="94"/>
      <c r="AW104" s="662" t="s">
        <v>361</v>
      </c>
      <c r="AX104" s="663" t="s">
        <v>397</v>
      </c>
      <c r="AY104" s="663" t="s">
        <v>375</v>
      </c>
      <c r="AZ104" s="724">
        <v>11900</v>
      </c>
      <c r="BA104" s="724">
        <v>4300</v>
      </c>
      <c r="BB104" s="724">
        <v>3900</v>
      </c>
      <c r="BC104" s="724">
        <v>2100</v>
      </c>
      <c r="BD104" s="724">
        <v>1300</v>
      </c>
      <c r="BE104" s="724">
        <v>200</v>
      </c>
      <c r="BF104" s="724">
        <v>0</v>
      </c>
      <c r="BG104" s="725">
        <v>0</v>
      </c>
      <c r="BH104" s="19"/>
      <c r="BI104" s="665" t="s">
        <v>397</v>
      </c>
      <c r="BJ104" s="666" t="s">
        <v>363</v>
      </c>
      <c r="BK104" s="722">
        <v>158000</v>
      </c>
      <c r="BL104" s="722">
        <v>100900</v>
      </c>
      <c r="BM104" s="722">
        <v>33200</v>
      </c>
      <c r="BN104" s="722">
        <v>14900</v>
      </c>
      <c r="BO104" s="722">
        <v>7800</v>
      </c>
      <c r="BP104" s="722">
        <v>1000</v>
      </c>
      <c r="BQ104" s="722">
        <v>100</v>
      </c>
      <c r="BR104" s="722">
        <v>100</v>
      </c>
    </row>
    <row r="105" spans="5:70">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95"/>
      <c r="AJ105" s="684"/>
      <c r="AK105" s="10"/>
      <c r="AL105" s="94"/>
      <c r="AM105" s="94"/>
      <c r="AN105" s="94"/>
      <c r="AO105" s="94"/>
      <c r="AP105" s="94"/>
      <c r="AQ105" s="94"/>
      <c r="AR105" s="94"/>
      <c r="AS105" s="94"/>
      <c r="AT105" s="94"/>
      <c r="AU105" s="94"/>
      <c r="AV105" s="94"/>
      <c r="AW105" s="662" t="s">
        <v>361</v>
      </c>
      <c r="AX105" s="663" t="s">
        <v>397</v>
      </c>
      <c r="AY105" s="663" t="s">
        <v>378</v>
      </c>
      <c r="AZ105" s="724">
        <v>3800</v>
      </c>
      <c r="BA105" s="724">
        <v>1400</v>
      </c>
      <c r="BB105" s="724">
        <v>1300</v>
      </c>
      <c r="BC105" s="724">
        <v>700</v>
      </c>
      <c r="BD105" s="724">
        <v>200</v>
      </c>
      <c r="BE105" s="724">
        <v>0</v>
      </c>
      <c r="BF105" s="724">
        <v>0</v>
      </c>
      <c r="BG105" s="725">
        <v>0</v>
      </c>
      <c r="BH105" s="19"/>
      <c r="BI105" s="668" t="s">
        <v>397</v>
      </c>
      <c r="BJ105" s="669" t="s">
        <v>364</v>
      </c>
      <c r="BK105" s="724">
        <v>15300</v>
      </c>
      <c r="BL105" s="724">
        <v>14100</v>
      </c>
      <c r="BM105" s="724">
        <v>800</v>
      </c>
      <c r="BN105" s="724">
        <v>300</v>
      </c>
      <c r="BO105" s="724">
        <v>100</v>
      </c>
      <c r="BP105" s="724">
        <v>0</v>
      </c>
      <c r="BQ105" s="728">
        <v>0</v>
      </c>
      <c r="BR105" s="728" t="str">
        <v>0</v>
      </c>
    </row>
    <row r="106" spans="5:70">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95"/>
      <c r="AJ106" s="684"/>
      <c r="AK106" s="10"/>
      <c r="AL106" s="94"/>
      <c r="AM106" s="94"/>
      <c r="AN106" s="94"/>
      <c r="AO106" s="94"/>
      <c r="AP106" s="94"/>
      <c r="AQ106" s="94"/>
      <c r="AR106" s="94"/>
      <c r="AS106" s="94"/>
      <c r="AT106" s="94"/>
      <c r="AU106" s="94"/>
      <c r="AV106" s="94"/>
      <c r="AW106" s="662" t="s">
        <v>361</v>
      </c>
      <c r="AX106" s="663" t="s">
        <v>397</v>
      </c>
      <c r="AY106" s="663" t="s">
        <v>380</v>
      </c>
      <c r="AZ106" s="724">
        <v>500</v>
      </c>
      <c r="BA106" s="724">
        <v>200</v>
      </c>
      <c r="BB106" s="724">
        <v>100</v>
      </c>
      <c r="BC106" s="724">
        <v>0</v>
      </c>
      <c r="BD106" s="724">
        <v>100</v>
      </c>
      <c r="BE106" s="724">
        <v>0</v>
      </c>
      <c r="BF106" s="724">
        <v>0</v>
      </c>
      <c r="BG106" s="725">
        <v>0</v>
      </c>
      <c r="BH106" s="19"/>
      <c r="BI106" s="668" t="s">
        <v>397</v>
      </c>
      <c r="BJ106" s="669" t="s">
        <v>366</v>
      </c>
      <c r="BK106" s="724">
        <v>9400</v>
      </c>
      <c r="BL106" s="724">
        <v>7800</v>
      </c>
      <c r="BM106" s="724">
        <v>1000</v>
      </c>
      <c r="BN106" s="724">
        <v>300</v>
      </c>
      <c r="BO106" s="724">
        <v>300</v>
      </c>
      <c r="BP106" s="724">
        <v>0</v>
      </c>
      <c r="BQ106" s="728" t="str">
        <v>0</v>
      </c>
      <c r="BR106" s="724">
        <v>0</v>
      </c>
    </row>
    <row r="107" spans="5:70">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95"/>
      <c r="AJ107" s="685"/>
      <c r="AK107" s="686"/>
      <c r="AL107" s="94"/>
      <c r="AM107" s="94"/>
      <c r="AN107" s="94"/>
      <c r="AO107" s="94"/>
      <c r="AP107" s="94"/>
      <c r="AQ107" s="94"/>
      <c r="AR107" s="94"/>
      <c r="AS107" s="94"/>
      <c r="AT107" s="94"/>
      <c r="AU107" s="94"/>
      <c r="AV107" s="94"/>
      <c r="AW107" s="662" t="s">
        <v>361</v>
      </c>
      <c r="AX107" s="663" t="s">
        <v>397</v>
      </c>
      <c r="AY107" s="663" t="s">
        <v>382</v>
      </c>
      <c r="AZ107" s="724">
        <v>400</v>
      </c>
      <c r="BA107" s="724">
        <v>200</v>
      </c>
      <c r="BB107" s="724">
        <v>100</v>
      </c>
      <c r="BC107" s="724">
        <v>100</v>
      </c>
      <c r="BD107" s="724">
        <v>100</v>
      </c>
      <c r="BE107" s="724">
        <v>0</v>
      </c>
      <c r="BF107" s="724">
        <v>0</v>
      </c>
      <c r="BG107" s="725">
        <v>0</v>
      </c>
      <c r="BH107" s="19"/>
      <c r="BI107" s="668" t="s">
        <v>397</v>
      </c>
      <c r="BJ107" s="669" t="s">
        <v>368</v>
      </c>
      <c r="BK107" s="724">
        <v>9000</v>
      </c>
      <c r="BL107" s="724">
        <v>6800</v>
      </c>
      <c r="BM107" s="724">
        <v>1600</v>
      </c>
      <c r="BN107" s="724">
        <v>400</v>
      </c>
      <c r="BO107" s="724">
        <v>100</v>
      </c>
      <c r="BP107" s="724">
        <v>0</v>
      </c>
      <c r="BQ107" s="724">
        <v>0</v>
      </c>
      <c r="BR107" s="724">
        <v>0</v>
      </c>
    </row>
    <row r="108" spans="5:70">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95"/>
      <c r="AJ108" s="687"/>
      <c r="AK108" s="10"/>
      <c r="AL108" s="94"/>
      <c r="AM108" s="94"/>
      <c r="AN108" s="94"/>
      <c r="AO108" s="94"/>
      <c r="AP108" s="94"/>
      <c r="AQ108" s="94"/>
      <c r="AR108" s="94"/>
      <c r="AS108" s="94"/>
      <c r="AT108" s="94"/>
      <c r="AU108" s="94"/>
      <c r="AV108" s="94"/>
      <c r="AW108" s="672" t="s">
        <v>361</v>
      </c>
      <c r="AX108" s="673" t="s">
        <v>397</v>
      </c>
      <c r="AY108" s="673" t="s">
        <v>384</v>
      </c>
      <c r="AZ108" s="726">
        <v>19100</v>
      </c>
      <c r="BA108" s="726">
        <v>15700</v>
      </c>
      <c r="BB108" s="726">
        <v>1200</v>
      </c>
      <c r="BC108" s="726">
        <v>1400</v>
      </c>
      <c r="BD108" s="726">
        <v>700</v>
      </c>
      <c r="BE108" s="726">
        <v>100</v>
      </c>
      <c r="BF108" s="726">
        <v>0</v>
      </c>
      <c r="BG108" s="727">
        <v>0</v>
      </c>
      <c r="BH108" s="19"/>
      <c r="BI108" s="668" t="s">
        <v>397</v>
      </c>
      <c r="BJ108" s="669" t="s">
        <v>370</v>
      </c>
      <c r="BK108" s="724">
        <v>22800</v>
      </c>
      <c r="BL108" s="724">
        <v>17100</v>
      </c>
      <c r="BM108" s="724">
        <v>3800</v>
      </c>
      <c r="BN108" s="724">
        <v>1100</v>
      </c>
      <c r="BO108" s="724">
        <v>700</v>
      </c>
      <c r="BP108" s="724">
        <v>100</v>
      </c>
      <c r="BQ108" s="728" t="str">
        <v>0</v>
      </c>
      <c r="BR108" s="728">
        <v>0</v>
      </c>
    </row>
    <row r="109" spans="5:70">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95"/>
      <c r="AJ109" s="687"/>
      <c r="AK109" s="10"/>
      <c r="AL109" s="94"/>
      <c r="AM109" s="94"/>
      <c r="AN109" s="94"/>
      <c r="AO109" s="94"/>
      <c r="AP109" s="94"/>
      <c r="AQ109" s="94"/>
      <c r="AR109" s="94"/>
      <c r="AS109" s="94"/>
      <c r="AT109" s="94"/>
      <c r="AU109" s="94"/>
      <c r="AV109" s="94"/>
      <c r="AW109" s="662" t="s">
        <v>361</v>
      </c>
      <c r="AX109" s="663" t="s">
        <v>398</v>
      </c>
      <c r="AY109" s="664" t="s">
        <v>363</v>
      </c>
      <c r="AZ109" s="722">
        <v>17200</v>
      </c>
      <c r="BA109" s="722">
        <v>10600</v>
      </c>
      <c r="BB109" s="722">
        <v>2400</v>
      </c>
      <c r="BC109" s="722">
        <v>2000</v>
      </c>
      <c r="BD109" s="722">
        <v>1600</v>
      </c>
      <c r="BE109" s="722">
        <v>500</v>
      </c>
      <c r="BF109" s="722">
        <v>0</v>
      </c>
      <c r="BG109" s="723">
        <v>0</v>
      </c>
      <c r="BH109" s="19"/>
      <c r="BI109" s="668" t="s">
        <v>397</v>
      </c>
      <c r="BJ109" s="669" t="s">
        <v>372</v>
      </c>
      <c r="BK109" s="724">
        <v>24400</v>
      </c>
      <c r="BL109" s="724">
        <v>16000</v>
      </c>
      <c r="BM109" s="724">
        <v>5100</v>
      </c>
      <c r="BN109" s="724">
        <v>2200</v>
      </c>
      <c r="BO109" s="724">
        <v>1000</v>
      </c>
      <c r="BP109" s="724">
        <v>100</v>
      </c>
      <c r="BQ109" s="724">
        <v>0</v>
      </c>
      <c r="BR109" s="728" t="str">
        <v>0</v>
      </c>
    </row>
    <row r="110" spans="5:70">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95"/>
      <c r="AJ110" s="687"/>
      <c r="AK110" s="10"/>
      <c r="AL110" s="94"/>
      <c r="AM110" s="94"/>
      <c r="AN110" s="94"/>
      <c r="AO110" s="94"/>
      <c r="AP110" s="94"/>
      <c r="AQ110" s="94"/>
      <c r="AR110" s="94"/>
      <c r="AS110" s="94"/>
      <c r="AT110" s="94"/>
      <c r="AU110" s="94"/>
      <c r="AV110" s="94"/>
      <c r="AW110" s="662" t="s">
        <v>361</v>
      </c>
      <c r="AX110" s="663" t="s">
        <v>398</v>
      </c>
      <c r="AY110" s="663" t="s">
        <v>364</v>
      </c>
      <c r="AZ110" s="724">
        <v>200</v>
      </c>
      <c r="BA110" s="724">
        <v>200</v>
      </c>
      <c r="BB110" s="724">
        <v>0</v>
      </c>
      <c r="BC110" s="724">
        <v>0</v>
      </c>
      <c r="BD110" s="724">
        <v>0</v>
      </c>
      <c r="BE110" s="724">
        <v>0</v>
      </c>
      <c r="BF110" s="724">
        <v>0</v>
      </c>
      <c r="BG110" s="725">
        <v>0</v>
      </c>
      <c r="BH110" s="19"/>
      <c r="BI110" s="668" t="s">
        <v>397</v>
      </c>
      <c r="BJ110" s="669" t="s">
        <v>374</v>
      </c>
      <c r="BK110" s="724">
        <v>20900</v>
      </c>
      <c r="BL110" s="724">
        <v>12600</v>
      </c>
      <c r="BM110" s="724">
        <v>4600</v>
      </c>
      <c r="BN110" s="724">
        <v>2200</v>
      </c>
      <c r="BO110" s="724">
        <v>1200</v>
      </c>
      <c r="BP110" s="724">
        <v>200</v>
      </c>
      <c r="BQ110" s="724">
        <v>0</v>
      </c>
      <c r="BR110" s="728" t="str">
        <v>0</v>
      </c>
    </row>
    <row r="111" spans="5:70">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95"/>
      <c r="AJ111" s="687"/>
      <c r="AK111" s="10"/>
      <c r="AL111" s="94"/>
      <c r="AM111" s="94"/>
      <c r="AN111" s="94"/>
      <c r="AO111" s="94"/>
      <c r="AP111" s="94"/>
      <c r="AQ111" s="94"/>
      <c r="AR111" s="94"/>
      <c r="AS111" s="94"/>
      <c r="AT111" s="94"/>
      <c r="AU111" s="94"/>
      <c r="AV111" s="94"/>
      <c r="AW111" s="662" t="s">
        <v>361</v>
      </c>
      <c r="AX111" s="663" t="s">
        <v>398</v>
      </c>
      <c r="AY111" s="663" t="s">
        <v>365</v>
      </c>
      <c r="AZ111" s="724">
        <v>700</v>
      </c>
      <c r="BA111" s="724">
        <v>600</v>
      </c>
      <c r="BB111" s="724">
        <v>0</v>
      </c>
      <c r="BC111" s="724">
        <v>0</v>
      </c>
      <c r="BD111" s="724">
        <v>0</v>
      </c>
      <c r="BE111" s="724">
        <v>0</v>
      </c>
      <c r="BF111" s="724">
        <v>0</v>
      </c>
      <c r="BG111" s="725">
        <v>0</v>
      </c>
      <c r="BH111" s="19"/>
      <c r="BI111" s="668" t="s">
        <v>397</v>
      </c>
      <c r="BJ111" s="669" t="s">
        <v>376</v>
      </c>
      <c r="BK111" s="724">
        <v>30300</v>
      </c>
      <c r="BL111" s="724">
        <v>14600</v>
      </c>
      <c r="BM111" s="724">
        <v>9100</v>
      </c>
      <c r="BN111" s="724">
        <v>4300</v>
      </c>
      <c r="BO111" s="724">
        <v>1900</v>
      </c>
      <c r="BP111" s="724">
        <v>300</v>
      </c>
      <c r="BQ111" s="728" t="str">
        <v>0</v>
      </c>
      <c r="BR111" s="728">
        <v>0</v>
      </c>
    </row>
    <row r="112" spans="5:70">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95"/>
      <c r="AJ112" s="687"/>
      <c r="AK112" s="10"/>
      <c r="AL112" s="94"/>
      <c r="AM112" s="94"/>
      <c r="AN112" s="94"/>
      <c r="AO112" s="94"/>
      <c r="AP112" s="94"/>
      <c r="AQ112" s="94"/>
      <c r="AR112" s="94"/>
      <c r="AS112" s="94"/>
      <c r="AT112" s="94"/>
      <c r="AU112" s="94"/>
      <c r="AV112" s="94"/>
      <c r="AW112" s="662" t="s">
        <v>361</v>
      </c>
      <c r="AX112" s="663" t="s">
        <v>398</v>
      </c>
      <c r="AY112" s="663" t="s">
        <v>367</v>
      </c>
      <c r="AZ112" s="724">
        <v>2600</v>
      </c>
      <c r="BA112" s="724">
        <v>2200</v>
      </c>
      <c r="BB112" s="724">
        <v>200</v>
      </c>
      <c r="BC112" s="724">
        <v>100</v>
      </c>
      <c r="BD112" s="724">
        <v>0</v>
      </c>
      <c r="BE112" s="724">
        <v>0</v>
      </c>
      <c r="BF112" s="724">
        <v>0</v>
      </c>
      <c r="BG112" s="725">
        <v>0</v>
      </c>
      <c r="BH112" s="19"/>
      <c r="BI112" s="668" t="s">
        <v>397</v>
      </c>
      <c r="BJ112" s="669" t="s">
        <v>379</v>
      </c>
      <c r="BK112" s="724">
        <v>17200</v>
      </c>
      <c r="BL112" s="724">
        <v>7600</v>
      </c>
      <c r="BM112" s="724">
        <v>5000</v>
      </c>
      <c r="BN112" s="724">
        <v>2800</v>
      </c>
      <c r="BO112" s="724">
        <v>1700</v>
      </c>
      <c r="BP112" s="724">
        <v>200</v>
      </c>
      <c r="BQ112" s="728">
        <v>0</v>
      </c>
      <c r="BR112" s="728">
        <v>0</v>
      </c>
    </row>
    <row r="113" spans="5:70">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95"/>
      <c r="AJ113" s="687"/>
      <c r="AK113" s="10"/>
      <c r="AL113" s="94"/>
      <c r="AM113" s="94"/>
      <c r="AN113" s="94"/>
      <c r="AO113" s="94"/>
      <c r="AP113" s="94"/>
      <c r="AQ113" s="94"/>
      <c r="AR113" s="94"/>
      <c r="AS113" s="94"/>
      <c r="AT113" s="94"/>
      <c r="AU113" s="94"/>
      <c r="AV113" s="94"/>
      <c r="AW113" s="662" t="s">
        <v>361</v>
      </c>
      <c r="AX113" s="663" t="s">
        <v>398</v>
      </c>
      <c r="AY113" s="663" t="s">
        <v>369</v>
      </c>
      <c r="AZ113" s="724">
        <v>2600</v>
      </c>
      <c r="BA113" s="724">
        <v>1800</v>
      </c>
      <c r="BB113" s="724">
        <v>400</v>
      </c>
      <c r="BC113" s="724">
        <v>200</v>
      </c>
      <c r="BD113" s="724">
        <v>200</v>
      </c>
      <c r="BE113" s="724">
        <v>0</v>
      </c>
      <c r="BF113" s="724">
        <v>0</v>
      </c>
      <c r="BG113" s="725">
        <v>0</v>
      </c>
      <c r="BH113" s="19"/>
      <c r="BI113" s="668" t="s">
        <v>397</v>
      </c>
      <c r="BJ113" s="669" t="s">
        <v>381</v>
      </c>
      <c r="BK113" s="724">
        <v>5500</v>
      </c>
      <c r="BL113" s="724">
        <v>2200</v>
      </c>
      <c r="BM113" s="724">
        <v>1500</v>
      </c>
      <c r="BN113" s="724">
        <v>1100</v>
      </c>
      <c r="BO113" s="724">
        <v>600</v>
      </c>
      <c r="BP113" s="728">
        <v>0</v>
      </c>
      <c r="BQ113" s="728">
        <v>0</v>
      </c>
      <c r="BR113" s="728" t="str">
        <v>0</v>
      </c>
    </row>
    <row r="114" spans="5:70">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95"/>
      <c r="AJ114" s="687"/>
      <c r="AK114" s="10"/>
      <c r="AL114" s="94"/>
      <c r="AM114" s="94"/>
      <c r="AN114" s="94"/>
      <c r="AO114" s="94"/>
      <c r="AP114" s="94"/>
      <c r="AQ114" s="94"/>
      <c r="AR114" s="94"/>
      <c r="AS114" s="94"/>
      <c r="AT114" s="94"/>
      <c r="AU114" s="94"/>
      <c r="AV114" s="94"/>
      <c r="AW114" s="662" t="s">
        <v>361</v>
      </c>
      <c r="AX114" s="663" t="s">
        <v>398</v>
      </c>
      <c r="AY114" s="663" t="s">
        <v>371</v>
      </c>
      <c r="AZ114" s="724">
        <v>2300</v>
      </c>
      <c r="BA114" s="724">
        <v>1600</v>
      </c>
      <c r="BB114" s="724">
        <v>300</v>
      </c>
      <c r="BC114" s="724">
        <v>300</v>
      </c>
      <c r="BD114" s="724">
        <v>200</v>
      </c>
      <c r="BE114" s="724">
        <v>0</v>
      </c>
      <c r="BF114" s="724">
        <v>0</v>
      </c>
      <c r="BG114" s="725">
        <v>0</v>
      </c>
      <c r="BH114" s="19"/>
      <c r="BI114" s="668" t="s">
        <v>397</v>
      </c>
      <c r="BJ114" s="669" t="s">
        <v>383</v>
      </c>
      <c r="BK114" s="724">
        <v>500</v>
      </c>
      <c r="BL114" s="724">
        <v>100</v>
      </c>
      <c r="BM114" s="724">
        <v>200</v>
      </c>
      <c r="BN114" s="724">
        <v>100</v>
      </c>
      <c r="BO114" s="728">
        <v>100</v>
      </c>
      <c r="BP114" s="728">
        <v>0</v>
      </c>
      <c r="BQ114" s="728" t="str">
        <v>0</v>
      </c>
      <c r="BR114" s="728" t="str">
        <v>0</v>
      </c>
    </row>
    <row r="115" spans="5:70">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95"/>
      <c r="AJ115" s="685"/>
      <c r="AK115" s="331"/>
      <c r="AL115" s="94"/>
      <c r="AM115" s="94"/>
      <c r="AN115" s="94"/>
      <c r="AO115" s="94"/>
      <c r="AP115" s="94"/>
      <c r="AQ115" s="94"/>
      <c r="AR115" s="94"/>
      <c r="AS115" s="94"/>
      <c r="AT115" s="94"/>
      <c r="AU115" s="94"/>
      <c r="AV115" s="94"/>
      <c r="AW115" s="662" t="s">
        <v>361</v>
      </c>
      <c r="AX115" s="663" t="s">
        <v>398</v>
      </c>
      <c r="AY115" s="663" t="s">
        <v>373</v>
      </c>
      <c r="AZ115" s="724">
        <v>3700</v>
      </c>
      <c r="BA115" s="724">
        <v>1900</v>
      </c>
      <c r="BB115" s="724">
        <v>500</v>
      </c>
      <c r="BC115" s="724">
        <v>500</v>
      </c>
      <c r="BD115" s="724">
        <v>600</v>
      </c>
      <c r="BE115" s="724">
        <v>200</v>
      </c>
      <c r="BF115" s="724">
        <v>0</v>
      </c>
      <c r="BG115" s="725">
        <v>0</v>
      </c>
      <c r="BH115" s="19"/>
      <c r="BI115" s="668" t="s">
        <v>397</v>
      </c>
      <c r="BJ115" s="669" t="s">
        <v>385</v>
      </c>
      <c r="BK115" s="724">
        <v>400</v>
      </c>
      <c r="BL115" s="724">
        <v>100</v>
      </c>
      <c r="BM115" s="724">
        <v>100</v>
      </c>
      <c r="BN115" s="724">
        <v>100</v>
      </c>
      <c r="BO115" s="724">
        <v>0</v>
      </c>
      <c r="BP115" s="724">
        <v>0</v>
      </c>
      <c r="BQ115" s="728" t="str">
        <v>0</v>
      </c>
      <c r="BR115" s="728" t="str">
        <v>0</v>
      </c>
    </row>
    <row r="116" spans="5:70">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95"/>
      <c r="AJ116" s="685"/>
      <c r="AK116" s="10"/>
      <c r="AL116" s="94"/>
      <c r="AM116" s="94"/>
      <c r="AN116" s="94"/>
      <c r="AO116" s="94"/>
      <c r="AP116" s="94"/>
      <c r="AQ116" s="94"/>
      <c r="AR116" s="94"/>
      <c r="AS116" s="94"/>
      <c r="AT116" s="94"/>
      <c r="AU116" s="94"/>
      <c r="AV116" s="94"/>
      <c r="AW116" s="662" t="s">
        <v>361</v>
      </c>
      <c r="AX116" s="663" t="s">
        <v>398</v>
      </c>
      <c r="AY116" s="663" t="s">
        <v>375</v>
      </c>
      <c r="AZ116" s="724">
        <v>3300</v>
      </c>
      <c r="BA116" s="724">
        <v>1400</v>
      </c>
      <c r="BB116" s="724">
        <v>600</v>
      </c>
      <c r="BC116" s="724">
        <v>600</v>
      </c>
      <c r="BD116" s="724">
        <v>300</v>
      </c>
      <c r="BE116" s="724">
        <v>300</v>
      </c>
      <c r="BF116" s="724">
        <v>0</v>
      </c>
      <c r="BG116" s="725">
        <v>0</v>
      </c>
      <c r="BH116" s="19"/>
      <c r="BI116" s="674" t="s">
        <v>397</v>
      </c>
      <c r="BJ116" s="675" t="s">
        <v>384</v>
      </c>
      <c r="BK116" s="726">
        <v>2300</v>
      </c>
      <c r="BL116" s="726">
        <v>1900</v>
      </c>
      <c r="BM116" s="726">
        <v>300</v>
      </c>
      <c r="BN116" s="726">
        <v>100</v>
      </c>
      <c r="BO116" s="726">
        <v>0</v>
      </c>
      <c r="BP116" s="726">
        <v>0</v>
      </c>
      <c r="BQ116" s="729" t="str">
        <v>0</v>
      </c>
      <c r="BR116" s="729" t="str">
        <v>0</v>
      </c>
    </row>
    <row r="117" spans="5:70">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95"/>
      <c r="AJ117" s="685"/>
      <c r="AK117" s="10"/>
      <c r="AL117" s="94"/>
      <c r="AM117" s="94"/>
      <c r="AN117" s="94"/>
      <c r="AO117" s="94"/>
      <c r="AP117" s="94"/>
      <c r="AQ117" s="94"/>
      <c r="AR117" s="94"/>
      <c r="AS117" s="94"/>
      <c r="AT117" s="94"/>
      <c r="AU117" s="94"/>
      <c r="AV117" s="94"/>
      <c r="AW117" s="662" t="s">
        <v>361</v>
      </c>
      <c r="AX117" s="663" t="s">
        <v>398</v>
      </c>
      <c r="AY117" s="663" t="s">
        <v>378</v>
      </c>
      <c r="AZ117" s="724">
        <v>1600</v>
      </c>
      <c r="BA117" s="724">
        <v>700</v>
      </c>
      <c r="BB117" s="724">
        <v>300</v>
      </c>
      <c r="BC117" s="724">
        <v>300</v>
      </c>
      <c r="BD117" s="724">
        <v>200</v>
      </c>
      <c r="BE117" s="724">
        <v>0</v>
      </c>
      <c r="BF117" s="724">
        <v>0</v>
      </c>
      <c r="BG117" s="725">
        <v>0</v>
      </c>
      <c r="BH117" s="19"/>
      <c r="BI117" s="665" t="s">
        <v>398</v>
      </c>
      <c r="BJ117" s="666" t="s">
        <v>363</v>
      </c>
      <c r="BK117" s="722">
        <v>28700</v>
      </c>
      <c r="BL117" s="722">
        <v>22100</v>
      </c>
      <c r="BM117" s="722">
        <v>3300</v>
      </c>
      <c r="BN117" s="722">
        <v>1900</v>
      </c>
      <c r="BO117" s="722">
        <v>1200</v>
      </c>
      <c r="BP117" s="722">
        <v>200</v>
      </c>
      <c r="BQ117" s="722">
        <v>100</v>
      </c>
      <c r="BR117" s="730">
        <v>0</v>
      </c>
    </row>
    <row r="118" spans="5:70">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95"/>
      <c r="AJ118" s="685"/>
      <c r="AK118" s="10"/>
      <c r="AL118" s="94"/>
      <c r="AM118" s="94"/>
      <c r="AN118" s="94"/>
      <c r="AO118" s="94"/>
      <c r="AP118" s="94"/>
      <c r="AQ118" s="94"/>
      <c r="AR118" s="94"/>
      <c r="AS118" s="94"/>
      <c r="AT118" s="94"/>
      <c r="AU118" s="94"/>
      <c r="AV118" s="94"/>
      <c r="AW118" s="662" t="s">
        <v>361</v>
      </c>
      <c r="AX118" s="663" t="s">
        <v>398</v>
      </c>
      <c r="AY118" s="663" t="s">
        <v>380</v>
      </c>
      <c r="AZ118" s="724">
        <v>100</v>
      </c>
      <c r="BA118" s="724">
        <v>0</v>
      </c>
      <c r="BB118" s="724">
        <v>0</v>
      </c>
      <c r="BC118" s="724">
        <v>0</v>
      </c>
      <c r="BD118" s="724">
        <v>0</v>
      </c>
      <c r="BE118" s="724">
        <v>0</v>
      </c>
      <c r="BF118" s="724">
        <v>0</v>
      </c>
      <c r="BG118" s="725">
        <v>0</v>
      </c>
      <c r="BH118" s="19"/>
      <c r="BI118" s="668" t="s">
        <v>398</v>
      </c>
      <c r="BJ118" s="669" t="s">
        <v>364</v>
      </c>
      <c r="BK118" s="724">
        <v>300</v>
      </c>
      <c r="BL118" s="724">
        <v>200</v>
      </c>
      <c r="BM118" s="724">
        <v>0</v>
      </c>
      <c r="BN118" s="728" t="str">
        <v>0</v>
      </c>
      <c r="BO118" s="728">
        <v>0</v>
      </c>
      <c r="BP118" s="728" t="str">
        <v>0</v>
      </c>
      <c r="BQ118" s="728" t="str">
        <v>0</v>
      </c>
      <c r="BR118" s="728" t="str">
        <v>0</v>
      </c>
    </row>
    <row r="119" spans="5:70">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95"/>
      <c r="AJ119" s="685"/>
      <c r="AK119" s="10"/>
      <c r="AL119" s="94"/>
      <c r="AM119" s="94"/>
      <c r="AN119" s="94"/>
      <c r="AO119" s="94"/>
      <c r="AP119" s="94"/>
      <c r="AQ119" s="94"/>
      <c r="AR119" s="94"/>
      <c r="AS119" s="94"/>
      <c r="AT119" s="94"/>
      <c r="AU119" s="94"/>
      <c r="AV119" s="94"/>
      <c r="AW119" s="662" t="s">
        <v>361</v>
      </c>
      <c r="AX119" s="663" t="s">
        <v>398</v>
      </c>
      <c r="AY119" s="663" t="s">
        <v>382</v>
      </c>
      <c r="AZ119" s="724">
        <v>0</v>
      </c>
      <c r="BA119" s="724">
        <v>0</v>
      </c>
      <c r="BB119" s="724">
        <v>0</v>
      </c>
      <c r="BC119" s="724">
        <v>0</v>
      </c>
      <c r="BD119" s="724">
        <v>0</v>
      </c>
      <c r="BE119" s="724">
        <v>0</v>
      </c>
      <c r="BF119" s="724">
        <v>0</v>
      </c>
      <c r="BG119" s="725">
        <v>0</v>
      </c>
      <c r="BH119" s="19"/>
      <c r="BI119" s="668" t="s">
        <v>398</v>
      </c>
      <c r="BJ119" s="669" t="s">
        <v>366</v>
      </c>
      <c r="BK119" s="724">
        <v>400</v>
      </c>
      <c r="BL119" s="724">
        <v>300</v>
      </c>
      <c r="BM119" s="728" t="str">
        <v>0</v>
      </c>
      <c r="BN119" s="724">
        <v>0</v>
      </c>
      <c r="BO119" s="728" t="str">
        <v>0</v>
      </c>
      <c r="BP119" s="728" t="str">
        <v>0</v>
      </c>
      <c r="BQ119" s="728" t="str">
        <v>0</v>
      </c>
      <c r="BR119" s="728" t="str">
        <v>0</v>
      </c>
    </row>
    <row r="120" spans="5:70">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95"/>
      <c r="AJ120" s="685"/>
      <c r="AK120" s="10"/>
      <c r="AL120" s="94"/>
      <c r="AM120" s="94"/>
      <c r="AN120" s="94"/>
      <c r="AO120" s="94"/>
      <c r="AP120" s="94"/>
      <c r="AQ120" s="94"/>
      <c r="AR120" s="94"/>
      <c r="AS120" s="94"/>
      <c r="AT120" s="94"/>
      <c r="AU120" s="94"/>
      <c r="AV120" s="94"/>
      <c r="AW120" s="672" t="s">
        <v>361</v>
      </c>
      <c r="AX120" s="673" t="s">
        <v>398</v>
      </c>
      <c r="AY120" s="673" t="s">
        <v>384</v>
      </c>
      <c r="AZ120" s="726">
        <v>200</v>
      </c>
      <c r="BA120" s="726">
        <v>100</v>
      </c>
      <c r="BB120" s="726">
        <v>0</v>
      </c>
      <c r="BC120" s="726">
        <v>0</v>
      </c>
      <c r="BD120" s="726">
        <v>0</v>
      </c>
      <c r="BE120" s="726">
        <v>0</v>
      </c>
      <c r="BF120" s="726">
        <v>0</v>
      </c>
      <c r="BG120" s="727">
        <v>0</v>
      </c>
      <c r="BH120" s="19"/>
      <c r="BI120" s="668" t="s">
        <v>398</v>
      </c>
      <c r="BJ120" s="669" t="s">
        <v>368</v>
      </c>
      <c r="BK120" s="724">
        <v>1200</v>
      </c>
      <c r="BL120" s="724">
        <v>1000</v>
      </c>
      <c r="BM120" s="724">
        <v>200</v>
      </c>
      <c r="BN120" s="724">
        <v>0</v>
      </c>
      <c r="BO120" s="728" t="str">
        <v>0</v>
      </c>
      <c r="BP120" s="724">
        <v>0</v>
      </c>
      <c r="BQ120" s="728" t="str">
        <v>0</v>
      </c>
      <c r="BR120" s="728" t="str">
        <v>0</v>
      </c>
    </row>
    <row r="121" spans="5:70">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95"/>
      <c r="AJ121" s="685"/>
      <c r="AK121" s="10"/>
      <c r="AL121" s="94"/>
      <c r="AM121" s="94"/>
      <c r="AN121" s="94"/>
      <c r="AO121" s="94"/>
      <c r="AP121" s="94"/>
      <c r="AQ121" s="94"/>
      <c r="AR121" s="94"/>
      <c r="AS121" s="94"/>
      <c r="AT121" s="94"/>
      <c r="AU121" s="94"/>
      <c r="AV121" s="94"/>
      <c r="AW121" s="94"/>
      <c r="AX121" s="94"/>
      <c r="AY121" s="19"/>
      <c r="AZ121" s="688"/>
      <c r="BA121" s="688"/>
      <c r="BB121" s="688"/>
      <c r="BC121" s="688"/>
      <c r="BD121" s="688"/>
      <c r="BE121" s="688"/>
      <c r="BF121" s="19"/>
      <c r="BG121" s="19"/>
      <c r="BH121" s="19"/>
      <c r="BI121" s="668" t="s">
        <v>398</v>
      </c>
      <c r="BJ121" s="669" t="s">
        <v>370</v>
      </c>
      <c r="BK121" s="724">
        <v>5200</v>
      </c>
      <c r="BL121" s="724">
        <v>5000</v>
      </c>
      <c r="BM121" s="724">
        <v>200</v>
      </c>
      <c r="BN121" s="724">
        <v>0</v>
      </c>
      <c r="BO121" s="724">
        <v>0</v>
      </c>
      <c r="BP121" s="724">
        <v>0</v>
      </c>
      <c r="BQ121" s="724">
        <v>0</v>
      </c>
      <c r="BR121" s="728" t="str">
        <v>0</v>
      </c>
    </row>
    <row r="122" spans="5:70">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95"/>
      <c r="AJ122" s="685"/>
      <c r="AK122" s="10"/>
      <c r="AL122" s="94"/>
      <c r="AM122" s="94"/>
      <c r="AN122" s="94"/>
      <c r="AO122" s="94"/>
      <c r="AP122" s="94"/>
      <c r="AQ122" s="94"/>
      <c r="AR122" s="94"/>
      <c r="AS122" s="94"/>
      <c r="AT122" s="94"/>
      <c r="AU122" s="94"/>
      <c r="AV122" s="94"/>
      <c r="AW122" s="94"/>
      <c r="AX122" s="94"/>
      <c r="AY122" s="19"/>
      <c r="AZ122" s="688"/>
      <c r="BA122" s="688"/>
      <c r="BB122" s="688"/>
      <c r="BC122" s="688"/>
      <c r="BD122" s="688"/>
      <c r="BE122" s="688"/>
      <c r="BF122" s="19"/>
      <c r="BG122" s="19"/>
      <c r="BH122" s="19"/>
      <c r="BI122" s="668" t="s">
        <v>398</v>
      </c>
      <c r="BJ122" s="669" t="s">
        <v>372</v>
      </c>
      <c r="BK122" s="724">
        <v>5300</v>
      </c>
      <c r="BL122" s="724">
        <v>4800</v>
      </c>
      <c r="BM122" s="724">
        <v>200</v>
      </c>
      <c r="BN122" s="724">
        <v>200</v>
      </c>
      <c r="BO122" s="724">
        <v>100</v>
      </c>
      <c r="BP122" s="724">
        <v>0</v>
      </c>
      <c r="BQ122" s="728" t="str">
        <v>0</v>
      </c>
      <c r="BR122" s="728">
        <v>0</v>
      </c>
    </row>
    <row r="123" spans="5:70">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95"/>
      <c r="AJ123" s="19"/>
      <c r="AK123" s="331"/>
      <c r="AL123" s="94"/>
      <c r="AM123" s="94"/>
      <c r="AN123" s="94"/>
      <c r="AO123" s="94"/>
      <c r="AP123" s="94"/>
      <c r="AQ123" s="94"/>
      <c r="AR123" s="94"/>
      <c r="AS123" s="94"/>
      <c r="AT123" s="94"/>
      <c r="AU123" s="94"/>
      <c r="AV123" s="94"/>
      <c r="AW123" s="94"/>
      <c r="AX123" s="94"/>
      <c r="AY123" s="19"/>
      <c r="AZ123" s="688"/>
      <c r="BA123" s="688"/>
      <c r="BB123" s="688"/>
      <c r="BC123" s="688"/>
      <c r="BD123" s="688"/>
      <c r="BE123" s="688"/>
      <c r="BF123" s="19"/>
      <c r="BG123" s="19"/>
      <c r="BH123" s="19"/>
      <c r="BI123" s="668" t="s">
        <v>398</v>
      </c>
      <c r="BJ123" s="669" t="s">
        <v>374</v>
      </c>
      <c r="BK123" s="724">
        <v>4300</v>
      </c>
      <c r="BL123" s="724">
        <v>3600</v>
      </c>
      <c r="BM123" s="724">
        <v>400</v>
      </c>
      <c r="BN123" s="724">
        <v>200</v>
      </c>
      <c r="BO123" s="724">
        <v>100</v>
      </c>
      <c r="BP123" s="724">
        <v>0</v>
      </c>
      <c r="BQ123" s="724">
        <v>0</v>
      </c>
      <c r="BR123" s="728">
        <v>0</v>
      </c>
    </row>
    <row r="124" spans="5:70">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95"/>
      <c r="AJ124" s="19"/>
      <c r="AK124" s="10"/>
      <c r="AL124" s="94"/>
      <c r="AM124" s="94"/>
      <c r="AN124" s="94"/>
      <c r="AO124" s="94"/>
      <c r="AP124" s="94"/>
      <c r="AQ124" s="94"/>
      <c r="AR124" s="94"/>
      <c r="AS124" s="94"/>
      <c r="AT124" s="94"/>
      <c r="AU124" s="94"/>
      <c r="AV124" s="94"/>
      <c r="AW124" s="94"/>
      <c r="AX124" s="94"/>
      <c r="AY124" s="19"/>
      <c r="AZ124" s="688"/>
      <c r="BA124" s="688"/>
      <c r="BB124" s="688"/>
      <c r="BC124" s="688"/>
      <c r="BD124" s="688"/>
      <c r="BE124" s="688"/>
      <c r="BF124" s="19"/>
      <c r="BG124" s="19"/>
      <c r="BH124" s="19"/>
      <c r="BI124" s="668" t="s">
        <v>398</v>
      </c>
      <c r="BJ124" s="669" t="s">
        <v>376</v>
      </c>
      <c r="BK124" s="724">
        <v>5000</v>
      </c>
      <c r="BL124" s="724">
        <v>3200</v>
      </c>
      <c r="BM124" s="724">
        <v>700</v>
      </c>
      <c r="BN124" s="724">
        <v>700</v>
      </c>
      <c r="BO124" s="724">
        <v>300</v>
      </c>
      <c r="BP124" s="724">
        <v>0</v>
      </c>
      <c r="BQ124" s="728">
        <v>0</v>
      </c>
      <c r="BR124" s="728" t="str">
        <v>0</v>
      </c>
    </row>
    <row r="125" spans="5:70">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95"/>
      <c r="AJ125" s="19"/>
      <c r="AK125" s="10"/>
      <c r="AL125" s="94"/>
      <c r="AM125" s="94"/>
      <c r="AN125" s="94"/>
      <c r="AO125" s="94"/>
      <c r="AP125" s="94"/>
      <c r="AQ125" s="94"/>
      <c r="AR125" s="94"/>
      <c r="AS125" s="94"/>
      <c r="AT125" s="94"/>
      <c r="AU125" s="94"/>
      <c r="AV125" s="94"/>
      <c r="AW125" s="94"/>
      <c r="AX125" s="94"/>
      <c r="AY125" s="19"/>
      <c r="AZ125" s="688"/>
      <c r="BA125" s="688"/>
      <c r="BB125" s="688"/>
      <c r="BC125" s="688"/>
      <c r="BD125" s="688"/>
      <c r="BE125" s="688"/>
      <c r="BF125" s="19"/>
      <c r="BG125" s="19"/>
      <c r="BH125" s="19"/>
      <c r="BI125" s="668" t="s">
        <v>398</v>
      </c>
      <c r="BJ125" s="669" t="s">
        <v>379</v>
      </c>
      <c r="BK125" s="724">
        <v>4600</v>
      </c>
      <c r="BL125" s="724">
        <v>2500</v>
      </c>
      <c r="BM125" s="724">
        <v>1000</v>
      </c>
      <c r="BN125" s="724">
        <v>600</v>
      </c>
      <c r="BO125" s="724">
        <v>400</v>
      </c>
      <c r="BP125" s="724">
        <v>100</v>
      </c>
      <c r="BQ125" s="728">
        <v>0</v>
      </c>
      <c r="BR125" s="728" t="str">
        <v>0</v>
      </c>
    </row>
    <row r="126" spans="5:70">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95"/>
      <c r="AJ126" s="19"/>
      <c r="AK126" s="10"/>
      <c r="AL126" s="94"/>
      <c r="AM126" s="94"/>
      <c r="AN126" s="94"/>
      <c r="AO126" s="94"/>
      <c r="AP126" s="94"/>
      <c r="AQ126" s="94"/>
      <c r="AR126" s="94"/>
      <c r="AS126" s="94"/>
      <c r="AT126" s="94"/>
      <c r="AU126" s="94"/>
      <c r="AV126" s="94"/>
      <c r="AW126" s="94"/>
      <c r="AX126" s="94"/>
      <c r="AY126" s="19"/>
      <c r="AZ126" s="688"/>
      <c r="BA126" s="688"/>
      <c r="BB126" s="688"/>
      <c r="BC126" s="688"/>
      <c r="BD126" s="688"/>
      <c r="BE126" s="688"/>
      <c r="BF126" s="19"/>
      <c r="BG126" s="19"/>
      <c r="BH126" s="19"/>
      <c r="BI126" s="668" t="s">
        <v>398</v>
      </c>
      <c r="BJ126" s="669" t="s">
        <v>381</v>
      </c>
      <c r="BK126" s="724">
        <v>1800</v>
      </c>
      <c r="BL126" s="724">
        <v>800</v>
      </c>
      <c r="BM126" s="728">
        <v>500</v>
      </c>
      <c r="BN126" s="724">
        <v>100</v>
      </c>
      <c r="BO126" s="724">
        <v>300</v>
      </c>
      <c r="BP126" s="728">
        <v>100</v>
      </c>
      <c r="BQ126" s="728">
        <v>0</v>
      </c>
      <c r="BR126" s="728" t="str">
        <v>0</v>
      </c>
    </row>
    <row r="127" spans="5:70">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95"/>
      <c r="AJ127" s="19"/>
      <c r="AK127" s="10"/>
      <c r="AL127" s="94"/>
      <c r="AM127" s="94"/>
      <c r="AN127" s="94"/>
      <c r="AO127" s="94"/>
      <c r="AP127" s="94"/>
      <c r="AQ127" s="94"/>
      <c r="AR127" s="94"/>
      <c r="AS127" s="94"/>
      <c r="AT127" s="94"/>
      <c r="AU127" s="94"/>
      <c r="AV127" s="94"/>
      <c r="AW127" s="94"/>
      <c r="AX127" s="94"/>
      <c r="AY127" s="19"/>
      <c r="AZ127" s="10"/>
      <c r="BA127" s="688"/>
      <c r="BB127" s="688"/>
      <c r="BC127" s="688"/>
      <c r="BD127" s="688"/>
      <c r="BE127" s="688"/>
      <c r="BF127" s="688"/>
      <c r="BG127" s="688"/>
      <c r="BH127" s="19"/>
      <c r="BI127" s="668" t="s">
        <v>398</v>
      </c>
      <c r="BJ127" s="669" t="s">
        <v>383</v>
      </c>
      <c r="BK127" s="724">
        <v>200</v>
      </c>
      <c r="BL127" s="724">
        <v>100</v>
      </c>
      <c r="BM127" s="724">
        <v>0</v>
      </c>
      <c r="BN127" s="724">
        <v>0</v>
      </c>
      <c r="BO127" s="728">
        <v>0</v>
      </c>
      <c r="BP127" s="728" t="str">
        <v>0</v>
      </c>
      <c r="BQ127" s="728" t="str">
        <v>0</v>
      </c>
      <c r="BR127" s="728" t="str">
        <v>0</v>
      </c>
    </row>
    <row r="128" spans="5:70">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95"/>
      <c r="AJ128" s="19"/>
      <c r="AK128" s="10"/>
      <c r="AL128" s="94"/>
      <c r="AM128" s="94"/>
      <c r="AN128" s="94"/>
      <c r="AO128" s="94"/>
      <c r="AP128" s="94"/>
      <c r="AQ128" s="94"/>
      <c r="AR128" s="94"/>
      <c r="AS128" s="94"/>
      <c r="AT128" s="94"/>
      <c r="AU128" s="94"/>
      <c r="AV128" s="94"/>
      <c r="AW128" s="94"/>
      <c r="AX128" s="94"/>
      <c r="AY128" s="19"/>
      <c r="AZ128" s="10"/>
      <c r="BA128" s="688"/>
      <c r="BB128" s="688"/>
      <c r="BC128" s="688"/>
      <c r="BD128" s="688"/>
      <c r="BE128" s="688"/>
      <c r="BF128" s="688"/>
      <c r="BG128" s="688"/>
      <c r="BH128" s="19"/>
      <c r="BI128" s="668" t="s">
        <v>398</v>
      </c>
      <c r="BJ128" s="669" t="s">
        <v>385</v>
      </c>
      <c r="BK128" s="724">
        <v>100</v>
      </c>
      <c r="BL128" s="724">
        <v>0</v>
      </c>
      <c r="BM128" s="728">
        <v>0</v>
      </c>
      <c r="BN128" s="724">
        <v>0</v>
      </c>
      <c r="BO128" s="724">
        <v>0</v>
      </c>
      <c r="BP128" s="728" t="str">
        <v>0</v>
      </c>
      <c r="BQ128" s="728" t="str">
        <v>0</v>
      </c>
      <c r="BR128" s="728">
        <v>0</v>
      </c>
    </row>
    <row r="129" spans="1:71">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95"/>
      <c r="AJ129" s="19"/>
      <c r="AK129" s="10"/>
      <c r="AL129" s="94"/>
      <c r="AM129" s="94"/>
      <c r="AN129" s="94"/>
      <c r="AO129" s="94"/>
      <c r="AP129" s="94"/>
      <c r="AQ129" s="94"/>
      <c r="AR129" s="94"/>
      <c r="AS129" s="94"/>
      <c r="AT129" s="94"/>
      <c r="AU129" s="94"/>
      <c r="AV129" s="94"/>
      <c r="AW129" s="94"/>
      <c r="AX129" s="94"/>
      <c r="AY129" s="19"/>
      <c r="AZ129" s="10"/>
      <c r="BA129" s="688"/>
      <c r="BB129" s="688"/>
      <c r="BC129" s="688"/>
      <c r="BD129" s="688"/>
      <c r="BE129" s="688"/>
      <c r="BF129" s="688"/>
      <c r="BG129" s="688"/>
      <c r="BH129" s="19"/>
      <c r="BI129" s="674" t="s">
        <v>398</v>
      </c>
      <c r="BJ129" s="675" t="s">
        <v>384</v>
      </c>
      <c r="BK129" s="726">
        <v>500</v>
      </c>
      <c r="BL129" s="726">
        <v>500</v>
      </c>
      <c r="BM129" s="729">
        <v>0</v>
      </c>
      <c r="BN129" s="726">
        <v>0</v>
      </c>
      <c r="BO129" s="726">
        <v>0</v>
      </c>
      <c r="BP129" s="729" t="str">
        <v>0</v>
      </c>
      <c r="BQ129" s="729" t="str">
        <v>0</v>
      </c>
      <c r="BR129" s="729" t="str">
        <v>0</v>
      </c>
    </row>
    <row r="130" spans="1:71">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95"/>
      <c r="AJ130" s="19"/>
      <c r="AK130" s="10"/>
      <c r="AL130" s="94"/>
      <c r="AM130" s="94"/>
      <c r="AN130" s="94"/>
      <c r="AO130" s="94"/>
      <c r="AP130" s="94"/>
      <c r="AQ130" s="94"/>
      <c r="AR130" s="94"/>
      <c r="AS130" s="94"/>
      <c r="AT130" s="94"/>
      <c r="AU130" s="94"/>
      <c r="AV130" s="94"/>
      <c r="AW130" s="94"/>
      <c r="AX130" s="94"/>
      <c r="AY130" s="19"/>
      <c r="AZ130" s="10"/>
      <c r="BA130" s="688"/>
      <c r="BB130" s="688"/>
      <c r="BC130" s="688"/>
      <c r="BD130" s="688"/>
      <c r="BE130" s="688"/>
      <c r="BF130" s="688"/>
      <c r="BG130" s="688"/>
      <c r="BH130" s="19"/>
      <c r="BI130" s="19"/>
      <c r="BJ130" s="19"/>
      <c r="BK130" s="19"/>
      <c r="BL130" s="19"/>
      <c r="BM130" s="19"/>
      <c r="BN130" s="19"/>
      <c r="BO130" s="19"/>
      <c r="BP130" s="19"/>
      <c r="BQ130" s="19"/>
      <c r="BR130" s="19"/>
    </row>
    <row r="131" spans="1:71">
      <c r="C131" s="20" t="s">
        <v>322</v>
      </c>
      <c r="D131" s="17" t="s">
        <v>3</v>
      </c>
      <c r="E131" s="21" t="s">
        <v>323</v>
      </c>
    </row>
    <row r="132" spans="1:71">
      <c r="D132" s="17" t="s">
        <v>8</v>
      </c>
      <c r="E132" s="17" t="s">
        <v>324</v>
      </c>
    </row>
    <row r="134" spans="1:71">
      <c r="E134" s="63" t="s">
        <v>179</v>
      </c>
      <c r="F134" s="19"/>
      <c r="G134" s="19"/>
      <c r="H134" s="63" t="s">
        <v>180</v>
      </c>
      <c r="I134" s="19"/>
      <c r="J134" s="19"/>
      <c r="K134" s="63" t="s">
        <v>168</v>
      </c>
      <c r="L134" s="19"/>
      <c r="M134" s="19"/>
      <c r="N134" s="63" t="s">
        <v>181</v>
      </c>
      <c r="O134" s="19"/>
      <c r="P134" s="19"/>
      <c r="Q134" s="63" t="s">
        <v>182</v>
      </c>
      <c r="R134" s="63"/>
    </row>
    <row r="135" spans="1:71">
      <c r="E135" s="545" t="s">
        <v>325</v>
      </c>
      <c r="F135" s="528">
        <f>'[1]011_13-4_統計データ_世帯4_cs'!$G$23</f>
        <v>16910</v>
      </c>
      <c r="G135" s="19"/>
      <c r="H135" s="545" t="s">
        <v>325</v>
      </c>
      <c r="I135" s="528">
        <f>'[1]011_13-4_統計データ_世帯4_cs'!$J$23</f>
        <v>17750</v>
      </c>
      <c r="J135" s="19"/>
      <c r="K135" s="545" t="s">
        <v>325</v>
      </c>
      <c r="L135" s="634">
        <f>'[1]011_13-4_統計データ_世帯4_cs'!$M$23</f>
        <v>17620</v>
      </c>
      <c r="M135" s="19"/>
      <c r="N135" s="545" t="s">
        <v>325</v>
      </c>
      <c r="O135" s="635">
        <f>'[1]011_13-4_統計データ_世帯4_cs'!$P$23</f>
        <v>18910</v>
      </c>
      <c r="P135" s="19"/>
      <c r="Q135" s="545" t="s">
        <v>325</v>
      </c>
      <c r="R135" s="636">
        <f>'[1]011_13-4_統計データ_世帯4_cs'!$S$23</f>
        <v>21500</v>
      </c>
    </row>
    <row r="139" spans="1:71">
      <c r="A139" s="1"/>
      <c r="B139" s="11" t="s">
        <v>5</v>
      </c>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row>
    <row r="140" spans="1:71">
      <c r="A140" s="1"/>
      <c r="B140" s="12" t="s">
        <v>6</v>
      </c>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row>
    <row r="143" spans="1:71">
      <c r="D143" s="17" t="s">
        <v>3</v>
      </c>
      <c r="E143" s="17" t="s">
        <v>320</v>
      </c>
      <c r="F143" s="13"/>
      <c r="G143" s="13"/>
      <c r="H143" s="13"/>
      <c r="I143" s="13"/>
      <c r="J143" s="13"/>
      <c r="K143" s="13"/>
      <c r="L143" s="13"/>
      <c r="M143" s="13"/>
      <c r="N143" s="13"/>
    </row>
    <row r="144" spans="1:71">
      <c r="D144" s="5" t="s">
        <v>4</v>
      </c>
      <c r="E144" s="6" t="s">
        <v>400</v>
      </c>
      <c r="F144" s="13"/>
      <c r="G144" s="13"/>
      <c r="H144" s="13"/>
      <c r="I144" s="13"/>
      <c r="J144" s="13"/>
      <c r="K144" s="13"/>
      <c r="L144" s="13"/>
      <c r="M144" s="13"/>
      <c r="N144" s="13"/>
    </row>
    <row r="145" spans="4:70">
      <c r="D145" s="19"/>
      <c r="E145" s="19"/>
      <c r="F145" s="19"/>
      <c r="G145" s="19"/>
      <c r="H145" s="19"/>
      <c r="I145" s="19"/>
      <c r="J145" s="19"/>
      <c r="K145" s="19"/>
      <c r="L145" s="19"/>
      <c r="M145" s="19"/>
      <c r="N145" s="19"/>
    </row>
    <row r="146" spans="4:70">
      <c r="D146" s="13"/>
      <c r="E146" s="63" t="s">
        <v>179</v>
      </c>
      <c r="F146" s="637"/>
      <c r="G146" s="19"/>
      <c r="H146" s="19"/>
      <c r="I146" s="19"/>
      <c r="J146" s="19"/>
      <c r="K146" s="19"/>
      <c r="L146" s="19"/>
      <c r="M146" s="19"/>
      <c r="N146" s="19"/>
      <c r="O146" s="19"/>
      <c r="P146" s="638"/>
      <c r="Q146" s="19"/>
      <c r="R146" s="63" t="s">
        <v>180</v>
      </c>
      <c r="S146" s="19"/>
      <c r="T146" s="19"/>
      <c r="U146" s="19"/>
      <c r="V146" s="19"/>
      <c r="W146" s="19"/>
      <c r="X146" s="19"/>
      <c r="Y146" s="19"/>
      <c r="Z146" s="19"/>
      <c r="AA146" s="19"/>
      <c r="AB146" s="19"/>
      <c r="AC146" s="19"/>
      <c r="AD146" s="19"/>
      <c r="AE146" s="19"/>
      <c r="AF146" s="19"/>
      <c r="AG146" s="19"/>
      <c r="AH146" s="19"/>
      <c r="AI146" s="63" t="s">
        <v>168</v>
      </c>
      <c r="AJ146" s="19"/>
      <c r="AK146" s="19"/>
      <c r="AL146" s="19"/>
      <c r="AM146" s="19"/>
      <c r="AN146" s="19"/>
      <c r="AO146" s="19"/>
      <c r="AP146" s="19"/>
      <c r="AQ146" s="19"/>
      <c r="AR146" s="19"/>
      <c r="AS146" s="19"/>
      <c r="AT146" s="19"/>
      <c r="AU146" s="19"/>
      <c r="AV146" s="19"/>
      <c r="AW146" s="63" t="s">
        <v>181</v>
      </c>
      <c r="AX146" s="19"/>
      <c r="AY146" s="19"/>
      <c r="AZ146" s="19"/>
      <c r="BA146" s="19"/>
      <c r="BB146" s="19"/>
      <c r="BC146" s="19"/>
      <c r="BD146" s="19"/>
      <c r="BE146" s="19"/>
      <c r="BF146" s="19"/>
      <c r="BG146" s="19"/>
      <c r="BH146" s="19"/>
      <c r="BI146" s="63" t="s">
        <v>182</v>
      </c>
      <c r="BJ146" s="19"/>
      <c r="BK146" s="19"/>
      <c r="BL146" s="19"/>
      <c r="BM146" s="19"/>
      <c r="BN146" s="19"/>
      <c r="BO146" s="19"/>
      <c r="BP146" s="19"/>
      <c r="BQ146" s="19"/>
      <c r="BR146" s="19"/>
    </row>
    <row r="147" spans="4:70" ht="93.75">
      <c r="E147" s="888" t="s">
        <v>326</v>
      </c>
      <c r="F147" s="639" t="s">
        <v>327</v>
      </c>
      <c r="G147" s="890" t="s">
        <v>328</v>
      </c>
      <c r="H147" s="891"/>
      <c r="I147" s="891"/>
      <c r="J147" s="891"/>
      <c r="K147" s="891"/>
      <c r="L147" s="891"/>
      <c r="M147" s="891"/>
      <c r="N147" s="891"/>
      <c r="O147" s="891"/>
      <c r="P147" s="891"/>
      <c r="Q147" s="640"/>
      <c r="R147" s="892" t="s">
        <v>326</v>
      </c>
      <c r="S147" s="639" t="s">
        <v>327</v>
      </c>
      <c r="T147" s="894" t="s">
        <v>329</v>
      </c>
      <c r="U147" s="895"/>
      <c r="V147" s="895"/>
      <c r="W147" s="895"/>
      <c r="X147" s="895"/>
      <c r="Y147" s="895"/>
      <c r="Z147" s="895"/>
      <c r="AA147" s="895"/>
      <c r="AB147" s="895"/>
      <c r="AC147" s="895"/>
      <c r="AD147" s="895"/>
      <c r="AE147" s="895"/>
      <c r="AF147" s="895"/>
      <c r="AG147" s="895"/>
      <c r="AH147" s="19"/>
      <c r="AI147" s="641" t="s">
        <v>326</v>
      </c>
      <c r="AJ147" s="642" t="s">
        <v>327</v>
      </c>
      <c r="AK147" s="643" t="s">
        <v>330</v>
      </c>
      <c r="AL147" s="644"/>
      <c r="AM147" s="644"/>
      <c r="AN147" s="644"/>
      <c r="AO147" s="644"/>
      <c r="AP147" s="644"/>
      <c r="AQ147" s="644"/>
      <c r="AR147" s="644"/>
      <c r="AS147" s="644"/>
      <c r="AT147" s="644"/>
      <c r="AU147" s="644"/>
      <c r="AV147" s="645"/>
      <c r="AW147" s="646" t="s">
        <v>331</v>
      </c>
      <c r="AX147" s="292" t="s">
        <v>332</v>
      </c>
      <c r="AY147" s="292" t="s">
        <v>333</v>
      </c>
      <c r="AZ147" s="884" t="s">
        <v>53</v>
      </c>
      <c r="BA147" s="896" t="s">
        <v>334</v>
      </c>
      <c r="BB147" s="896"/>
      <c r="BC147" s="896"/>
      <c r="BD147" s="896"/>
      <c r="BE147" s="896"/>
      <c r="BF147" s="896"/>
      <c r="BG147" s="886"/>
      <c r="BH147" s="19"/>
      <c r="BI147" s="882" t="s">
        <v>332</v>
      </c>
      <c r="BJ147" s="647" t="s">
        <v>335</v>
      </c>
      <c r="BK147" s="884" t="s">
        <v>53</v>
      </c>
      <c r="BL147" s="886" t="s">
        <v>334</v>
      </c>
      <c r="BM147" s="887"/>
      <c r="BN147" s="887"/>
      <c r="BO147" s="887"/>
      <c r="BP147" s="887"/>
      <c r="BQ147" s="887"/>
      <c r="BR147" s="887"/>
    </row>
    <row r="148" spans="4:70" ht="37.5">
      <c r="E148" s="889"/>
      <c r="F148" s="648"/>
      <c r="G148" s="649" t="s">
        <v>336</v>
      </c>
      <c r="H148" s="649" t="s">
        <v>337</v>
      </c>
      <c r="I148" s="649" t="s">
        <v>338</v>
      </c>
      <c r="J148" s="649" t="s">
        <v>339</v>
      </c>
      <c r="K148" s="649" t="s">
        <v>340</v>
      </c>
      <c r="L148" s="649" t="s">
        <v>341</v>
      </c>
      <c r="M148" s="649" t="s">
        <v>342</v>
      </c>
      <c r="N148" s="649" t="s">
        <v>343</v>
      </c>
      <c r="O148" s="649" t="s">
        <v>344</v>
      </c>
      <c r="P148" s="650" t="s">
        <v>345</v>
      </c>
      <c r="Q148" s="651"/>
      <c r="R148" s="893"/>
      <c r="S148" s="648"/>
      <c r="T148" s="652" t="s">
        <v>346</v>
      </c>
      <c r="U148" s="652" t="s">
        <v>347</v>
      </c>
      <c r="V148" s="652" t="s">
        <v>337</v>
      </c>
      <c r="W148" s="652" t="s">
        <v>338</v>
      </c>
      <c r="X148" s="652" t="s">
        <v>339</v>
      </c>
      <c r="Y148" s="652" t="s">
        <v>348</v>
      </c>
      <c r="Z148" s="652" t="s">
        <v>349</v>
      </c>
      <c r="AA148" s="652" t="s">
        <v>350</v>
      </c>
      <c r="AB148" s="652" t="s">
        <v>351</v>
      </c>
      <c r="AC148" s="652" t="s">
        <v>352</v>
      </c>
      <c r="AD148" s="652" t="s">
        <v>342</v>
      </c>
      <c r="AE148" s="652" t="s">
        <v>343</v>
      </c>
      <c r="AF148" s="652" t="s">
        <v>344</v>
      </c>
      <c r="AG148" s="653" t="s">
        <v>345</v>
      </c>
      <c r="AH148" s="19"/>
      <c r="AI148" s="652"/>
      <c r="AJ148" s="654"/>
      <c r="AK148" s="652" t="s">
        <v>346</v>
      </c>
      <c r="AL148" s="652" t="s">
        <v>347</v>
      </c>
      <c r="AM148" s="652" t="s">
        <v>337</v>
      </c>
      <c r="AN148" s="652" t="s">
        <v>338</v>
      </c>
      <c r="AO148" s="652" t="s">
        <v>339</v>
      </c>
      <c r="AP148" s="652" t="s">
        <v>340</v>
      </c>
      <c r="AQ148" s="652" t="s">
        <v>341</v>
      </c>
      <c r="AR148" s="652" t="s">
        <v>342</v>
      </c>
      <c r="AS148" s="652" t="s">
        <v>343</v>
      </c>
      <c r="AT148" s="652" t="s">
        <v>344</v>
      </c>
      <c r="AU148" s="653" t="s">
        <v>345</v>
      </c>
      <c r="AV148" s="651"/>
      <c r="AW148" s="19"/>
      <c r="AX148" s="646"/>
      <c r="AY148" s="646"/>
      <c r="AZ148" s="885"/>
      <c r="BA148" s="655" t="s">
        <v>353</v>
      </c>
      <c r="BB148" s="655" t="s">
        <v>354</v>
      </c>
      <c r="BC148" s="655" t="s">
        <v>355</v>
      </c>
      <c r="BD148" s="655" t="s">
        <v>356</v>
      </c>
      <c r="BE148" s="655" t="s">
        <v>357</v>
      </c>
      <c r="BF148" s="655" t="s">
        <v>358</v>
      </c>
      <c r="BG148" s="656" t="s">
        <v>359</v>
      </c>
      <c r="BH148" s="19"/>
      <c r="BI148" s="883"/>
      <c r="BJ148" s="657"/>
      <c r="BK148" s="885"/>
      <c r="BL148" s="658" t="s">
        <v>353</v>
      </c>
      <c r="BM148" s="658" t="s">
        <v>354</v>
      </c>
      <c r="BN148" s="658" t="s">
        <v>355</v>
      </c>
      <c r="BO148" s="658" t="s">
        <v>356</v>
      </c>
      <c r="BP148" s="658" t="s">
        <v>357</v>
      </c>
      <c r="BQ148" s="658" t="s">
        <v>358</v>
      </c>
      <c r="BR148" s="658" t="s">
        <v>359</v>
      </c>
    </row>
    <row r="149" spans="4:70">
      <c r="E149" s="659" t="s">
        <v>360</v>
      </c>
      <c r="F149" s="731" t="e">
        <f t="array" ref="F149:P212">F13:P76/F13</f>
        <v>#DIV/0!</v>
      </c>
      <c r="G149" s="731" t="e">
        <v>#DIV/0!</v>
      </c>
      <c r="H149" s="731" t="e">
        <v>#DIV/0!</v>
      </c>
      <c r="I149" s="731" t="e">
        <v>#DIV/0!</v>
      </c>
      <c r="J149" s="731" t="e">
        <v>#DIV/0!</v>
      </c>
      <c r="K149" s="731" t="e">
        <v>#DIV/0!</v>
      </c>
      <c r="L149" s="731" t="e">
        <v>#DIV/0!</v>
      </c>
      <c r="M149" s="731" t="e">
        <v>#DIV/0!</v>
      </c>
      <c r="N149" s="731" t="e">
        <v>#DIV/0!</v>
      </c>
      <c r="O149" s="731" t="e">
        <v>#DIV/0!</v>
      </c>
      <c r="P149" s="732" t="e">
        <v>#DIV/0!</v>
      </c>
      <c r="Q149" s="94"/>
      <c r="R149" s="659" t="s">
        <v>360</v>
      </c>
      <c r="S149" s="759" t="e">
        <f t="array" ref="S149:AG212">S13:AG76/S13</f>
        <v>#DIV/0!</v>
      </c>
      <c r="T149" s="760" t="e">
        <v>#DIV/0!</v>
      </c>
      <c r="U149" s="760" t="e">
        <v>#DIV/0!</v>
      </c>
      <c r="V149" s="760" t="e">
        <v>#DIV/0!</v>
      </c>
      <c r="W149" s="760" t="e">
        <v>#DIV/0!</v>
      </c>
      <c r="X149" s="760" t="e">
        <v>#DIV/0!</v>
      </c>
      <c r="Y149" s="760" t="e">
        <v>#DIV/0!</v>
      </c>
      <c r="Z149" s="760" t="e">
        <v>#DIV/0!</v>
      </c>
      <c r="AA149" s="760" t="e">
        <v>#DIV/0!</v>
      </c>
      <c r="AB149" s="760" t="e">
        <v>#DIV/0!</v>
      </c>
      <c r="AC149" s="760" t="e">
        <v>#DIV/0!</v>
      </c>
      <c r="AD149" s="760" t="e">
        <v>#DIV/0!</v>
      </c>
      <c r="AE149" s="760" t="e">
        <v>#DIV/0!</v>
      </c>
      <c r="AF149" s="760" t="e">
        <v>#DIV/0!</v>
      </c>
      <c r="AG149" s="761" t="e">
        <v>#DIV/0!</v>
      </c>
      <c r="AH149" s="19"/>
      <c r="AI149" s="660" t="s">
        <v>360</v>
      </c>
      <c r="AJ149" s="765">
        <f t="array" ref="AJ149:AU213">AJ13:AU77/AJ13</f>
        <v>1</v>
      </c>
      <c r="AK149" s="765">
        <v>6.6257782733946655E-2</v>
      </c>
      <c r="AL149" s="765">
        <v>0.1122572251649475</v>
      </c>
      <c r="AM149" s="765">
        <v>0.15881423659511198</v>
      </c>
      <c r="AN149" s="765">
        <v>0.15203048043862094</v>
      </c>
      <c r="AO149" s="765">
        <v>0.12591766564445683</v>
      </c>
      <c r="AP149" s="765">
        <v>0.1638323575875848</v>
      </c>
      <c r="AQ149" s="765">
        <v>0.11941269398754763</v>
      </c>
      <c r="AR149" s="765">
        <v>4.7486293095437226E-2</v>
      </c>
      <c r="AS149" s="765">
        <v>8.7352476535637949E-3</v>
      </c>
      <c r="AT149" s="765">
        <v>4.5534801598364465E-3</v>
      </c>
      <c r="AU149" s="766">
        <v>4.0702536938946196E-2</v>
      </c>
      <c r="AV149" s="661"/>
      <c r="AW149" s="662" t="s">
        <v>361</v>
      </c>
      <c r="AX149" s="663" t="s">
        <v>362</v>
      </c>
      <c r="AY149" s="664" t="s">
        <v>363</v>
      </c>
      <c r="AZ149" s="775">
        <f t="array" ref="AZ149:BG256">AZ13:BG120/AZ13</f>
        <v>1</v>
      </c>
      <c r="BA149" s="775">
        <v>0.28421800106515177</v>
      </c>
      <c r="BB149" s="775">
        <v>0.29726611042073497</v>
      </c>
      <c r="BC149" s="775">
        <v>0.19101721995384341</v>
      </c>
      <c r="BD149" s="775">
        <v>0.13811468134209126</v>
      </c>
      <c r="BE149" s="775">
        <v>5.5210367477365525E-2</v>
      </c>
      <c r="BF149" s="775">
        <v>2.2900763358778626E-2</v>
      </c>
      <c r="BG149" s="776">
        <v>1.127285638203444E-2</v>
      </c>
      <c r="BH149" s="19"/>
      <c r="BI149" s="665" t="s">
        <v>362</v>
      </c>
      <c r="BJ149" s="666" t="s">
        <v>363</v>
      </c>
      <c r="BK149" s="775">
        <f t="array" ref="BK149:BR265">BK13:BR129/BK13</f>
        <v>1</v>
      </c>
      <c r="BL149" s="775">
        <v>0.33223850429509855</v>
      </c>
      <c r="BM149" s="775">
        <v>0.30040424456796361</v>
      </c>
      <c r="BN149" s="775">
        <v>0.17921509179720396</v>
      </c>
      <c r="BO149" s="775">
        <v>0.12295772275560048</v>
      </c>
      <c r="BP149" s="775">
        <v>4.295098534613441E-2</v>
      </c>
      <c r="BQ149" s="775">
        <v>1.4906518443658413E-2</v>
      </c>
      <c r="BR149" s="775">
        <v>7.3269327943405764E-3</v>
      </c>
    </row>
    <row r="150" spans="4:70">
      <c r="E150" s="10" t="s">
        <v>353</v>
      </c>
      <c r="F150" s="733" t="e">
        <v>#DIV/0!</v>
      </c>
      <c r="G150" s="733" t="e">
        <v>#DIV/0!</v>
      </c>
      <c r="H150" s="733" t="e">
        <v>#DIV/0!</v>
      </c>
      <c r="I150" s="733" t="e">
        <v>#DIV/0!</v>
      </c>
      <c r="J150" s="733" t="e">
        <v>#DIV/0!</v>
      </c>
      <c r="K150" s="733" t="e">
        <v>#DIV/0!</v>
      </c>
      <c r="L150" s="733" t="e">
        <v>#DIV/0!</v>
      </c>
      <c r="M150" s="733" t="e">
        <v>#DIV/0!</v>
      </c>
      <c r="N150" s="733" t="e">
        <v>#DIV/0!</v>
      </c>
      <c r="O150" s="733" t="e">
        <v>#DIV/0!</v>
      </c>
      <c r="P150" s="734" t="e">
        <v>#DIV/0!</v>
      </c>
      <c r="Q150" s="94"/>
      <c r="R150" s="10" t="s">
        <v>353</v>
      </c>
      <c r="S150" s="759" t="e">
        <v>#DIV/0!</v>
      </c>
      <c r="T150" s="762" t="e">
        <v>#DIV/0!</v>
      </c>
      <c r="U150" s="762" t="e">
        <v>#DIV/0!</v>
      </c>
      <c r="V150" s="762" t="e">
        <v>#DIV/0!</v>
      </c>
      <c r="W150" s="762" t="e">
        <v>#DIV/0!</v>
      </c>
      <c r="X150" s="762" t="e">
        <v>#DIV/0!</v>
      </c>
      <c r="Y150" s="762" t="e">
        <v>#DIV/0!</v>
      </c>
      <c r="Z150" s="762" t="e">
        <v>#DIV/0!</v>
      </c>
      <c r="AA150" s="762" t="e">
        <v>#DIV/0!</v>
      </c>
      <c r="AB150" s="762" t="e">
        <v>#DIV/0!</v>
      </c>
      <c r="AC150" s="762" t="e">
        <v>#DIV/0!</v>
      </c>
      <c r="AD150" s="762" t="e">
        <v>#DIV/0!</v>
      </c>
      <c r="AE150" s="762" t="e">
        <v>#DIV/0!</v>
      </c>
      <c r="AF150" s="762" t="e">
        <v>#DIV/0!</v>
      </c>
      <c r="AG150" s="759" t="e">
        <v>#DIV/0!</v>
      </c>
      <c r="AH150" s="19"/>
      <c r="AI150" s="667" t="s">
        <v>353</v>
      </c>
      <c r="AJ150" s="767">
        <v>0.24979091162531364</v>
      </c>
      <c r="AK150" s="767">
        <v>4.5348945265309915E-2</v>
      </c>
      <c r="AL150" s="767">
        <v>5.3805408419291885E-2</v>
      </c>
      <c r="AM150" s="767">
        <v>4.5627729764891739E-2</v>
      </c>
      <c r="AN150" s="767">
        <v>3.1781432952327854E-2</v>
      </c>
      <c r="AO150" s="767">
        <v>1.8771489638509432E-2</v>
      </c>
      <c r="AP150" s="767">
        <v>1.9050274138091256E-2</v>
      </c>
      <c r="AQ150" s="767">
        <v>9.9433138184183631E-3</v>
      </c>
      <c r="AR150" s="767">
        <v>2.5090604962364092E-3</v>
      </c>
      <c r="AS150" s="767">
        <v>3.7171266610909768E-4</v>
      </c>
      <c r="AT150" s="767">
        <v>2.7878449958182325E-4</v>
      </c>
      <c r="AU150" s="768">
        <v>2.2302759966545859E-2</v>
      </c>
      <c r="AV150" s="661"/>
      <c r="AW150" s="662" t="s">
        <v>361</v>
      </c>
      <c r="AX150" s="663" t="s">
        <v>362</v>
      </c>
      <c r="AY150" s="663" t="s">
        <v>364</v>
      </c>
      <c r="AZ150" s="777">
        <v>5.8494585478430679E-2</v>
      </c>
      <c r="BA150" s="777">
        <v>4.127463163500799E-2</v>
      </c>
      <c r="BB150" s="777">
        <v>1.2249245517486242E-2</v>
      </c>
      <c r="BC150" s="777">
        <v>3.1954553523877152E-3</v>
      </c>
      <c r="BD150" s="777">
        <v>1.0651517841292384E-3</v>
      </c>
      <c r="BE150" s="777">
        <v>3.5505059470974611E-4</v>
      </c>
      <c r="BF150" s="777">
        <v>1.7752529735487306E-4</v>
      </c>
      <c r="BG150" s="778">
        <v>8.8762648677436528E-5</v>
      </c>
      <c r="BH150" s="19"/>
      <c r="BI150" s="668" t="s">
        <v>362</v>
      </c>
      <c r="BJ150" s="669" t="s">
        <v>364</v>
      </c>
      <c r="BK150" s="777">
        <v>5.6341586659929256E-2</v>
      </c>
      <c r="BL150" s="777">
        <v>4.1013980124642073E-2</v>
      </c>
      <c r="BM150" s="777">
        <v>1.0527202290719219E-2</v>
      </c>
      <c r="BN150" s="777">
        <v>3.2844871147043962E-3</v>
      </c>
      <c r="BO150" s="777">
        <v>9.2639380158329124E-4</v>
      </c>
      <c r="BP150" s="777">
        <v>3.3687047330301502E-4</v>
      </c>
      <c r="BQ150" s="777">
        <v>1.6843523665150751E-4</v>
      </c>
      <c r="BR150" s="777">
        <v>8.4217618325753754E-5</v>
      </c>
    </row>
    <row r="151" spans="4:70">
      <c r="E151" s="10">
        <v>2</v>
      </c>
      <c r="F151" s="733" t="e">
        <v>#DIV/0!</v>
      </c>
      <c r="G151" s="733" t="e">
        <v>#DIV/0!</v>
      </c>
      <c r="H151" s="733" t="e">
        <v>#DIV/0!</v>
      </c>
      <c r="I151" s="733" t="e">
        <v>#DIV/0!</v>
      </c>
      <c r="J151" s="733" t="e">
        <v>#DIV/0!</v>
      </c>
      <c r="K151" s="733" t="e">
        <v>#DIV/0!</v>
      </c>
      <c r="L151" s="733" t="e">
        <v>#DIV/0!</v>
      </c>
      <c r="M151" s="733" t="e">
        <v>#DIV/0!</v>
      </c>
      <c r="N151" s="733" t="e">
        <v>#DIV/0!</v>
      </c>
      <c r="O151" s="733" t="e">
        <v>#DIV/0!</v>
      </c>
      <c r="P151" s="734" t="e">
        <v>#DIV/0!</v>
      </c>
      <c r="Q151" s="94"/>
      <c r="R151" s="10">
        <v>2</v>
      </c>
      <c r="S151" s="759" t="e">
        <v>#DIV/0!</v>
      </c>
      <c r="T151" s="762" t="e">
        <v>#DIV/0!</v>
      </c>
      <c r="U151" s="762" t="e">
        <v>#DIV/0!</v>
      </c>
      <c r="V151" s="762" t="e">
        <v>#DIV/0!</v>
      </c>
      <c r="W151" s="762" t="e">
        <v>#DIV/0!</v>
      </c>
      <c r="X151" s="762" t="e">
        <v>#DIV/0!</v>
      </c>
      <c r="Y151" s="762" t="e">
        <v>#DIV/0!</v>
      </c>
      <c r="Z151" s="762" t="e">
        <v>#DIV/0!</v>
      </c>
      <c r="AA151" s="762" t="e">
        <v>#DIV/0!</v>
      </c>
      <c r="AB151" s="762" t="e">
        <v>#DIV/0!</v>
      </c>
      <c r="AC151" s="762" t="e">
        <v>#DIV/0!</v>
      </c>
      <c r="AD151" s="762" t="e">
        <v>#DIV/0!</v>
      </c>
      <c r="AE151" s="762" t="e">
        <v>#DIV/0!</v>
      </c>
      <c r="AF151" s="762" t="e">
        <v>#DIV/0!</v>
      </c>
      <c r="AG151" s="759" t="e">
        <v>#DIV/0!</v>
      </c>
      <c r="AH151" s="19"/>
      <c r="AI151" s="667">
        <v>2</v>
      </c>
      <c r="AJ151" s="767">
        <v>0.28380262057429606</v>
      </c>
      <c r="AK151" s="767">
        <v>1.3939224979091162E-2</v>
      </c>
      <c r="AL151" s="767">
        <v>3.7450051110491593E-2</v>
      </c>
      <c r="AM151" s="767">
        <v>6.5049716569092086E-2</v>
      </c>
      <c r="AN151" s="767">
        <v>5.4827618251091906E-2</v>
      </c>
      <c r="AO151" s="767">
        <v>3.5126846947309727E-2</v>
      </c>
      <c r="AP151" s="767">
        <v>3.59632004460552E-2</v>
      </c>
      <c r="AQ151" s="767">
        <v>2.1931047300436761E-2</v>
      </c>
      <c r="AR151" s="767">
        <v>8.8281758200910703E-3</v>
      </c>
      <c r="AS151" s="767">
        <v>1.3939224979091162E-3</v>
      </c>
      <c r="AT151" s="767">
        <v>1.2080661648545673E-3</v>
      </c>
      <c r="AU151" s="768">
        <v>7.9918223213456003E-3</v>
      </c>
      <c r="AV151" s="661"/>
      <c r="AW151" s="662" t="s">
        <v>361</v>
      </c>
      <c r="AX151" s="663" t="s">
        <v>362</v>
      </c>
      <c r="AY151" s="663" t="s">
        <v>365</v>
      </c>
      <c r="AZ151" s="777">
        <v>0.10926682052192438</v>
      </c>
      <c r="BA151" s="777">
        <v>5.8228297532398367E-2</v>
      </c>
      <c r="BB151" s="777">
        <v>3.5682584768329487E-2</v>
      </c>
      <c r="BC151" s="777">
        <v>1.0207704597905201E-2</v>
      </c>
      <c r="BD151" s="777">
        <v>3.461743298420025E-3</v>
      </c>
      <c r="BE151" s="777">
        <v>1.0651517841292384E-3</v>
      </c>
      <c r="BF151" s="777">
        <v>4.4381324338718268E-4</v>
      </c>
      <c r="BG151" s="778">
        <v>1.7752529735487306E-4</v>
      </c>
      <c r="BH151" s="19"/>
      <c r="BI151" s="668" t="s">
        <v>362</v>
      </c>
      <c r="BJ151" s="669" t="s">
        <v>366</v>
      </c>
      <c r="BK151" s="777">
        <v>5.2383358598618833E-2</v>
      </c>
      <c r="BL151" s="777">
        <v>3.2423783055415191E-2</v>
      </c>
      <c r="BM151" s="777">
        <v>1.4232777497052384E-2</v>
      </c>
      <c r="BN151" s="777">
        <v>3.621357588007411E-3</v>
      </c>
      <c r="BO151" s="777">
        <v>1.3474818932120601E-3</v>
      </c>
      <c r="BP151" s="777">
        <v>5.0530570995452253E-4</v>
      </c>
      <c r="BQ151" s="777">
        <v>1.6843523665150751E-4</v>
      </c>
      <c r="BR151" s="777">
        <v>8.4217618325753754E-5</v>
      </c>
    </row>
    <row r="152" spans="4:70">
      <c r="E152" s="10">
        <v>3</v>
      </c>
      <c r="F152" s="733" t="e">
        <v>#DIV/0!</v>
      </c>
      <c r="G152" s="733" t="e">
        <v>#DIV/0!</v>
      </c>
      <c r="H152" s="733" t="e">
        <v>#DIV/0!</v>
      </c>
      <c r="I152" s="733" t="e">
        <v>#DIV/0!</v>
      </c>
      <c r="J152" s="733" t="e">
        <v>#DIV/0!</v>
      </c>
      <c r="K152" s="733" t="e">
        <v>#DIV/0!</v>
      </c>
      <c r="L152" s="733" t="e">
        <v>#DIV/0!</v>
      </c>
      <c r="M152" s="733" t="e">
        <v>#DIV/0!</v>
      </c>
      <c r="N152" s="733" t="e">
        <v>#DIV/0!</v>
      </c>
      <c r="O152" s="733" t="e">
        <v>#DIV/0!</v>
      </c>
      <c r="P152" s="734" t="e">
        <v>#DIV/0!</v>
      </c>
      <c r="Q152" s="94"/>
      <c r="R152" s="10">
        <v>3</v>
      </c>
      <c r="S152" s="759" t="e">
        <v>#DIV/0!</v>
      </c>
      <c r="T152" s="762" t="e">
        <v>#DIV/0!</v>
      </c>
      <c r="U152" s="762" t="e">
        <v>#DIV/0!</v>
      </c>
      <c r="V152" s="762" t="e">
        <v>#DIV/0!</v>
      </c>
      <c r="W152" s="762" t="e">
        <v>#DIV/0!</v>
      </c>
      <c r="X152" s="762" t="e">
        <v>#DIV/0!</v>
      </c>
      <c r="Y152" s="762" t="e">
        <v>#DIV/0!</v>
      </c>
      <c r="Z152" s="762" t="e">
        <v>#DIV/0!</v>
      </c>
      <c r="AA152" s="762" t="e">
        <v>#DIV/0!</v>
      </c>
      <c r="AB152" s="762" t="e">
        <v>#DIV/0!</v>
      </c>
      <c r="AC152" s="762" t="e">
        <v>#DIV/0!</v>
      </c>
      <c r="AD152" s="762" t="e">
        <v>#DIV/0!</v>
      </c>
      <c r="AE152" s="762" t="e">
        <v>#DIV/0!</v>
      </c>
      <c r="AF152" s="762" t="e">
        <v>#DIV/0!</v>
      </c>
      <c r="AG152" s="759" t="e">
        <v>#DIV/0!</v>
      </c>
      <c r="AH152" s="19"/>
      <c r="AI152" s="667">
        <v>3</v>
      </c>
      <c r="AJ152" s="767">
        <v>0.1990521327014218</v>
      </c>
      <c r="AK152" s="767">
        <v>4.6464083263637211E-3</v>
      </c>
      <c r="AL152" s="767">
        <v>1.4125081312145711E-2</v>
      </c>
      <c r="AM152" s="767">
        <v>2.6856240126382307E-2</v>
      </c>
      <c r="AN152" s="767">
        <v>3.2431930118018773E-2</v>
      </c>
      <c r="AO152" s="767">
        <v>3.0852151287055107E-2</v>
      </c>
      <c r="AP152" s="767">
        <v>4.1445962271164392E-2</v>
      </c>
      <c r="AQ152" s="767">
        <v>3.0201654121364184E-2</v>
      </c>
      <c r="AR152" s="767">
        <v>1.096552365021838E-2</v>
      </c>
      <c r="AS152" s="767">
        <v>2.0444196636000373E-3</v>
      </c>
      <c r="AT152" s="767">
        <v>9.2928166527274413E-4</v>
      </c>
      <c r="AU152" s="768">
        <v>4.460551993309172E-3</v>
      </c>
      <c r="AV152" s="661"/>
      <c r="AW152" s="662" t="s">
        <v>361</v>
      </c>
      <c r="AX152" s="663" t="s">
        <v>362</v>
      </c>
      <c r="AY152" s="663" t="s">
        <v>367</v>
      </c>
      <c r="AZ152" s="777">
        <v>0.154535771347417</v>
      </c>
      <c r="BA152" s="777">
        <v>4.9174507367299843E-2</v>
      </c>
      <c r="BB152" s="777">
        <v>6.8347239481626132E-2</v>
      </c>
      <c r="BC152" s="777">
        <v>2.3255813953488372E-2</v>
      </c>
      <c r="BD152" s="777">
        <v>9.1425528137759633E-3</v>
      </c>
      <c r="BE152" s="777">
        <v>3.2842180010651516E-3</v>
      </c>
      <c r="BF152" s="777">
        <v>8.8762648677436537E-4</v>
      </c>
      <c r="BG152" s="778">
        <v>5.325758920646192E-4</v>
      </c>
      <c r="BH152" s="19"/>
      <c r="BI152" s="668" t="s">
        <v>362</v>
      </c>
      <c r="BJ152" s="669" t="s">
        <v>368</v>
      </c>
      <c r="BK152" s="777">
        <v>6.7879400370557522E-2</v>
      </c>
      <c r="BL152" s="777">
        <v>3.5455617315142331E-2</v>
      </c>
      <c r="BM152" s="777">
        <v>2.2401886474650495E-2</v>
      </c>
      <c r="BN152" s="777">
        <v>6.4847566110830387E-3</v>
      </c>
      <c r="BO152" s="777">
        <v>2.3580933131211049E-3</v>
      </c>
      <c r="BP152" s="777">
        <v>6.7374094660603004E-4</v>
      </c>
      <c r="BQ152" s="777">
        <v>2.5265285497726126E-4</v>
      </c>
      <c r="BR152" s="777">
        <v>8.4217618325753754E-5</v>
      </c>
    </row>
    <row r="153" spans="4:70">
      <c r="E153" s="10">
        <v>4</v>
      </c>
      <c r="F153" s="733" t="e">
        <v>#DIV/0!</v>
      </c>
      <c r="G153" s="733" t="e">
        <v>#DIV/0!</v>
      </c>
      <c r="H153" s="733" t="e">
        <v>#DIV/0!</v>
      </c>
      <c r="I153" s="733" t="e">
        <v>#DIV/0!</v>
      </c>
      <c r="J153" s="733" t="e">
        <v>#DIV/0!</v>
      </c>
      <c r="K153" s="733" t="e">
        <v>#DIV/0!</v>
      </c>
      <c r="L153" s="733" t="e">
        <v>#DIV/0!</v>
      </c>
      <c r="M153" s="733" t="e">
        <v>#DIV/0!</v>
      </c>
      <c r="N153" s="733" t="e">
        <v>#DIV/0!</v>
      </c>
      <c r="O153" s="733" t="e">
        <v>#DIV/0!</v>
      </c>
      <c r="P153" s="734" t="e">
        <v>#DIV/0!</v>
      </c>
      <c r="Q153" s="94"/>
      <c r="R153" s="10">
        <v>4</v>
      </c>
      <c r="S153" s="759" t="e">
        <v>#DIV/0!</v>
      </c>
      <c r="T153" s="762" t="e">
        <v>#DIV/0!</v>
      </c>
      <c r="U153" s="762" t="e">
        <v>#DIV/0!</v>
      </c>
      <c r="V153" s="762" t="e">
        <v>#DIV/0!</v>
      </c>
      <c r="W153" s="762" t="e">
        <v>#DIV/0!</v>
      </c>
      <c r="X153" s="762" t="e">
        <v>#DIV/0!</v>
      </c>
      <c r="Y153" s="762" t="e">
        <v>#DIV/0!</v>
      </c>
      <c r="Z153" s="762" t="e">
        <v>#DIV/0!</v>
      </c>
      <c r="AA153" s="762" t="e">
        <v>#DIV/0!</v>
      </c>
      <c r="AB153" s="762" t="e">
        <v>#DIV/0!</v>
      </c>
      <c r="AC153" s="762" t="e">
        <v>#DIV/0!</v>
      </c>
      <c r="AD153" s="762" t="e">
        <v>#DIV/0!</v>
      </c>
      <c r="AE153" s="762" t="e">
        <v>#DIV/0!</v>
      </c>
      <c r="AF153" s="762" t="e">
        <v>#DIV/0!</v>
      </c>
      <c r="AG153" s="759" t="e">
        <v>#DIV/0!</v>
      </c>
      <c r="AH153" s="19"/>
      <c r="AI153" s="667">
        <v>4</v>
      </c>
      <c r="AJ153" s="767">
        <v>0.1518446241055664</v>
      </c>
      <c r="AK153" s="767">
        <v>1.4868506644363907E-3</v>
      </c>
      <c r="AL153" s="767">
        <v>4.2746956602546229E-3</v>
      </c>
      <c r="AM153" s="767">
        <v>1.2731158814236596E-2</v>
      </c>
      <c r="AN153" s="767">
        <v>2.0072483969891274E-2</v>
      </c>
      <c r="AO153" s="767">
        <v>2.4533035963200445E-2</v>
      </c>
      <c r="AP153" s="767">
        <v>3.9122758107982526E-2</v>
      </c>
      <c r="AQ153" s="767">
        <v>3.1038007620109654E-2</v>
      </c>
      <c r="AR153" s="767">
        <v>1.2173589815072949E-2</v>
      </c>
      <c r="AS153" s="767">
        <v>2.230275996654586E-3</v>
      </c>
      <c r="AT153" s="767">
        <v>9.2928166527274413E-4</v>
      </c>
      <c r="AU153" s="768">
        <v>3.2524858284546047E-3</v>
      </c>
      <c r="AV153" s="661"/>
      <c r="AW153" s="662" t="s">
        <v>361</v>
      </c>
      <c r="AX153" s="663" t="s">
        <v>362</v>
      </c>
      <c r="AY153" s="663" t="s">
        <v>369</v>
      </c>
      <c r="AZ153" s="777">
        <v>0.14202023788389845</v>
      </c>
      <c r="BA153" s="777">
        <v>3.1066927037102787E-2</v>
      </c>
      <c r="BB153" s="777">
        <v>5.8849636073140421E-2</v>
      </c>
      <c r="BC153" s="777">
        <v>2.8670335522812E-2</v>
      </c>
      <c r="BD153" s="777">
        <v>1.5355938221196521E-2</v>
      </c>
      <c r="BE153" s="777">
        <v>5.2369962719687555E-3</v>
      </c>
      <c r="BF153" s="777">
        <v>2.0415409195810403E-3</v>
      </c>
      <c r="BG153" s="778">
        <v>7.988638380969288E-4</v>
      </c>
      <c r="BH153" s="19"/>
      <c r="BI153" s="668" t="s">
        <v>362</v>
      </c>
      <c r="BJ153" s="669" t="s">
        <v>370</v>
      </c>
      <c r="BK153" s="777">
        <v>0.15125484251305374</v>
      </c>
      <c r="BL153" s="777">
        <v>5.9962944247936668E-2</v>
      </c>
      <c r="BM153" s="777">
        <v>6.1563078996125987E-2</v>
      </c>
      <c r="BN153" s="777">
        <v>1.8948964123294592E-2</v>
      </c>
      <c r="BO153" s="777">
        <v>7.1584975576890683E-3</v>
      </c>
      <c r="BP153" s="777">
        <v>2.1896580764695973E-3</v>
      </c>
      <c r="BQ153" s="777">
        <v>9.2639380158329124E-4</v>
      </c>
      <c r="BR153" s="777">
        <v>5.0530570995452253E-4</v>
      </c>
    </row>
    <row r="154" spans="4:70">
      <c r="E154" s="10">
        <v>5</v>
      </c>
      <c r="F154" s="733" t="e">
        <v>#DIV/0!</v>
      </c>
      <c r="G154" s="733" t="e">
        <v>#DIV/0!</v>
      </c>
      <c r="H154" s="733" t="e">
        <v>#DIV/0!</v>
      </c>
      <c r="I154" s="733" t="e">
        <v>#DIV/0!</v>
      </c>
      <c r="J154" s="733" t="e">
        <v>#DIV/0!</v>
      </c>
      <c r="K154" s="733" t="e">
        <v>#DIV/0!</v>
      </c>
      <c r="L154" s="733" t="e">
        <v>#DIV/0!</v>
      </c>
      <c r="M154" s="733" t="e">
        <v>#DIV/0!</v>
      </c>
      <c r="N154" s="733" t="e">
        <v>#DIV/0!</v>
      </c>
      <c r="O154" s="733" t="e">
        <v>#DIV/0!</v>
      </c>
      <c r="P154" s="734" t="e">
        <v>#DIV/0!</v>
      </c>
      <c r="Q154" s="94"/>
      <c r="R154" s="10">
        <v>5</v>
      </c>
      <c r="S154" s="759" t="e">
        <v>#DIV/0!</v>
      </c>
      <c r="T154" s="762" t="e">
        <v>#DIV/0!</v>
      </c>
      <c r="U154" s="762" t="e">
        <v>#DIV/0!</v>
      </c>
      <c r="V154" s="762" t="e">
        <v>#DIV/0!</v>
      </c>
      <c r="W154" s="762" t="e">
        <v>#DIV/0!</v>
      </c>
      <c r="X154" s="762" t="e">
        <v>#DIV/0!</v>
      </c>
      <c r="Y154" s="762" t="e">
        <v>#DIV/0!</v>
      </c>
      <c r="Z154" s="762" t="e">
        <v>#DIV/0!</v>
      </c>
      <c r="AA154" s="762" t="e">
        <v>#DIV/0!</v>
      </c>
      <c r="AB154" s="762" t="e">
        <v>#DIV/0!</v>
      </c>
      <c r="AC154" s="762" t="e">
        <v>#DIV/0!</v>
      </c>
      <c r="AD154" s="762" t="e">
        <v>#DIV/0!</v>
      </c>
      <c r="AE154" s="762" t="e">
        <v>#DIV/0!</v>
      </c>
      <c r="AF154" s="762" t="e">
        <v>#DIV/0!</v>
      </c>
      <c r="AG154" s="759" t="e">
        <v>#DIV/0!</v>
      </c>
      <c r="AH154" s="19"/>
      <c r="AI154" s="667">
        <v>5</v>
      </c>
      <c r="AJ154" s="767">
        <v>6.7001208066164858E-2</v>
      </c>
      <c r="AK154" s="767">
        <v>3.7171266610909768E-4</v>
      </c>
      <c r="AL154" s="767">
        <v>1.6727069974909396E-3</v>
      </c>
      <c r="AM154" s="767">
        <v>5.3898336585819166E-3</v>
      </c>
      <c r="AN154" s="767">
        <v>8.084750487872874E-3</v>
      </c>
      <c r="AO154" s="767">
        <v>1.0222098318000186E-2</v>
      </c>
      <c r="AP154" s="767">
        <v>1.6169500975745748E-2</v>
      </c>
      <c r="AQ154" s="767">
        <v>1.4682650311309359E-2</v>
      </c>
      <c r="AR154" s="767">
        <v>6.5049716569092093E-3</v>
      </c>
      <c r="AS154" s="767">
        <v>1.115137998327293E-3</v>
      </c>
      <c r="AT154" s="767">
        <v>4.6464083263637206E-4</v>
      </c>
      <c r="AU154" s="768">
        <v>2.230275996654586E-3</v>
      </c>
      <c r="AV154" s="661"/>
      <c r="AW154" s="662" t="s">
        <v>361</v>
      </c>
      <c r="AX154" s="663" t="s">
        <v>362</v>
      </c>
      <c r="AY154" s="663" t="s">
        <v>371</v>
      </c>
      <c r="AZ154" s="777">
        <v>0.11734422155157109</v>
      </c>
      <c r="BA154" s="777">
        <v>2.0770459790520147E-2</v>
      </c>
      <c r="BB154" s="777">
        <v>3.6481448606426416E-2</v>
      </c>
      <c r="BC154" s="777">
        <v>2.8315284928102254E-2</v>
      </c>
      <c r="BD154" s="777">
        <v>1.9971595952423222E-2</v>
      </c>
      <c r="BE154" s="777">
        <v>7.2785371915497958E-3</v>
      </c>
      <c r="BF154" s="777">
        <v>3.1954553523877152E-3</v>
      </c>
      <c r="BG154" s="778">
        <v>1.2426770814841115E-3</v>
      </c>
      <c r="BH154" s="19"/>
      <c r="BI154" s="668" t="s">
        <v>362</v>
      </c>
      <c r="BJ154" s="669" t="s">
        <v>372</v>
      </c>
      <c r="BK154" s="777">
        <v>0.14291729829880412</v>
      </c>
      <c r="BL154" s="777">
        <v>4.1435068216270847E-2</v>
      </c>
      <c r="BM154" s="777">
        <v>6.0131379484588174E-2</v>
      </c>
      <c r="BN154" s="777">
        <v>2.4928415024423108E-2</v>
      </c>
      <c r="BO154" s="777">
        <v>1.103250800067374E-2</v>
      </c>
      <c r="BP154" s="777">
        <v>3.3687047330301497E-3</v>
      </c>
      <c r="BQ154" s="777">
        <v>1.3474818932120601E-3</v>
      </c>
      <c r="BR154" s="777">
        <v>7.5795856493178374E-4</v>
      </c>
    </row>
    <row r="155" spans="4:70">
      <c r="E155" s="10">
        <v>6</v>
      </c>
      <c r="F155" s="733" t="e">
        <v>#DIV/0!</v>
      </c>
      <c r="G155" s="733" t="e">
        <v>#DIV/0!</v>
      </c>
      <c r="H155" s="733" t="e">
        <v>#DIV/0!</v>
      </c>
      <c r="I155" s="733" t="e">
        <v>#DIV/0!</v>
      </c>
      <c r="J155" s="733" t="e">
        <v>#DIV/0!</v>
      </c>
      <c r="K155" s="733" t="e">
        <v>#DIV/0!</v>
      </c>
      <c r="L155" s="733" t="e">
        <v>#DIV/0!</v>
      </c>
      <c r="M155" s="733" t="e">
        <v>#DIV/0!</v>
      </c>
      <c r="N155" s="733" t="e">
        <v>#DIV/0!</v>
      </c>
      <c r="O155" s="733" t="e">
        <v>#DIV/0!</v>
      </c>
      <c r="P155" s="734" t="e">
        <v>#DIV/0!</v>
      </c>
      <c r="Q155" s="94"/>
      <c r="R155" s="10">
        <v>6</v>
      </c>
      <c r="S155" s="759" t="e">
        <v>#DIV/0!</v>
      </c>
      <c r="T155" s="762" t="e">
        <v>#DIV/0!</v>
      </c>
      <c r="U155" s="762" t="e">
        <v>#DIV/0!</v>
      </c>
      <c r="V155" s="762" t="e">
        <v>#DIV/0!</v>
      </c>
      <c r="W155" s="762" t="e">
        <v>#DIV/0!</v>
      </c>
      <c r="X155" s="762" t="e">
        <v>#DIV/0!</v>
      </c>
      <c r="Y155" s="762" t="e">
        <v>#DIV/0!</v>
      </c>
      <c r="Z155" s="762" t="e">
        <v>#DIV/0!</v>
      </c>
      <c r="AA155" s="762" t="e">
        <v>#DIV/0!</v>
      </c>
      <c r="AB155" s="762" t="e">
        <v>#DIV/0!</v>
      </c>
      <c r="AC155" s="762" t="e">
        <v>#DIV/0!</v>
      </c>
      <c r="AD155" s="762" t="e">
        <v>#DIV/0!</v>
      </c>
      <c r="AE155" s="762" t="e">
        <v>#DIV/0!</v>
      </c>
      <c r="AF155" s="762" t="e">
        <v>#DIV/0!</v>
      </c>
      <c r="AG155" s="759" t="e">
        <v>#DIV/0!</v>
      </c>
      <c r="AH155" s="19"/>
      <c r="AI155" s="667">
        <v>6</v>
      </c>
      <c r="AJ155" s="767">
        <v>3.15955766192733E-2</v>
      </c>
      <c r="AK155" s="767">
        <v>2.7878449958182325E-4</v>
      </c>
      <c r="AL155" s="767">
        <v>5.575689991636465E-4</v>
      </c>
      <c r="AM155" s="767">
        <v>2.230275996654586E-3</v>
      </c>
      <c r="AN155" s="767">
        <v>3.5312703280364279E-3</v>
      </c>
      <c r="AO155" s="767">
        <v>4.460551993309172E-3</v>
      </c>
      <c r="AP155" s="767">
        <v>7.8988941548183249E-3</v>
      </c>
      <c r="AQ155" s="767">
        <v>7.5271814887092276E-3</v>
      </c>
      <c r="AR155" s="767">
        <v>3.7171266610909765E-3</v>
      </c>
      <c r="AS155" s="767">
        <v>9.2928166527274413E-4</v>
      </c>
      <c r="AT155" s="767">
        <v>2.7878449958182325E-4</v>
      </c>
      <c r="AU155" s="768">
        <v>9.2928166527274421E-5</v>
      </c>
      <c r="AV155" s="661"/>
      <c r="AW155" s="662" t="s">
        <v>361</v>
      </c>
      <c r="AX155" s="663" t="s">
        <v>362</v>
      </c>
      <c r="AY155" s="663" t="s">
        <v>373</v>
      </c>
      <c r="AZ155" s="777">
        <v>0.15631102432096575</v>
      </c>
      <c r="BA155" s="777">
        <v>1.9172732114326293E-2</v>
      </c>
      <c r="BB155" s="777">
        <v>3.6215160660394104E-2</v>
      </c>
      <c r="BC155" s="777">
        <v>4.1984732824427481E-2</v>
      </c>
      <c r="BD155" s="777">
        <v>3.6303923309071541E-2</v>
      </c>
      <c r="BE155" s="777">
        <v>1.4379549085744719E-2</v>
      </c>
      <c r="BF155" s="777">
        <v>5.5920468666785014E-3</v>
      </c>
      <c r="BG155" s="778">
        <v>2.662879460323096E-3</v>
      </c>
      <c r="BH155" s="19"/>
      <c r="BI155" s="668" t="s">
        <v>362</v>
      </c>
      <c r="BJ155" s="669" t="s">
        <v>374</v>
      </c>
      <c r="BK155" s="777">
        <v>0.11369378473976756</v>
      </c>
      <c r="BL155" s="777">
        <v>2.7707596429172983E-2</v>
      </c>
      <c r="BM155" s="777">
        <v>3.8655886811520969E-2</v>
      </c>
      <c r="BN155" s="777">
        <v>2.5096850261074617E-2</v>
      </c>
      <c r="BO155" s="777">
        <v>1.4906518443658413E-2</v>
      </c>
      <c r="BP155" s="777">
        <v>5.1372747178709786E-3</v>
      </c>
      <c r="BQ155" s="777">
        <v>1.6001347481893213E-3</v>
      </c>
      <c r="BR155" s="777">
        <v>6.7374094660603004E-4</v>
      </c>
    </row>
    <row r="156" spans="4:70">
      <c r="E156" s="670" t="s">
        <v>359</v>
      </c>
      <c r="F156" s="735" t="e">
        <v>#DIV/0!</v>
      </c>
      <c r="G156" s="735" t="e">
        <v>#DIV/0!</v>
      </c>
      <c r="H156" s="735" t="e">
        <v>#DIV/0!</v>
      </c>
      <c r="I156" s="735" t="e">
        <v>#DIV/0!</v>
      </c>
      <c r="J156" s="735" t="e">
        <v>#DIV/0!</v>
      </c>
      <c r="K156" s="735" t="e">
        <v>#DIV/0!</v>
      </c>
      <c r="L156" s="735" t="e">
        <v>#DIV/0!</v>
      </c>
      <c r="M156" s="735" t="e">
        <v>#DIV/0!</v>
      </c>
      <c r="N156" s="735" t="e">
        <v>#DIV/0!</v>
      </c>
      <c r="O156" s="735" t="e">
        <v>#DIV/0!</v>
      </c>
      <c r="P156" s="736" t="e">
        <v>#DIV/0!</v>
      </c>
      <c r="Q156" s="94"/>
      <c r="R156" s="670" t="s">
        <v>359</v>
      </c>
      <c r="S156" s="763" t="e">
        <v>#DIV/0!</v>
      </c>
      <c r="T156" s="764" t="e">
        <v>#DIV/0!</v>
      </c>
      <c r="U156" s="764" t="e">
        <v>#DIV/0!</v>
      </c>
      <c r="V156" s="764" t="e">
        <v>#DIV/0!</v>
      </c>
      <c r="W156" s="764" t="e">
        <v>#DIV/0!</v>
      </c>
      <c r="X156" s="764" t="e">
        <v>#DIV/0!</v>
      </c>
      <c r="Y156" s="764" t="e">
        <v>#DIV/0!</v>
      </c>
      <c r="Z156" s="764" t="e">
        <v>#DIV/0!</v>
      </c>
      <c r="AA156" s="764" t="e">
        <v>#DIV/0!</v>
      </c>
      <c r="AB156" s="764" t="e">
        <v>#DIV/0!</v>
      </c>
      <c r="AC156" s="764" t="e">
        <v>#DIV/0!</v>
      </c>
      <c r="AD156" s="764" t="e">
        <v>#DIV/0!</v>
      </c>
      <c r="AE156" s="764" t="e">
        <v>#DIV/0!</v>
      </c>
      <c r="AF156" s="764" t="e">
        <v>#DIV/0!</v>
      </c>
      <c r="AG156" s="736" t="e">
        <v>#DIV/0!</v>
      </c>
      <c r="AH156" s="19"/>
      <c r="AI156" s="671" t="s">
        <v>359</v>
      </c>
      <c r="AJ156" s="769">
        <v>1.7005854474491218E-2</v>
      </c>
      <c r="AK156" s="769">
        <v>1.8585633305454884E-4</v>
      </c>
      <c r="AL156" s="769">
        <v>3.7171266610909768E-4</v>
      </c>
      <c r="AM156" s="769">
        <v>1.0222098318000187E-3</v>
      </c>
      <c r="AN156" s="769">
        <v>1.3939224979091162E-3</v>
      </c>
      <c r="AO156" s="769">
        <v>1.9514914970727628E-3</v>
      </c>
      <c r="AP156" s="769">
        <v>4.1817674937273484E-3</v>
      </c>
      <c r="AQ156" s="769">
        <v>4.0888393272000747E-3</v>
      </c>
      <c r="AR156" s="769">
        <v>2.6949168292909583E-3</v>
      </c>
      <c r="AS156" s="769">
        <v>5.575689991636465E-4</v>
      </c>
      <c r="AT156" s="769">
        <v>3.7171266610909768E-4</v>
      </c>
      <c r="AU156" s="770">
        <v>1.8585633305454884E-4</v>
      </c>
      <c r="AV156" s="661"/>
      <c r="AW156" s="662" t="s">
        <v>361</v>
      </c>
      <c r="AX156" s="663" t="s">
        <v>362</v>
      </c>
      <c r="AY156" s="663" t="s">
        <v>375</v>
      </c>
      <c r="AZ156" s="777">
        <v>0.11343866500976389</v>
      </c>
      <c r="BA156" s="777">
        <v>1.0118941949227765E-2</v>
      </c>
      <c r="BB156" s="777">
        <v>2.4054677791585301E-2</v>
      </c>
      <c r="BC156" s="777">
        <v>2.9646724658263804E-2</v>
      </c>
      <c r="BD156" s="777">
        <v>2.9114148766199183E-2</v>
      </c>
      <c r="BE156" s="777">
        <v>1.2249245517486242E-2</v>
      </c>
      <c r="BF156" s="777">
        <v>5.5032842180010649E-3</v>
      </c>
      <c r="BG156" s="778">
        <v>2.7516421090005324E-3</v>
      </c>
      <c r="BH156" s="19"/>
      <c r="BI156" s="668" t="s">
        <v>362</v>
      </c>
      <c r="BJ156" s="669" t="s">
        <v>376</v>
      </c>
      <c r="BK156" s="777">
        <v>0.16102408623884115</v>
      </c>
      <c r="BL156" s="777">
        <v>3.0402560215597101E-2</v>
      </c>
      <c r="BM156" s="777">
        <v>4.3540508674414689E-2</v>
      </c>
      <c r="BN156" s="777">
        <v>4.0677109651339062E-2</v>
      </c>
      <c r="BO156" s="777">
        <v>3.1665824490483406E-2</v>
      </c>
      <c r="BP156" s="777">
        <v>1.0442984672393464E-2</v>
      </c>
      <c r="BQ156" s="777">
        <v>3.0318342597271349E-3</v>
      </c>
      <c r="BR156" s="777">
        <v>1.2632642748863063E-3</v>
      </c>
    </row>
    <row r="157" spans="4:70">
      <c r="E157" s="659" t="s">
        <v>377</v>
      </c>
      <c r="F157" s="733" t="e">
        <v>#DIV/0!</v>
      </c>
      <c r="G157" s="733" t="e">
        <v>#DIV/0!</v>
      </c>
      <c r="H157" s="733" t="e">
        <v>#DIV/0!</v>
      </c>
      <c r="I157" s="733" t="e">
        <v>#DIV/0!</v>
      </c>
      <c r="J157" s="733" t="e">
        <v>#DIV/0!</v>
      </c>
      <c r="K157" s="731" t="e">
        <v>#DIV/0!</v>
      </c>
      <c r="L157" s="733" t="e">
        <v>#DIV/0!</v>
      </c>
      <c r="M157" s="733" t="e">
        <v>#DIV/0!</v>
      </c>
      <c r="N157" s="733" t="e">
        <v>#DIV/0!</v>
      </c>
      <c r="O157" s="733" t="e">
        <v>#DIV/0!</v>
      </c>
      <c r="P157" s="734" t="e">
        <v>#DIV/0!</v>
      </c>
      <c r="Q157" s="94"/>
      <c r="R157" s="659" t="s">
        <v>377</v>
      </c>
      <c r="S157" s="759" t="e">
        <v>#DIV/0!</v>
      </c>
      <c r="T157" s="762" t="e">
        <v>#DIV/0!</v>
      </c>
      <c r="U157" s="762" t="e">
        <v>#DIV/0!</v>
      </c>
      <c r="V157" s="762" t="e">
        <v>#DIV/0!</v>
      </c>
      <c r="W157" s="762" t="e">
        <v>#DIV/0!</v>
      </c>
      <c r="X157" s="762" t="e">
        <v>#DIV/0!</v>
      </c>
      <c r="Y157" s="762" t="e">
        <v>#DIV/0!</v>
      </c>
      <c r="Z157" s="762" t="e">
        <v>#DIV/0!</v>
      </c>
      <c r="AA157" s="762" t="e">
        <v>#DIV/0!</v>
      </c>
      <c r="AB157" s="762" t="e">
        <v>#DIV/0!</v>
      </c>
      <c r="AC157" s="762" t="e">
        <v>#DIV/0!</v>
      </c>
      <c r="AD157" s="762" t="e">
        <v>#DIV/0!</v>
      </c>
      <c r="AE157" s="762" t="e">
        <v>#DIV/0!</v>
      </c>
      <c r="AF157" s="762" t="e">
        <v>#DIV/0!</v>
      </c>
      <c r="AG157" s="759" t="e">
        <v>#DIV/0!</v>
      </c>
      <c r="AH157" s="19"/>
      <c r="AI157" s="660" t="s">
        <v>377</v>
      </c>
      <c r="AJ157" s="765">
        <v>0.71340953442988575</v>
      </c>
      <c r="AK157" s="765">
        <v>3.5498559613418829E-2</v>
      </c>
      <c r="AL157" s="765">
        <v>7.2762754390855874E-2</v>
      </c>
      <c r="AM157" s="765">
        <v>0.11374407582938388</v>
      </c>
      <c r="AN157" s="765">
        <v>0.10668153517331103</v>
      </c>
      <c r="AO157" s="765">
        <v>9.2928166527274411E-2</v>
      </c>
      <c r="AP157" s="765">
        <v>0.12861258247374779</v>
      </c>
      <c r="AQ157" s="765">
        <v>0.10008363534987455</v>
      </c>
      <c r="AR157" s="765">
        <v>4.3025741102128055E-2</v>
      </c>
      <c r="AS157" s="765">
        <v>8.1776786544001494E-3</v>
      </c>
      <c r="AT157" s="765">
        <v>4.0888393272000747E-3</v>
      </c>
      <c r="AU157" s="766">
        <v>7.7130378217637767E-3</v>
      </c>
      <c r="AV157" s="661"/>
      <c r="AW157" s="662" t="s">
        <v>361</v>
      </c>
      <c r="AX157" s="663" t="s">
        <v>362</v>
      </c>
      <c r="AY157" s="663" t="s">
        <v>378</v>
      </c>
      <c r="AZ157" s="777">
        <v>5.3346351855139355E-2</v>
      </c>
      <c r="BA157" s="777">
        <v>3.8167938931297708E-3</v>
      </c>
      <c r="BB157" s="777">
        <v>9.7638913545180193E-3</v>
      </c>
      <c r="BC157" s="777">
        <v>1.358068524764779E-2</v>
      </c>
      <c r="BD157" s="777">
        <v>1.3935735842357536E-2</v>
      </c>
      <c r="BE157" s="777">
        <v>6.7459612994851762E-3</v>
      </c>
      <c r="BF157" s="777">
        <v>3.461743298420025E-3</v>
      </c>
      <c r="BG157" s="778">
        <v>2.0415409195810403E-3</v>
      </c>
      <c r="BH157" s="19"/>
      <c r="BI157" s="668" t="s">
        <v>362</v>
      </c>
      <c r="BJ157" s="669" t="s">
        <v>379</v>
      </c>
      <c r="BK157" s="777">
        <v>0.12118915277075964</v>
      </c>
      <c r="BL157" s="777">
        <v>1.6085565100218965E-2</v>
      </c>
      <c r="BM157" s="777">
        <v>2.6023244062657908E-2</v>
      </c>
      <c r="BN157" s="777">
        <v>3.3265959238672732E-2</v>
      </c>
      <c r="BO157" s="777">
        <v>3.0065689742294087E-2</v>
      </c>
      <c r="BP157" s="777">
        <v>1.0611419909044972E-2</v>
      </c>
      <c r="BQ157" s="777">
        <v>3.705575206333165E-3</v>
      </c>
      <c r="BR157" s="777">
        <v>1.5159171298635675E-3</v>
      </c>
    </row>
    <row r="158" spans="4:70">
      <c r="E158" s="10" t="s">
        <v>353</v>
      </c>
      <c r="F158" s="733" t="e">
        <v>#DIV/0!</v>
      </c>
      <c r="G158" s="733" t="e">
        <v>#DIV/0!</v>
      </c>
      <c r="H158" s="733" t="e">
        <v>#DIV/0!</v>
      </c>
      <c r="I158" s="733" t="e">
        <v>#DIV/0!</v>
      </c>
      <c r="J158" s="733" t="e">
        <v>#DIV/0!</v>
      </c>
      <c r="K158" s="733" t="e">
        <v>#DIV/0!</v>
      </c>
      <c r="L158" s="733" t="e">
        <v>#DIV/0!</v>
      </c>
      <c r="M158" s="733" t="e">
        <v>#DIV/0!</v>
      </c>
      <c r="N158" s="733" t="e">
        <v>#DIV/0!</v>
      </c>
      <c r="O158" s="733" t="e">
        <v>#DIV/0!</v>
      </c>
      <c r="P158" s="734" t="e">
        <v>#DIV/0!</v>
      </c>
      <c r="Q158" s="94"/>
      <c r="R158" s="10" t="s">
        <v>353</v>
      </c>
      <c r="S158" s="759" t="e">
        <v>#DIV/0!</v>
      </c>
      <c r="T158" s="762" t="e">
        <v>#DIV/0!</v>
      </c>
      <c r="U158" s="762" t="e">
        <v>#DIV/0!</v>
      </c>
      <c r="V158" s="762" t="e">
        <v>#DIV/0!</v>
      </c>
      <c r="W158" s="762" t="e">
        <v>#DIV/0!</v>
      </c>
      <c r="X158" s="762" t="e">
        <v>#DIV/0!</v>
      </c>
      <c r="Y158" s="762" t="e">
        <v>#DIV/0!</v>
      </c>
      <c r="Z158" s="762" t="e">
        <v>#DIV/0!</v>
      </c>
      <c r="AA158" s="762" t="e">
        <v>#DIV/0!</v>
      </c>
      <c r="AB158" s="762" t="e">
        <v>#DIV/0!</v>
      </c>
      <c r="AC158" s="762" t="e">
        <v>#DIV/0!</v>
      </c>
      <c r="AD158" s="762" t="e">
        <v>#DIV/0!</v>
      </c>
      <c r="AE158" s="762" t="e">
        <v>#DIV/0!</v>
      </c>
      <c r="AF158" s="762" t="e">
        <v>#DIV/0!</v>
      </c>
      <c r="AG158" s="759" t="e">
        <v>#DIV/0!</v>
      </c>
      <c r="AH158" s="19"/>
      <c r="AI158" s="667" t="s">
        <v>353</v>
      </c>
      <c r="AJ158" s="767">
        <v>0.10454418734318371</v>
      </c>
      <c r="AK158" s="767">
        <v>2.1001765635164017E-2</v>
      </c>
      <c r="AL158" s="767">
        <v>2.9644085122200538E-2</v>
      </c>
      <c r="AM158" s="767">
        <v>2.2674472632654957E-2</v>
      </c>
      <c r="AN158" s="767">
        <v>1.0779667317163833E-2</v>
      </c>
      <c r="AO158" s="767">
        <v>5.8544744912182884E-3</v>
      </c>
      <c r="AP158" s="767">
        <v>7.1554688226001303E-3</v>
      </c>
      <c r="AQ158" s="767">
        <v>3.8100548276182511E-3</v>
      </c>
      <c r="AR158" s="767">
        <v>9.2928166527274413E-4</v>
      </c>
      <c r="AS158" s="767">
        <v>1.8585633305454884E-4</v>
      </c>
      <c r="AT158" s="767">
        <v>1.8585633305454884E-4</v>
      </c>
      <c r="AU158" s="768">
        <v>2.4161323297091346E-3</v>
      </c>
      <c r="AV158" s="661"/>
      <c r="AW158" s="662" t="s">
        <v>361</v>
      </c>
      <c r="AX158" s="663" t="s">
        <v>362</v>
      </c>
      <c r="AY158" s="663" t="s">
        <v>380</v>
      </c>
      <c r="AZ158" s="777">
        <v>9.675128705840582E-3</v>
      </c>
      <c r="BA158" s="777">
        <v>6.2133854074205577E-4</v>
      </c>
      <c r="BB158" s="777">
        <v>2.2190662169359133E-3</v>
      </c>
      <c r="BC158" s="777">
        <v>2.1303035682584768E-3</v>
      </c>
      <c r="BD158" s="777">
        <v>2.2190662169359133E-3</v>
      </c>
      <c r="BE158" s="777">
        <v>1.2426770814841115E-3</v>
      </c>
      <c r="BF158" s="777">
        <v>8.8762648677436537E-4</v>
      </c>
      <c r="BG158" s="778">
        <v>4.4381324338718268E-4</v>
      </c>
      <c r="BH158" s="19"/>
      <c r="BI158" s="668" t="s">
        <v>362</v>
      </c>
      <c r="BJ158" s="669" t="s">
        <v>381</v>
      </c>
      <c r="BK158" s="777">
        <v>5.6425804278255012E-2</v>
      </c>
      <c r="BL158" s="777">
        <v>4.9688394812194715E-3</v>
      </c>
      <c r="BM158" s="777">
        <v>1.1369378473976757E-2</v>
      </c>
      <c r="BN158" s="777">
        <v>1.4316995115378137E-2</v>
      </c>
      <c r="BO158" s="777">
        <v>1.5327606535287181E-2</v>
      </c>
      <c r="BP158" s="777">
        <v>6.2321037561057771E-3</v>
      </c>
      <c r="BQ158" s="777">
        <v>2.6107461680983661E-3</v>
      </c>
      <c r="BR158" s="777">
        <v>1.5159171298635675E-3</v>
      </c>
    </row>
    <row r="159" spans="4:70">
      <c r="E159" s="10">
        <v>2</v>
      </c>
      <c r="F159" s="733" t="e">
        <v>#DIV/0!</v>
      </c>
      <c r="G159" s="733" t="e">
        <v>#DIV/0!</v>
      </c>
      <c r="H159" s="733" t="e">
        <v>#DIV/0!</v>
      </c>
      <c r="I159" s="733" t="e">
        <v>#DIV/0!</v>
      </c>
      <c r="J159" s="733" t="e">
        <v>#DIV/0!</v>
      </c>
      <c r="K159" s="733" t="e">
        <v>#DIV/0!</v>
      </c>
      <c r="L159" s="733" t="e">
        <v>#DIV/0!</v>
      </c>
      <c r="M159" s="733" t="e">
        <v>#DIV/0!</v>
      </c>
      <c r="N159" s="733" t="e">
        <v>#DIV/0!</v>
      </c>
      <c r="O159" s="733" t="e">
        <v>#DIV/0!</v>
      </c>
      <c r="P159" s="734" t="e">
        <v>#DIV/0!</v>
      </c>
      <c r="Q159" s="94"/>
      <c r="R159" s="10">
        <v>2</v>
      </c>
      <c r="S159" s="759" t="e">
        <v>#DIV/0!</v>
      </c>
      <c r="T159" s="762" t="e">
        <v>#DIV/0!</v>
      </c>
      <c r="U159" s="762" t="e">
        <v>#DIV/0!</v>
      </c>
      <c r="V159" s="762" t="e">
        <v>#DIV/0!</v>
      </c>
      <c r="W159" s="762" t="e">
        <v>#DIV/0!</v>
      </c>
      <c r="X159" s="762" t="e">
        <v>#DIV/0!</v>
      </c>
      <c r="Y159" s="762" t="e">
        <v>#DIV/0!</v>
      </c>
      <c r="Z159" s="762" t="e">
        <v>#DIV/0!</v>
      </c>
      <c r="AA159" s="762" t="e">
        <v>#DIV/0!</v>
      </c>
      <c r="AB159" s="762" t="e">
        <v>#DIV/0!</v>
      </c>
      <c r="AC159" s="762" t="e">
        <v>#DIV/0!</v>
      </c>
      <c r="AD159" s="762" t="e">
        <v>#DIV/0!</v>
      </c>
      <c r="AE159" s="762" t="e">
        <v>#DIV/0!</v>
      </c>
      <c r="AF159" s="762" t="e">
        <v>#DIV/0!</v>
      </c>
      <c r="AG159" s="734" t="e">
        <v>#DIV/0!</v>
      </c>
      <c r="AH159" s="19"/>
      <c r="AI159" s="667">
        <v>2</v>
      </c>
      <c r="AJ159" s="767">
        <v>0.21986804200353127</v>
      </c>
      <c r="AK159" s="767">
        <v>9.8503856518910877E-3</v>
      </c>
      <c r="AL159" s="767">
        <v>2.8343090790818697E-2</v>
      </c>
      <c r="AM159" s="767">
        <v>5.4084192918873709E-2</v>
      </c>
      <c r="AN159" s="767">
        <v>4.497723259920082E-2</v>
      </c>
      <c r="AO159" s="767">
        <v>2.8064306291236876E-2</v>
      </c>
      <c r="AP159" s="767">
        <v>2.6298671127218658E-2</v>
      </c>
      <c r="AQ159" s="767">
        <v>1.6541213641854846E-2</v>
      </c>
      <c r="AR159" s="767">
        <v>7.434253322181953E-3</v>
      </c>
      <c r="AS159" s="767">
        <v>1.3009943313818419E-3</v>
      </c>
      <c r="AT159" s="767">
        <v>1.115137998327293E-3</v>
      </c>
      <c r="AU159" s="768">
        <v>1.8585633305454883E-3</v>
      </c>
      <c r="AV159" s="661"/>
      <c r="AW159" s="662" t="s">
        <v>361</v>
      </c>
      <c r="AX159" s="663" t="s">
        <v>362</v>
      </c>
      <c r="AY159" s="663" t="s">
        <v>382</v>
      </c>
      <c r="AZ159" s="777">
        <v>5.5920468666785014E-3</v>
      </c>
      <c r="BA159" s="777">
        <v>4.4381324338718268E-4</v>
      </c>
      <c r="BB159" s="777">
        <v>1.6864903248712941E-3</v>
      </c>
      <c r="BC159" s="777">
        <v>1.1539144328066749E-3</v>
      </c>
      <c r="BD159" s="777">
        <v>9.7638913545180193E-4</v>
      </c>
      <c r="BE159" s="777">
        <v>6.2133854074205577E-4</v>
      </c>
      <c r="BF159" s="777">
        <v>4.4381324338718268E-4</v>
      </c>
      <c r="BG159" s="778">
        <v>3.5505059470974611E-4</v>
      </c>
      <c r="BH159" s="19"/>
      <c r="BI159" s="668" t="s">
        <v>362</v>
      </c>
      <c r="BJ159" s="669" t="s">
        <v>383</v>
      </c>
      <c r="BK159" s="777">
        <v>9.2639380158329124E-3</v>
      </c>
      <c r="BL159" s="777">
        <v>5.0530570995452253E-4</v>
      </c>
      <c r="BM159" s="777">
        <v>1.8527876031665825E-3</v>
      </c>
      <c r="BN159" s="777">
        <v>2.2738756947953513E-3</v>
      </c>
      <c r="BO159" s="777">
        <v>2.2738756947953513E-3</v>
      </c>
      <c r="BP159" s="777">
        <v>1.3474818932120601E-3</v>
      </c>
      <c r="BQ159" s="777">
        <v>5.8952332828027623E-4</v>
      </c>
      <c r="BR159" s="777">
        <v>3.3687047330301502E-4</v>
      </c>
    </row>
    <row r="160" spans="4:70">
      <c r="E160" s="10">
        <v>3</v>
      </c>
      <c r="F160" s="733" t="e">
        <v>#DIV/0!</v>
      </c>
      <c r="G160" s="733" t="e">
        <v>#DIV/0!</v>
      </c>
      <c r="H160" s="733" t="e">
        <v>#DIV/0!</v>
      </c>
      <c r="I160" s="733" t="e">
        <v>#DIV/0!</v>
      </c>
      <c r="J160" s="733" t="e">
        <v>#DIV/0!</v>
      </c>
      <c r="K160" s="733" t="e">
        <v>#DIV/0!</v>
      </c>
      <c r="L160" s="733" t="e">
        <v>#DIV/0!</v>
      </c>
      <c r="M160" s="733" t="e">
        <v>#DIV/0!</v>
      </c>
      <c r="N160" s="733" t="e">
        <v>#DIV/0!</v>
      </c>
      <c r="O160" s="733" t="e">
        <v>#DIV/0!</v>
      </c>
      <c r="P160" s="734" t="e">
        <v>#DIV/0!</v>
      </c>
      <c r="Q160" s="94"/>
      <c r="R160" s="10">
        <v>3</v>
      </c>
      <c r="S160" s="759" t="e">
        <v>#DIV/0!</v>
      </c>
      <c r="T160" s="762" t="e">
        <v>#DIV/0!</v>
      </c>
      <c r="U160" s="762" t="e">
        <v>#DIV/0!</v>
      </c>
      <c r="V160" s="762" t="e">
        <v>#DIV/0!</v>
      </c>
      <c r="W160" s="762" t="e">
        <v>#DIV/0!</v>
      </c>
      <c r="X160" s="762" t="e">
        <v>#DIV/0!</v>
      </c>
      <c r="Y160" s="762" t="e">
        <v>#DIV/0!</v>
      </c>
      <c r="Z160" s="762" t="e">
        <v>#DIV/0!</v>
      </c>
      <c r="AA160" s="762" t="e">
        <v>#DIV/0!</v>
      </c>
      <c r="AB160" s="762" t="e">
        <v>#DIV/0!</v>
      </c>
      <c r="AC160" s="762" t="e">
        <v>#DIV/0!</v>
      </c>
      <c r="AD160" s="762" t="e">
        <v>#DIV/0!</v>
      </c>
      <c r="AE160" s="762" t="e">
        <v>#DIV/0!</v>
      </c>
      <c r="AF160" s="762" t="e">
        <v>#DIV/0!</v>
      </c>
      <c r="AG160" s="734" t="e">
        <v>#DIV/0!</v>
      </c>
      <c r="AH160" s="19"/>
      <c r="AI160" s="667">
        <v>3</v>
      </c>
      <c r="AJ160" s="767">
        <v>0.1569556732645665</v>
      </c>
      <c r="AK160" s="767">
        <v>3.0666294954000556E-3</v>
      </c>
      <c r="AL160" s="767">
        <v>9.9433138184183631E-3</v>
      </c>
      <c r="AM160" s="767">
        <v>2.081590930210947E-2</v>
      </c>
      <c r="AN160" s="767">
        <v>2.4254251463618624E-2</v>
      </c>
      <c r="AO160" s="767">
        <v>2.4068395130564073E-2</v>
      </c>
      <c r="AP160" s="767">
        <v>3.4662206114673355E-2</v>
      </c>
      <c r="AQ160" s="767">
        <v>2.6112814794164111E-2</v>
      </c>
      <c r="AR160" s="767">
        <v>1.0407954651054735E-2</v>
      </c>
      <c r="AS160" s="767">
        <v>1.9514914970727628E-3</v>
      </c>
      <c r="AT160" s="767">
        <v>9.2928166527274413E-4</v>
      </c>
      <c r="AU160" s="768">
        <v>7.4342533221819537E-4</v>
      </c>
      <c r="AV160" s="661"/>
      <c r="AW160" s="672" t="s">
        <v>361</v>
      </c>
      <c r="AX160" s="673" t="s">
        <v>362</v>
      </c>
      <c r="AY160" s="673" t="s">
        <v>384</v>
      </c>
      <c r="AZ160" s="779">
        <v>8.0063909107047748E-2</v>
      </c>
      <c r="BA160" s="779">
        <v>4.9529557962009585E-2</v>
      </c>
      <c r="BB160" s="779">
        <v>1.1805432274099059E-2</v>
      </c>
      <c r="BC160" s="779">
        <v>8.876264867743653E-3</v>
      </c>
      <c r="BD160" s="779">
        <v>6.6571986508077398E-3</v>
      </c>
      <c r="BE160" s="779">
        <v>2.8404047576779689E-3</v>
      </c>
      <c r="BF160" s="779">
        <v>2.662879460323096E-4</v>
      </c>
      <c r="BG160" s="780">
        <v>8.8762648677436528E-5</v>
      </c>
      <c r="BH160" s="19"/>
      <c r="BI160" s="668" t="s">
        <v>362</v>
      </c>
      <c r="BJ160" s="669" t="s">
        <v>385</v>
      </c>
      <c r="BK160" s="777">
        <v>5.1372747178709786E-3</v>
      </c>
      <c r="BL160" s="777">
        <v>4.2108809162876872E-4</v>
      </c>
      <c r="BM160" s="777">
        <v>1.1790466565605525E-3</v>
      </c>
      <c r="BN160" s="777">
        <v>1.3474818932120601E-3</v>
      </c>
      <c r="BO160" s="777">
        <v>8.4217618325753744E-4</v>
      </c>
      <c r="BP160" s="777">
        <v>6.7374094660603004E-4</v>
      </c>
      <c r="BQ160" s="777">
        <v>3.3687047330301502E-4</v>
      </c>
      <c r="BR160" s="777">
        <v>3.3687047330301502E-4</v>
      </c>
    </row>
    <row r="161" spans="5:70">
      <c r="E161" s="10">
        <v>4</v>
      </c>
      <c r="F161" s="733" t="e">
        <v>#DIV/0!</v>
      </c>
      <c r="G161" s="733" t="e">
        <v>#DIV/0!</v>
      </c>
      <c r="H161" s="733" t="e">
        <v>#DIV/0!</v>
      </c>
      <c r="I161" s="733" t="e">
        <v>#DIV/0!</v>
      </c>
      <c r="J161" s="733" t="e">
        <v>#DIV/0!</v>
      </c>
      <c r="K161" s="733" t="e">
        <v>#DIV/0!</v>
      </c>
      <c r="L161" s="733" t="e">
        <v>#DIV/0!</v>
      </c>
      <c r="M161" s="733" t="e">
        <v>#DIV/0!</v>
      </c>
      <c r="N161" s="733" t="e">
        <v>#DIV/0!</v>
      </c>
      <c r="O161" s="733" t="e">
        <v>#DIV/0!</v>
      </c>
      <c r="P161" s="734" t="e">
        <v>#DIV/0!</v>
      </c>
      <c r="Q161" s="94"/>
      <c r="R161" s="10">
        <v>4</v>
      </c>
      <c r="S161" s="759" t="e">
        <v>#DIV/0!</v>
      </c>
      <c r="T161" s="762" t="e">
        <v>#DIV/0!</v>
      </c>
      <c r="U161" s="762" t="e">
        <v>#DIV/0!</v>
      </c>
      <c r="V161" s="762" t="e">
        <v>#DIV/0!</v>
      </c>
      <c r="W161" s="762" t="e">
        <v>#DIV/0!</v>
      </c>
      <c r="X161" s="762" t="e">
        <v>#DIV/0!</v>
      </c>
      <c r="Y161" s="762" t="e">
        <v>#DIV/0!</v>
      </c>
      <c r="Z161" s="762" t="e">
        <v>#DIV/0!</v>
      </c>
      <c r="AA161" s="762" t="e">
        <v>#DIV/0!</v>
      </c>
      <c r="AB161" s="762" t="e">
        <v>#DIV/0!</v>
      </c>
      <c r="AC161" s="762" t="e">
        <v>#DIV/0!</v>
      </c>
      <c r="AD161" s="762" t="e">
        <v>#DIV/0!</v>
      </c>
      <c r="AE161" s="762" t="e">
        <v>#DIV/0!</v>
      </c>
      <c r="AF161" s="762" t="e">
        <v>#DIV/0!</v>
      </c>
      <c r="AG161" s="734" t="e">
        <v>#DIV/0!</v>
      </c>
      <c r="AH161" s="19"/>
      <c r="AI161" s="667">
        <v>4</v>
      </c>
      <c r="AJ161" s="767">
        <v>0.12582473747792955</v>
      </c>
      <c r="AK161" s="767">
        <v>1.0222098318000187E-3</v>
      </c>
      <c r="AL161" s="767">
        <v>2.9737013288727815E-3</v>
      </c>
      <c r="AM161" s="767">
        <v>9.1998884862001667E-3</v>
      </c>
      <c r="AN161" s="767">
        <v>1.5240219310473004E-2</v>
      </c>
      <c r="AO161" s="767">
        <v>1.9793699470309453E-2</v>
      </c>
      <c r="AP161" s="767">
        <v>3.3547068116346064E-2</v>
      </c>
      <c r="AQ161" s="767">
        <v>2.843601895734597E-2</v>
      </c>
      <c r="AR161" s="767">
        <v>1.1430164482854754E-2</v>
      </c>
      <c r="AS161" s="767">
        <v>2.1373478301273115E-3</v>
      </c>
      <c r="AT161" s="767">
        <v>8.363534987454698E-4</v>
      </c>
      <c r="AU161" s="768">
        <v>1.3009943313818419E-3</v>
      </c>
      <c r="AV161" s="661"/>
      <c r="AW161" s="662" t="s">
        <v>361</v>
      </c>
      <c r="AX161" s="663" t="s">
        <v>386</v>
      </c>
      <c r="AY161" s="664" t="s">
        <v>363</v>
      </c>
      <c r="AZ161" s="775">
        <v>0.7116101544470087</v>
      </c>
      <c r="BA161" s="775">
        <v>0.12409018285105627</v>
      </c>
      <c r="BB161" s="775">
        <v>0.23530978164388425</v>
      </c>
      <c r="BC161" s="775">
        <v>0.15338185691461034</v>
      </c>
      <c r="BD161" s="775">
        <v>0.11583525652405467</v>
      </c>
      <c r="BE161" s="775">
        <v>5.0062133854074209E-2</v>
      </c>
      <c r="BF161" s="775">
        <v>2.201313687200426E-2</v>
      </c>
      <c r="BG161" s="776">
        <v>1.0917805787324694E-2</v>
      </c>
      <c r="BH161" s="19"/>
      <c r="BI161" s="674" t="s">
        <v>362</v>
      </c>
      <c r="BJ161" s="675" t="s">
        <v>384</v>
      </c>
      <c r="BK161" s="779">
        <v>6.2489472797709278E-2</v>
      </c>
      <c r="BL161" s="779">
        <v>4.1771938689573858E-2</v>
      </c>
      <c r="BM161" s="779">
        <v>9.0112851608556508E-3</v>
      </c>
      <c r="BN161" s="779">
        <v>5.053057099545225E-3</v>
      </c>
      <c r="BO161" s="779">
        <v>4.9688394812194715E-3</v>
      </c>
      <c r="BP161" s="779">
        <v>1.3474818932120601E-3</v>
      </c>
      <c r="BQ161" s="779">
        <v>1.6843523665150751E-4</v>
      </c>
      <c r="BR161" s="779">
        <v>1.6843523665150751E-4</v>
      </c>
    </row>
    <row r="162" spans="5:70">
      <c r="E162" s="10">
        <v>5</v>
      </c>
      <c r="F162" s="733" t="e">
        <v>#DIV/0!</v>
      </c>
      <c r="G162" s="733" t="e">
        <v>#DIV/0!</v>
      </c>
      <c r="H162" s="733" t="e">
        <v>#DIV/0!</v>
      </c>
      <c r="I162" s="733" t="e">
        <v>#DIV/0!</v>
      </c>
      <c r="J162" s="733" t="e">
        <v>#DIV/0!</v>
      </c>
      <c r="K162" s="733" t="e">
        <v>#DIV/0!</v>
      </c>
      <c r="L162" s="733" t="e">
        <v>#DIV/0!</v>
      </c>
      <c r="M162" s="733" t="e">
        <v>#DIV/0!</v>
      </c>
      <c r="N162" s="733" t="e">
        <v>#DIV/0!</v>
      </c>
      <c r="O162" s="733" t="e">
        <v>#DIV/0!</v>
      </c>
      <c r="P162" s="734" t="e">
        <v>#DIV/0!</v>
      </c>
      <c r="Q162" s="94"/>
      <c r="R162" s="10">
        <v>5</v>
      </c>
      <c r="S162" s="759" t="e">
        <v>#DIV/0!</v>
      </c>
      <c r="T162" s="762" t="e">
        <v>#DIV/0!</v>
      </c>
      <c r="U162" s="762" t="e">
        <v>#DIV/0!</v>
      </c>
      <c r="V162" s="762" t="e">
        <v>#DIV/0!</v>
      </c>
      <c r="W162" s="762" t="e">
        <v>#DIV/0!</v>
      </c>
      <c r="X162" s="762" t="e">
        <v>#DIV/0!</v>
      </c>
      <c r="Y162" s="762" t="e">
        <v>#DIV/0!</v>
      </c>
      <c r="Z162" s="762" t="e">
        <v>#DIV/0!</v>
      </c>
      <c r="AA162" s="762" t="e">
        <v>#DIV/0!</v>
      </c>
      <c r="AB162" s="762" t="e">
        <v>#DIV/0!</v>
      </c>
      <c r="AC162" s="762" t="e">
        <v>#DIV/0!</v>
      </c>
      <c r="AD162" s="762" t="e">
        <v>#DIV/0!</v>
      </c>
      <c r="AE162" s="762" t="e">
        <v>#DIV/0!</v>
      </c>
      <c r="AF162" s="762" t="e">
        <v>#DIV/0!</v>
      </c>
      <c r="AG162" s="734" t="e">
        <v>#DIV/0!</v>
      </c>
      <c r="AH162" s="19"/>
      <c r="AI162" s="667">
        <v>5</v>
      </c>
      <c r="AJ162" s="767">
        <v>5.9566954743982901E-2</v>
      </c>
      <c r="AK162" s="767">
        <v>2.7878449958182325E-4</v>
      </c>
      <c r="AL162" s="767">
        <v>1.115137998327293E-3</v>
      </c>
      <c r="AM162" s="767">
        <v>4.1817674937273484E-3</v>
      </c>
      <c r="AN162" s="767">
        <v>6.7837561564910321E-3</v>
      </c>
      <c r="AO162" s="767">
        <v>9.0140321531456177E-3</v>
      </c>
      <c r="AP162" s="767">
        <v>1.5054362977418455E-2</v>
      </c>
      <c r="AQ162" s="767">
        <v>1.3939224979091162E-2</v>
      </c>
      <c r="AR162" s="767">
        <v>6.4120434903819348E-3</v>
      </c>
      <c r="AS162" s="767">
        <v>1.115137998327293E-3</v>
      </c>
      <c r="AT162" s="767">
        <v>4.6464083263637206E-4</v>
      </c>
      <c r="AU162" s="768">
        <v>1.2080661648545673E-3</v>
      </c>
      <c r="AV162" s="661"/>
      <c r="AW162" s="662" t="s">
        <v>361</v>
      </c>
      <c r="AX162" s="663" t="s">
        <v>386</v>
      </c>
      <c r="AY162" s="663" t="s">
        <v>364</v>
      </c>
      <c r="AZ162" s="777">
        <v>3.3641043848748449E-2</v>
      </c>
      <c r="BA162" s="777">
        <v>2.1036747736552459E-2</v>
      </c>
      <c r="BB162" s="777">
        <v>9.1425528137759633E-3</v>
      </c>
      <c r="BC162" s="777">
        <v>2.3078288656133497E-3</v>
      </c>
      <c r="BD162" s="777">
        <v>6.2133854074205577E-4</v>
      </c>
      <c r="BE162" s="777">
        <v>2.662879460323096E-4</v>
      </c>
      <c r="BF162" s="777">
        <v>8.8762648677436528E-5</v>
      </c>
      <c r="BG162" s="778">
        <v>8.8762648677436528E-5</v>
      </c>
      <c r="BH162" s="19"/>
      <c r="BI162" s="665" t="s">
        <v>386</v>
      </c>
      <c r="BJ162" s="666" t="s">
        <v>363</v>
      </c>
      <c r="BK162" s="775">
        <v>0.69353208691258206</v>
      </c>
      <c r="BL162" s="775">
        <v>0.13660097692437259</v>
      </c>
      <c r="BM162" s="775">
        <v>0.2392622536634664</v>
      </c>
      <c r="BN162" s="775">
        <v>0.15049688394812194</v>
      </c>
      <c r="BO162" s="775">
        <v>0.10619841670877547</v>
      </c>
      <c r="BP162" s="775">
        <v>3.9582280613104259E-2</v>
      </c>
      <c r="BQ162" s="775">
        <v>1.4401212733703891E-2</v>
      </c>
      <c r="BR162" s="775">
        <v>7.0742799393633147E-3</v>
      </c>
    </row>
    <row r="163" spans="5:70">
      <c r="E163" s="10">
        <v>6</v>
      </c>
      <c r="F163" s="733" t="e">
        <v>#DIV/0!</v>
      </c>
      <c r="G163" s="733" t="e">
        <v>#DIV/0!</v>
      </c>
      <c r="H163" s="733" t="e">
        <v>#DIV/0!</v>
      </c>
      <c r="I163" s="733" t="e">
        <v>#DIV/0!</v>
      </c>
      <c r="J163" s="733" t="e">
        <v>#DIV/0!</v>
      </c>
      <c r="K163" s="733" t="e">
        <v>#DIV/0!</v>
      </c>
      <c r="L163" s="733" t="e">
        <v>#DIV/0!</v>
      </c>
      <c r="M163" s="733" t="e">
        <v>#DIV/0!</v>
      </c>
      <c r="N163" s="733" t="e">
        <v>#DIV/0!</v>
      </c>
      <c r="O163" s="733" t="e">
        <v>#DIV/0!</v>
      </c>
      <c r="P163" s="734" t="e">
        <v>#DIV/0!</v>
      </c>
      <c r="Q163" s="94"/>
      <c r="R163" s="10">
        <v>6</v>
      </c>
      <c r="S163" s="759" t="e">
        <v>#DIV/0!</v>
      </c>
      <c r="T163" s="762" t="e">
        <v>#DIV/0!</v>
      </c>
      <c r="U163" s="762" t="e">
        <v>#DIV/0!</v>
      </c>
      <c r="V163" s="762" t="e">
        <v>#DIV/0!</v>
      </c>
      <c r="W163" s="762" t="e">
        <v>#DIV/0!</v>
      </c>
      <c r="X163" s="762" t="e">
        <v>#DIV/0!</v>
      </c>
      <c r="Y163" s="762" t="e">
        <v>#DIV/0!</v>
      </c>
      <c r="Z163" s="762" t="e">
        <v>#DIV/0!</v>
      </c>
      <c r="AA163" s="762" t="e">
        <v>#DIV/0!</v>
      </c>
      <c r="AB163" s="762" t="e">
        <v>#DIV/0!</v>
      </c>
      <c r="AC163" s="762" t="e">
        <v>#DIV/0!</v>
      </c>
      <c r="AD163" s="762" t="e">
        <v>#DIV/0!</v>
      </c>
      <c r="AE163" s="762" t="e">
        <v>#DIV/0!</v>
      </c>
      <c r="AF163" s="762" t="e">
        <v>#DIV/0!</v>
      </c>
      <c r="AG163" s="734" t="e">
        <v>#DIV/0!</v>
      </c>
      <c r="AH163" s="19"/>
      <c r="AI163" s="667">
        <v>6</v>
      </c>
      <c r="AJ163" s="767">
        <v>3.010872595483691E-2</v>
      </c>
      <c r="AK163" s="767">
        <v>1.8585633305454884E-4</v>
      </c>
      <c r="AL163" s="767">
        <v>4.6464083263637206E-4</v>
      </c>
      <c r="AM163" s="767">
        <v>1.9514914970727628E-3</v>
      </c>
      <c r="AN163" s="767">
        <v>3.2524858284546047E-3</v>
      </c>
      <c r="AO163" s="767">
        <v>4.1817674937273484E-3</v>
      </c>
      <c r="AP163" s="767">
        <v>7.8059659882910512E-3</v>
      </c>
      <c r="AQ163" s="767">
        <v>7.3413251556546794E-3</v>
      </c>
      <c r="AR163" s="767">
        <v>3.7171266610909765E-3</v>
      </c>
      <c r="AS163" s="767">
        <v>9.2928166527274413E-4</v>
      </c>
      <c r="AT163" s="767">
        <v>1.8585633305454884E-4</v>
      </c>
      <c r="AU163" s="768">
        <v>9.2928166527274421E-5</v>
      </c>
      <c r="AV163" s="661"/>
      <c r="AW163" s="662" t="s">
        <v>361</v>
      </c>
      <c r="AX163" s="663" t="s">
        <v>386</v>
      </c>
      <c r="AY163" s="663" t="s">
        <v>365</v>
      </c>
      <c r="AZ163" s="777">
        <v>7.1897745428723597E-2</v>
      </c>
      <c r="BA163" s="777">
        <v>3.3374755902716137E-2</v>
      </c>
      <c r="BB163" s="777">
        <v>2.7072607846618142E-2</v>
      </c>
      <c r="BC163" s="777">
        <v>7.4560624889046688E-3</v>
      </c>
      <c r="BD163" s="777">
        <v>2.5741168116456595E-3</v>
      </c>
      <c r="BE163" s="777">
        <v>8.8762648677436537E-4</v>
      </c>
      <c r="BF163" s="777">
        <v>3.5505059470974611E-4</v>
      </c>
      <c r="BG163" s="778">
        <v>1.7752529735487306E-4</v>
      </c>
      <c r="BH163" s="19"/>
      <c r="BI163" s="668" t="s">
        <v>386</v>
      </c>
      <c r="BJ163" s="669" t="s">
        <v>364</v>
      </c>
      <c r="BK163" s="777">
        <v>3.0992083543877381E-2</v>
      </c>
      <c r="BL163" s="777">
        <v>1.9201616978271854E-2</v>
      </c>
      <c r="BM163" s="777">
        <v>8.1691089775981131E-3</v>
      </c>
      <c r="BN163" s="777">
        <v>2.4423109314468585E-3</v>
      </c>
      <c r="BO163" s="777">
        <v>6.7374094660603004E-4</v>
      </c>
      <c r="BP163" s="777">
        <v>3.3687047330301502E-4</v>
      </c>
      <c r="BQ163" s="777">
        <v>1.6843523665150751E-4</v>
      </c>
      <c r="BR163" s="777">
        <v>8.4217618325753754E-5</v>
      </c>
    </row>
    <row r="164" spans="5:70">
      <c r="E164" s="670" t="s">
        <v>359</v>
      </c>
      <c r="F164" s="735" t="e">
        <v>#DIV/0!</v>
      </c>
      <c r="G164" s="735" t="e">
        <v>#DIV/0!</v>
      </c>
      <c r="H164" s="735" t="e">
        <v>#DIV/0!</v>
      </c>
      <c r="I164" s="735" t="e">
        <v>#DIV/0!</v>
      </c>
      <c r="J164" s="735" t="e">
        <v>#DIV/0!</v>
      </c>
      <c r="K164" s="735" t="e">
        <v>#DIV/0!</v>
      </c>
      <c r="L164" s="735" t="e">
        <v>#DIV/0!</v>
      </c>
      <c r="M164" s="735" t="e">
        <v>#DIV/0!</v>
      </c>
      <c r="N164" s="735" t="e">
        <v>#DIV/0!</v>
      </c>
      <c r="O164" s="735" t="e">
        <v>#DIV/0!</v>
      </c>
      <c r="P164" s="736" t="e">
        <v>#DIV/0!</v>
      </c>
      <c r="Q164" s="94"/>
      <c r="R164" s="670" t="s">
        <v>359</v>
      </c>
      <c r="S164" s="763" t="e">
        <v>#DIV/0!</v>
      </c>
      <c r="T164" s="764" t="e">
        <v>#DIV/0!</v>
      </c>
      <c r="U164" s="764" t="e">
        <v>#DIV/0!</v>
      </c>
      <c r="V164" s="764" t="e">
        <v>#DIV/0!</v>
      </c>
      <c r="W164" s="764" t="e">
        <v>#DIV/0!</v>
      </c>
      <c r="X164" s="764" t="e">
        <v>#DIV/0!</v>
      </c>
      <c r="Y164" s="764" t="e">
        <v>#DIV/0!</v>
      </c>
      <c r="Z164" s="764" t="e">
        <v>#DIV/0!</v>
      </c>
      <c r="AA164" s="764" t="e">
        <v>#DIV/0!</v>
      </c>
      <c r="AB164" s="764" t="e">
        <v>#DIV/0!</v>
      </c>
      <c r="AC164" s="764" t="e">
        <v>#DIV/0!</v>
      </c>
      <c r="AD164" s="764" t="e">
        <v>#DIV/0!</v>
      </c>
      <c r="AE164" s="764" t="e">
        <v>#DIV/0!</v>
      </c>
      <c r="AF164" s="764" t="e">
        <v>#DIV/0!</v>
      </c>
      <c r="AG164" s="736" t="e">
        <v>#DIV/0!</v>
      </c>
      <c r="AH164" s="19"/>
      <c r="AI164" s="671" t="s">
        <v>359</v>
      </c>
      <c r="AJ164" s="767">
        <v>1.6448285475327572E-2</v>
      </c>
      <c r="AK164" s="767">
        <v>9.2928166527274421E-5</v>
      </c>
      <c r="AL164" s="767">
        <v>2.7878449958182325E-4</v>
      </c>
      <c r="AM164" s="767">
        <v>8.363534987454698E-4</v>
      </c>
      <c r="AN164" s="767">
        <v>1.3009943313818419E-3</v>
      </c>
      <c r="AO164" s="767">
        <v>1.9514914970727628E-3</v>
      </c>
      <c r="AP164" s="767">
        <v>4.0888393272000747E-3</v>
      </c>
      <c r="AQ164" s="767">
        <v>3.9959111606728001E-3</v>
      </c>
      <c r="AR164" s="767">
        <v>2.6949168292909583E-3</v>
      </c>
      <c r="AS164" s="767">
        <v>5.575689991636465E-4</v>
      </c>
      <c r="AT164" s="767">
        <v>3.7171266610909768E-4</v>
      </c>
      <c r="AU164" s="768">
        <v>0</v>
      </c>
      <c r="AV164" s="661"/>
      <c r="AW164" s="662" t="s">
        <v>361</v>
      </c>
      <c r="AX164" s="663" t="s">
        <v>386</v>
      </c>
      <c r="AY164" s="663" t="s">
        <v>367</v>
      </c>
      <c r="AZ164" s="777">
        <v>0.11290608911769927</v>
      </c>
      <c r="BA164" s="777">
        <v>2.6540031954553525E-2</v>
      </c>
      <c r="BB164" s="777">
        <v>5.7429433694301438E-2</v>
      </c>
      <c r="BC164" s="777">
        <v>1.8018817681519618E-2</v>
      </c>
      <c r="BD164" s="777">
        <v>6.8347239481626135E-3</v>
      </c>
      <c r="BE164" s="777">
        <v>2.7516421090005324E-3</v>
      </c>
      <c r="BF164" s="777">
        <v>7.988638380969288E-4</v>
      </c>
      <c r="BG164" s="778">
        <v>5.325758920646192E-4</v>
      </c>
      <c r="BH164" s="19"/>
      <c r="BI164" s="668" t="s">
        <v>386</v>
      </c>
      <c r="BJ164" s="669" t="s">
        <v>366</v>
      </c>
      <c r="BK164" s="777">
        <v>3.4023917803604517E-2</v>
      </c>
      <c r="BL164" s="777">
        <v>1.8612093649991578E-2</v>
      </c>
      <c r="BM164" s="777">
        <v>1.0948290382347988E-2</v>
      </c>
      <c r="BN164" s="777">
        <v>2.6949637864241201E-3</v>
      </c>
      <c r="BO164" s="777">
        <v>9.2639380158329124E-4</v>
      </c>
      <c r="BP164" s="777">
        <v>4.2108809162876872E-4</v>
      </c>
      <c r="BQ164" s="777">
        <v>1.6843523665150751E-4</v>
      </c>
      <c r="BR164" s="777">
        <v>8.4217618325753754E-5</v>
      </c>
    </row>
    <row r="165" spans="5:70">
      <c r="E165" s="659" t="s">
        <v>154</v>
      </c>
      <c r="F165" s="733" t="e">
        <v>#DIV/0!</v>
      </c>
      <c r="G165" s="733" t="e">
        <v>#DIV/0!</v>
      </c>
      <c r="H165" s="733" t="e">
        <v>#DIV/0!</v>
      </c>
      <c r="I165" s="733" t="e">
        <v>#DIV/0!</v>
      </c>
      <c r="J165" s="733" t="e">
        <v>#DIV/0!</v>
      </c>
      <c r="K165" s="733" t="e">
        <v>#DIV/0!</v>
      </c>
      <c r="L165" s="733" t="e">
        <v>#DIV/0!</v>
      </c>
      <c r="M165" s="733" t="e">
        <v>#DIV/0!</v>
      </c>
      <c r="N165" s="733" t="e">
        <v>#DIV/0!</v>
      </c>
      <c r="O165" s="733" t="e">
        <v>#DIV/0!</v>
      </c>
      <c r="P165" s="734" t="e">
        <v>#DIV/0!</v>
      </c>
      <c r="Q165" s="94"/>
      <c r="R165" s="659" t="s">
        <v>154</v>
      </c>
      <c r="S165" s="759" t="e">
        <v>#DIV/0!</v>
      </c>
      <c r="T165" s="762" t="e">
        <v>#DIV/0!</v>
      </c>
      <c r="U165" s="762" t="e">
        <v>#DIV/0!</v>
      </c>
      <c r="V165" s="762" t="e">
        <v>#DIV/0!</v>
      </c>
      <c r="W165" s="762" t="e">
        <v>#DIV/0!</v>
      </c>
      <c r="X165" s="762" t="e">
        <v>#DIV/0!</v>
      </c>
      <c r="Y165" s="762" t="e">
        <v>#DIV/0!</v>
      </c>
      <c r="Z165" s="762" t="e">
        <v>#DIV/0!</v>
      </c>
      <c r="AA165" s="762" t="e">
        <v>#DIV/0!</v>
      </c>
      <c r="AB165" s="762" t="e">
        <v>#DIV/0!</v>
      </c>
      <c r="AC165" s="762" t="e">
        <v>#DIV/0!</v>
      </c>
      <c r="AD165" s="762" t="e">
        <v>#DIV/0!</v>
      </c>
      <c r="AE165" s="762" t="e">
        <v>#DIV/0!</v>
      </c>
      <c r="AF165" s="762" t="e">
        <v>#DIV/0!</v>
      </c>
      <c r="AG165" s="759" t="e">
        <v>#DIV/0!</v>
      </c>
      <c r="AH165" s="19"/>
      <c r="AI165" s="676" t="s">
        <v>154</v>
      </c>
      <c r="AJ165" s="771">
        <v>0.26744726326549578</v>
      </c>
      <c r="AK165" s="765">
        <v>3.0759223120527833E-2</v>
      </c>
      <c r="AL165" s="765">
        <v>3.9494470774091628E-2</v>
      </c>
      <c r="AM165" s="765">
        <v>4.507016076572809E-2</v>
      </c>
      <c r="AN165" s="765">
        <v>4.5348945265309915E-2</v>
      </c>
      <c r="AO165" s="765">
        <v>3.3082427283709692E-2</v>
      </c>
      <c r="AP165" s="765">
        <v>3.5219775113837004E-2</v>
      </c>
      <c r="AQ165" s="765">
        <v>1.9236130471145804E-2</v>
      </c>
      <c r="AR165" s="765">
        <v>4.460551993309172E-3</v>
      </c>
      <c r="AS165" s="765">
        <v>5.575689991636465E-4</v>
      </c>
      <c r="AT165" s="765">
        <v>4.6464083263637206E-4</v>
      </c>
      <c r="AU165" s="766">
        <v>1.3846296812563889E-2</v>
      </c>
      <c r="AV165" s="661"/>
      <c r="AW165" s="662" t="s">
        <v>361</v>
      </c>
      <c r="AX165" s="663" t="s">
        <v>386</v>
      </c>
      <c r="AY165" s="663" t="s">
        <v>369</v>
      </c>
      <c r="AZ165" s="777">
        <v>0.10411858689863306</v>
      </c>
      <c r="BA165" s="777">
        <v>1.2870584058228298E-2</v>
      </c>
      <c r="BB165" s="777">
        <v>4.9440795313332148E-2</v>
      </c>
      <c r="BC165" s="777">
        <v>2.2989526007456063E-2</v>
      </c>
      <c r="BD165" s="777">
        <v>1.1894194922776496E-2</v>
      </c>
      <c r="BE165" s="777">
        <v>4.4381324338718265E-3</v>
      </c>
      <c r="BF165" s="777">
        <v>1.8640156222261672E-3</v>
      </c>
      <c r="BG165" s="778">
        <v>7.1010118941949223E-4</v>
      </c>
      <c r="BH165" s="19"/>
      <c r="BI165" s="668" t="s">
        <v>386</v>
      </c>
      <c r="BJ165" s="669" t="s">
        <v>368</v>
      </c>
      <c r="BK165" s="777">
        <v>4.8762001010611421E-2</v>
      </c>
      <c r="BL165" s="777">
        <v>2.2486104092976252E-2</v>
      </c>
      <c r="BM165" s="777">
        <v>1.8106787940037054E-2</v>
      </c>
      <c r="BN165" s="777">
        <v>5.3057099545224858E-3</v>
      </c>
      <c r="BO165" s="777">
        <v>1.9370052214923363E-3</v>
      </c>
      <c r="BP165" s="777">
        <v>5.8952332828027623E-4</v>
      </c>
      <c r="BQ165" s="777">
        <v>2.5265285497726126E-4</v>
      </c>
      <c r="BR165" s="777">
        <v>8.4217618325753754E-5</v>
      </c>
    </row>
    <row r="166" spans="5:70">
      <c r="E166" s="10" t="s">
        <v>353</v>
      </c>
      <c r="F166" s="733" t="e">
        <v>#DIV/0!</v>
      </c>
      <c r="G166" s="733" t="e">
        <v>#DIV/0!</v>
      </c>
      <c r="H166" s="733" t="e">
        <v>#DIV/0!</v>
      </c>
      <c r="I166" s="733" t="e">
        <v>#DIV/0!</v>
      </c>
      <c r="J166" s="733" t="e">
        <v>#DIV/0!</v>
      </c>
      <c r="K166" s="733" t="e">
        <v>#DIV/0!</v>
      </c>
      <c r="L166" s="733" t="e">
        <v>#DIV/0!</v>
      </c>
      <c r="M166" s="733" t="e">
        <v>#DIV/0!</v>
      </c>
      <c r="N166" s="733" t="e">
        <v>#DIV/0!</v>
      </c>
      <c r="O166" s="733" t="e">
        <v>#DIV/0!</v>
      </c>
      <c r="P166" s="734" t="e">
        <v>#DIV/0!</v>
      </c>
      <c r="Q166" s="94"/>
      <c r="R166" s="10" t="s">
        <v>353</v>
      </c>
      <c r="S166" s="759" t="e">
        <v>#DIV/0!</v>
      </c>
      <c r="T166" s="762" t="e">
        <v>#DIV/0!</v>
      </c>
      <c r="U166" s="762" t="e">
        <v>#DIV/0!</v>
      </c>
      <c r="V166" s="762" t="e">
        <v>#DIV/0!</v>
      </c>
      <c r="W166" s="762" t="e">
        <v>#DIV/0!</v>
      </c>
      <c r="X166" s="762" t="e">
        <v>#DIV/0!</v>
      </c>
      <c r="Y166" s="762" t="e">
        <v>#DIV/0!</v>
      </c>
      <c r="Z166" s="762" t="e">
        <v>#DIV/0!</v>
      </c>
      <c r="AA166" s="762" t="e">
        <v>#DIV/0!</v>
      </c>
      <c r="AB166" s="762" t="e">
        <v>#DIV/0!</v>
      </c>
      <c r="AC166" s="762" t="e">
        <v>#DIV/0!</v>
      </c>
      <c r="AD166" s="762" t="e">
        <v>#DIV/0!</v>
      </c>
      <c r="AE166" s="762" t="e">
        <v>#DIV/0!</v>
      </c>
      <c r="AF166" s="762" t="e">
        <v>#DIV/0!</v>
      </c>
      <c r="AG166" s="759" t="e">
        <v>#DIV/0!</v>
      </c>
      <c r="AH166" s="19"/>
      <c r="AI166" s="677" t="s">
        <v>353</v>
      </c>
      <c r="AJ166" s="772">
        <v>0.13539633863023884</v>
      </c>
      <c r="AK166" s="767">
        <v>2.4347179630145897E-2</v>
      </c>
      <c r="AL166" s="767">
        <v>2.4254251463618624E-2</v>
      </c>
      <c r="AM166" s="767">
        <v>2.2953257132236782E-2</v>
      </c>
      <c r="AN166" s="767">
        <v>2.1001765635164017E-2</v>
      </c>
      <c r="AO166" s="767">
        <v>1.2917015147291143E-2</v>
      </c>
      <c r="AP166" s="767">
        <v>1.1894805315491126E-2</v>
      </c>
      <c r="AQ166" s="767">
        <v>6.1332589908001112E-3</v>
      </c>
      <c r="AR166" s="767">
        <v>1.5797788309636651E-3</v>
      </c>
      <c r="AS166" s="767">
        <v>1.8585633305454884E-4</v>
      </c>
      <c r="AT166" s="767">
        <v>9.2928166527274421E-5</v>
      </c>
      <c r="AU166" s="768">
        <v>1.0129170151472912E-2</v>
      </c>
      <c r="AV166" s="661"/>
      <c r="AW166" s="662" t="s">
        <v>361</v>
      </c>
      <c r="AX166" s="663" t="s">
        <v>386</v>
      </c>
      <c r="AY166" s="663" t="s">
        <v>371</v>
      </c>
      <c r="AZ166" s="777">
        <v>8.6721107757855492E-2</v>
      </c>
      <c r="BA166" s="777">
        <v>6.7459612994851762E-3</v>
      </c>
      <c r="BB166" s="777">
        <v>2.9646724658263804E-2</v>
      </c>
      <c r="BC166" s="777">
        <v>2.3078288656133501E-2</v>
      </c>
      <c r="BD166" s="777">
        <v>1.6243564707970885E-2</v>
      </c>
      <c r="BE166" s="777">
        <v>6.6571986508077398E-3</v>
      </c>
      <c r="BF166" s="777">
        <v>3.1066927037102787E-3</v>
      </c>
      <c r="BG166" s="778">
        <v>1.1539144328066749E-3</v>
      </c>
      <c r="BH166" s="19"/>
      <c r="BI166" s="668" t="s">
        <v>386</v>
      </c>
      <c r="BJ166" s="669" t="s">
        <v>370</v>
      </c>
      <c r="BK166" s="777">
        <v>0.1088933804951996</v>
      </c>
      <c r="BL166" s="777">
        <v>3.0655213070574363E-2</v>
      </c>
      <c r="BM166" s="777">
        <v>5.28044466902476E-2</v>
      </c>
      <c r="BN166" s="777">
        <v>1.6169782718544721E-2</v>
      </c>
      <c r="BO166" s="777">
        <v>5.8952332828027627E-3</v>
      </c>
      <c r="BP166" s="777">
        <v>1.9370052214923363E-3</v>
      </c>
      <c r="BQ166" s="777">
        <v>9.2639380158329124E-4</v>
      </c>
      <c r="BR166" s="777">
        <v>4.2108809162876872E-4</v>
      </c>
    </row>
    <row r="167" spans="5:70">
      <c r="E167" s="10">
        <v>2</v>
      </c>
      <c r="F167" s="733" t="e">
        <v>#DIV/0!</v>
      </c>
      <c r="G167" s="733" t="e">
        <v>#DIV/0!</v>
      </c>
      <c r="H167" s="733" t="e">
        <v>#DIV/0!</v>
      </c>
      <c r="I167" s="733" t="e">
        <v>#DIV/0!</v>
      </c>
      <c r="J167" s="733" t="e">
        <v>#DIV/0!</v>
      </c>
      <c r="K167" s="733" t="e">
        <v>#DIV/0!</v>
      </c>
      <c r="L167" s="733" t="e">
        <v>#DIV/0!</v>
      </c>
      <c r="M167" s="733" t="e">
        <v>#DIV/0!</v>
      </c>
      <c r="N167" s="733" t="e">
        <v>#DIV/0!</v>
      </c>
      <c r="O167" s="733" t="e">
        <v>#DIV/0!</v>
      </c>
      <c r="P167" s="734" t="e">
        <v>#DIV/0!</v>
      </c>
      <c r="Q167" s="94"/>
      <c r="R167" s="10">
        <v>2</v>
      </c>
      <c r="S167" s="759" t="e">
        <v>#DIV/0!</v>
      </c>
      <c r="T167" s="762" t="e">
        <v>#DIV/0!</v>
      </c>
      <c r="U167" s="762" t="e">
        <v>#DIV/0!</v>
      </c>
      <c r="V167" s="762" t="e">
        <v>#DIV/0!</v>
      </c>
      <c r="W167" s="762" t="e">
        <v>#DIV/0!</v>
      </c>
      <c r="X167" s="762" t="e">
        <v>#DIV/0!</v>
      </c>
      <c r="Y167" s="762" t="e">
        <v>#DIV/0!</v>
      </c>
      <c r="Z167" s="762" t="e">
        <v>#DIV/0!</v>
      </c>
      <c r="AA167" s="762" t="e">
        <v>#DIV/0!</v>
      </c>
      <c r="AB167" s="762" t="e">
        <v>#DIV/0!</v>
      </c>
      <c r="AC167" s="762" t="e">
        <v>#DIV/0!</v>
      </c>
      <c r="AD167" s="762" t="e">
        <v>#DIV/0!</v>
      </c>
      <c r="AE167" s="762" t="e">
        <v>#DIV/0!</v>
      </c>
      <c r="AF167" s="762" t="e">
        <v>#DIV/0!</v>
      </c>
      <c r="AG167" s="759" t="e">
        <v>#DIV/0!</v>
      </c>
      <c r="AH167" s="19"/>
      <c r="AI167" s="677">
        <v>2</v>
      </c>
      <c r="AJ167" s="772">
        <v>5.9566954743982901E-2</v>
      </c>
      <c r="AK167" s="767">
        <v>4.0888393272000747E-3</v>
      </c>
      <c r="AL167" s="767">
        <v>9.1069603196728931E-3</v>
      </c>
      <c r="AM167" s="767">
        <v>1.096552365021838E-2</v>
      </c>
      <c r="AN167" s="767">
        <v>9.8503856518910877E-3</v>
      </c>
      <c r="AO167" s="767">
        <v>7.0625406560728557E-3</v>
      </c>
      <c r="AP167" s="767">
        <v>9.6645293188365386E-3</v>
      </c>
      <c r="AQ167" s="767">
        <v>5.3898336585819166E-3</v>
      </c>
      <c r="AR167" s="767">
        <v>1.3939224979091162E-3</v>
      </c>
      <c r="AS167" s="767">
        <v>9.2928166527274421E-5</v>
      </c>
      <c r="AT167" s="767">
        <v>1.8585633305454884E-4</v>
      </c>
      <c r="AU167" s="768">
        <v>1.7656351640182139E-3</v>
      </c>
      <c r="AV167" s="661"/>
      <c r="AW167" s="662" t="s">
        <v>361</v>
      </c>
      <c r="AX167" s="663" t="s">
        <v>386</v>
      </c>
      <c r="AY167" s="663" t="s">
        <v>373</v>
      </c>
      <c r="AZ167" s="777">
        <v>0.12266998047221729</v>
      </c>
      <c r="BA167" s="777">
        <v>6.7459612994851762E-3</v>
      </c>
      <c r="BB167" s="777">
        <v>2.7516421090005325E-2</v>
      </c>
      <c r="BC167" s="777">
        <v>3.5593822119652049E-2</v>
      </c>
      <c r="BD167" s="777">
        <v>3.1510740280489967E-2</v>
      </c>
      <c r="BE167" s="777">
        <v>1.3136872004260607E-2</v>
      </c>
      <c r="BF167" s="777">
        <v>5.5032842180010649E-3</v>
      </c>
      <c r="BG167" s="778">
        <v>2.5741168116456595E-3</v>
      </c>
      <c r="BH167" s="19"/>
      <c r="BI167" s="668" t="s">
        <v>386</v>
      </c>
      <c r="BJ167" s="669" t="s">
        <v>372</v>
      </c>
      <c r="BK167" s="777">
        <v>0.101229577227556</v>
      </c>
      <c r="BL167" s="777">
        <v>1.5327606535287181E-2</v>
      </c>
      <c r="BM167" s="777">
        <v>5.1120094323732525E-2</v>
      </c>
      <c r="BN167" s="777">
        <v>2.0970186963112682E-2</v>
      </c>
      <c r="BO167" s="777">
        <v>8.9270675425298981E-3</v>
      </c>
      <c r="BP167" s="777">
        <v>2.9476166414013814E-3</v>
      </c>
      <c r="BQ167" s="777">
        <v>1.2632642748863063E-3</v>
      </c>
      <c r="BR167" s="777">
        <v>6.7374094660603004E-4</v>
      </c>
    </row>
    <row r="168" spans="5:70">
      <c r="E168" s="10">
        <v>3</v>
      </c>
      <c r="F168" s="733" t="e">
        <v>#DIV/0!</v>
      </c>
      <c r="G168" s="733" t="e">
        <v>#DIV/0!</v>
      </c>
      <c r="H168" s="733" t="e">
        <v>#DIV/0!</v>
      </c>
      <c r="I168" s="733" t="e">
        <v>#DIV/0!</v>
      </c>
      <c r="J168" s="733" t="e">
        <v>#DIV/0!</v>
      </c>
      <c r="K168" s="733" t="e">
        <v>#DIV/0!</v>
      </c>
      <c r="L168" s="733" t="e">
        <v>#DIV/0!</v>
      </c>
      <c r="M168" s="733" t="e">
        <v>#DIV/0!</v>
      </c>
      <c r="N168" s="733" t="e">
        <v>#DIV/0!</v>
      </c>
      <c r="O168" s="733" t="e">
        <v>#DIV/0!</v>
      </c>
      <c r="P168" s="734" t="e">
        <v>#DIV/0!</v>
      </c>
      <c r="Q168" s="94"/>
      <c r="R168" s="10">
        <v>3</v>
      </c>
      <c r="S168" s="759" t="e">
        <v>#DIV/0!</v>
      </c>
      <c r="T168" s="762" t="e">
        <v>#DIV/0!</v>
      </c>
      <c r="U168" s="762" t="e">
        <v>#DIV/0!</v>
      </c>
      <c r="V168" s="762" t="e">
        <v>#DIV/0!</v>
      </c>
      <c r="W168" s="762" t="e">
        <v>#DIV/0!</v>
      </c>
      <c r="X168" s="762" t="e">
        <v>#DIV/0!</v>
      </c>
      <c r="Y168" s="762" t="e">
        <v>#DIV/0!</v>
      </c>
      <c r="Z168" s="762" t="e">
        <v>#DIV/0!</v>
      </c>
      <c r="AA168" s="762" t="e">
        <v>#DIV/0!</v>
      </c>
      <c r="AB168" s="762" t="e">
        <v>#DIV/0!</v>
      </c>
      <c r="AC168" s="762" t="e">
        <v>#DIV/0!</v>
      </c>
      <c r="AD168" s="762" t="e">
        <v>#DIV/0!</v>
      </c>
      <c r="AE168" s="762" t="e">
        <v>#DIV/0!</v>
      </c>
      <c r="AF168" s="762" t="e">
        <v>#DIV/0!</v>
      </c>
      <c r="AG168" s="759" t="e">
        <v>#DIV/0!</v>
      </c>
      <c r="AH168" s="19"/>
      <c r="AI168" s="677">
        <v>3</v>
      </c>
      <c r="AJ168" s="772">
        <v>3.9215686274509803E-2</v>
      </c>
      <c r="AK168" s="767">
        <v>1.4868506644363907E-3</v>
      </c>
      <c r="AL168" s="767">
        <v>4.1817674937273484E-3</v>
      </c>
      <c r="AM168" s="767">
        <v>6.0403308242728375E-3</v>
      </c>
      <c r="AN168" s="767">
        <v>8.1776786544001494E-3</v>
      </c>
      <c r="AO168" s="767">
        <v>6.7837561564910321E-3</v>
      </c>
      <c r="AP168" s="767">
        <v>6.7837561564910321E-3</v>
      </c>
      <c r="AQ168" s="767">
        <v>4.0888393272000747E-3</v>
      </c>
      <c r="AR168" s="767">
        <v>5.575689991636465E-4</v>
      </c>
      <c r="AS168" s="767">
        <v>9.2928166527274421E-5</v>
      </c>
      <c r="AT168" s="767">
        <v>9.2928166527274421E-5</v>
      </c>
      <c r="AU168" s="768">
        <v>8.363534987454698E-4</v>
      </c>
      <c r="AV168" s="661"/>
      <c r="AW168" s="662" t="s">
        <v>361</v>
      </c>
      <c r="AX168" s="663" t="s">
        <v>386</v>
      </c>
      <c r="AY168" s="663" t="s">
        <v>375</v>
      </c>
      <c r="AZ168" s="777">
        <v>9.4354695544115033E-2</v>
      </c>
      <c r="BA168" s="777">
        <v>3.8167938931297708E-3</v>
      </c>
      <c r="BB168" s="777">
        <v>1.8551393573584235E-2</v>
      </c>
      <c r="BC168" s="777">
        <v>2.5918693413811467E-2</v>
      </c>
      <c r="BD168" s="777">
        <v>2.6451269305876088E-2</v>
      </c>
      <c r="BE168" s="777">
        <v>1.153914432806675E-2</v>
      </c>
      <c r="BF168" s="777">
        <v>5.325758920646192E-3</v>
      </c>
      <c r="BG168" s="778">
        <v>2.662879460323096E-3</v>
      </c>
      <c r="BH168" s="19"/>
      <c r="BI168" s="668" t="s">
        <v>386</v>
      </c>
      <c r="BJ168" s="669" t="s">
        <v>374</v>
      </c>
      <c r="BK168" s="777">
        <v>8.0259390264443328E-2</v>
      </c>
      <c r="BL168" s="777">
        <v>8.7586323058783892E-3</v>
      </c>
      <c r="BM168" s="777">
        <v>3.1076301162203133E-2</v>
      </c>
      <c r="BN168" s="777">
        <v>2.0801751726461176E-2</v>
      </c>
      <c r="BO168" s="777">
        <v>1.2716860367188816E-2</v>
      </c>
      <c r="BP168" s="777">
        <v>4.7161866262422098E-3</v>
      </c>
      <c r="BQ168" s="777">
        <v>1.4316995115378137E-3</v>
      </c>
      <c r="BR168" s="777">
        <v>6.7374094660603004E-4</v>
      </c>
    </row>
    <row r="169" spans="5:70">
      <c r="E169" s="10">
        <v>4</v>
      </c>
      <c r="F169" s="733" t="e">
        <v>#DIV/0!</v>
      </c>
      <c r="G169" s="733" t="e">
        <v>#DIV/0!</v>
      </c>
      <c r="H169" s="733" t="e">
        <v>#DIV/0!</v>
      </c>
      <c r="I169" s="733" t="e">
        <v>#DIV/0!</v>
      </c>
      <c r="J169" s="733" t="e">
        <v>#DIV/0!</v>
      </c>
      <c r="K169" s="733" t="e">
        <v>#DIV/0!</v>
      </c>
      <c r="L169" s="733" t="e">
        <v>#DIV/0!</v>
      </c>
      <c r="M169" s="733" t="e">
        <v>#DIV/0!</v>
      </c>
      <c r="N169" s="733" t="e">
        <v>#DIV/0!</v>
      </c>
      <c r="O169" s="733" t="e">
        <v>#DIV/0!</v>
      </c>
      <c r="P169" s="734" t="e">
        <v>#DIV/0!</v>
      </c>
      <c r="Q169" s="94"/>
      <c r="R169" s="10">
        <v>4</v>
      </c>
      <c r="S169" s="759" t="e">
        <v>#DIV/0!</v>
      </c>
      <c r="T169" s="762" t="e">
        <v>#DIV/0!</v>
      </c>
      <c r="U169" s="762" t="e">
        <v>#DIV/0!</v>
      </c>
      <c r="V169" s="762" t="e">
        <v>#DIV/0!</v>
      </c>
      <c r="W169" s="762" t="e">
        <v>#DIV/0!</v>
      </c>
      <c r="X169" s="762" t="e">
        <v>#DIV/0!</v>
      </c>
      <c r="Y169" s="762" t="e">
        <v>#DIV/0!</v>
      </c>
      <c r="Z169" s="762" t="e">
        <v>#DIV/0!</v>
      </c>
      <c r="AA169" s="762" t="e">
        <v>#DIV/0!</v>
      </c>
      <c r="AB169" s="762" t="e">
        <v>#DIV/0!</v>
      </c>
      <c r="AC169" s="762" t="e">
        <v>#DIV/0!</v>
      </c>
      <c r="AD169" s="762" t="e">
        <v>#DIV/0!</v>
      </c>
      <c r="AE169" s="762" t="e">
        <v>#DIV/0!</v>
      </c>
      <c r="AF169" s="733" t="e">
        <v>#DIV/0!</v>
      </c>
      <c r="AG169" s="759" t="e">
        <v>#DIV/0!</v>
      </c>
      <c r="AH169" s="19"/>
      <c r="AI169" s="677">
        <v>4</v>
      </c>
      <c r="AJ169" s="772">
        <v>2.4811820462782269E-2</v>
      </c>
      <c r="AK169" s="767">
        <v>4.6464083263637206E-4</v>
      </c>
      <c r="AL169" s="767">
        <v>1.3939224979091162E-3</v>
      </c>
      <c r="AM169" s="767">
        <v>3.5312703280364279E-3</v>
      </c>
      <c r="AN169" s="767">
        <v>4.8322646594182693E-3</v>
      </c>
      <c r="AO169" s="767">
        <v>4.7393364928909956E-3</v>
      </c>
      <c r="AP169" s="767">
        <v>5.5756899916364648E-3</v>
      </c>
      <c r="AQ169" s="767">
        <v>2.6019886627636837E-3</v>
      </c>
      <c r="AR169" s="767">
        <v>7.4342533221819537E-4</v>
      </c>
      <c r="AS169" s="767">
        <v>9.2928166527274421E-5</v>
      </c>
      <c r="AT169" s="767">
        <v>9.2928166527274421E-5</v>
      </c>
      <c r="AU169" s="768">
        <v>8.363534987454698E-4</v>
      </c>
      <c r="AV169" s="661"/>
      <c r="AW169" s="662" t="s">
        <v>361</v>
      </c>
      <c r="AX169" s="663" t="s">
        <v>386</v>
      </c>
      <c r="AY169" s="663" t="s">
        <v>378</v>
      </c>
      <c r="AZ169" s="777">
        <v>4.695544115036393E-2</v>
      </c>
      <c r="BA169" s="777">
        <v>1.5089650275164211E-3</v>
      </c>
      <c r="BB169" s="777">
        <v>7.8111130836144155E-3</v>
      </c>
      <c r="BC169" s="777">
        <v>1.2426770814841115E-2</v>
      </c>
      <c r="BD169" s="777">
        <v>1.3225634652938044E-2</v>
      </c>
      <c r="BE169" s="777">
        <v>6.5684360021303033E-3</v>
      </c>
      <c r="BF169" s="777">
        <v>3.3729806497425881E-3</v>
      </c>
      <c r="BG169" s="778">
        <v>1.9527782709036039E-3</v>
      </c>
      <c r="BH169" s="19"/>
      <c r="BI169" s="668" t="s">
        <v>386</v>
      </c>
      <c r="BJ169" s="669" t="s">
        <v>376</v>
      </c>
      <c r="BK169" s="777">
        <v>0.11723092470944922</v>
      </c>
      <c r="BL169" s="777">
        <v>1.010611419909045E-2</v>
      </c>
      <c r="BM169" s="777">
        <v>3.0992083543877381E-2</v>
      </c>
      <c r="BN169" s="777">
        <v>3.4108135421930266E-2</v>
      </c>
      <c r="BO169" s="777">
        <v>2.8297119757453259E-2</v>
      </c>
      <c r="BP169" s="777">
        <v>9.6008084891359268E-3</v>
      </c>
      <c r="BQ169" s="777">
        <v>2.8633990230756273E-3</v>
      </c>
      <c r="BR169" s="777">
        <v>1.2632642748863063E-3</v>
      </c>
    </row>
    <row r="170" spans="5:70">
      <c r="E170" s="10">
        <v>5</v>
      </c>
      <c r="F170" s="733" t="e">
        <v>#DIV/0!</v>
      </c>
      <c r="G170" s="733" t="e">
        <v>#DIV/0!</v>
      </c>
      <c r="H170" s="733" t="e">
        <v>#DIV/0!</v>
      </c>
      <c r="I170" s="733" t="e">
        <v>#DIV/0!</v>
      </c>
      <c r="J170" s="733" t="e">
        <v>#DIV/0!</v>
      </c>
      <c r="K170" s="733" t="e">
        <v>#DIV/0!</v>
      </c>
      <c r="L170" s="733" t="e">
        <v>#DIV/0!</v>
      </c>
      <c r="M170" s="733" t="e">
        <v>#DIV/0!</v>
      </c>
      <c r="N170" s="733" t="e">
        <v>#DIV/0!</v>
      </c>
      <c r="O170" s="733" t="e">
        <v>#DIV/0!</v>
      </c>
      <c r="P170" s="734" t="e">
        <v>#DIV/0!</v>
      </c>
      <c r="Q170" s="94"/>
      <c r="R170" s="10">
        <v>5</v>
      </c>
      <c r="S170" s="759" t="e">
        <v>#DIV/0!</v>
      </c>
      <c r="T170" s="762" t="e">
        <v>#DIV/0!</v>
      </c>
      <c r="U170" s="762" t="e">
        <v>#DIV/0!</v>
      </c>
      <c r="V170" s="762" t="e">
        <v>#DIV/0!</v>
      </c>
      <c r="W170" s="762" t="e">
        <v>#DIV/0!</v>
      </c>
      <c r="X170" s="762" t="e">
        <v>#DIV/0!</v>
      </c>
      <c r="Y170" s="762" t="e">
        <v>#DIV/0!</v>
      </c>
      <c r="Z170" s="762" t="e">
        <v>#DIV/0!</v>
      </c>
      <c r="AA170" s="762" t="e">
        <v>#DIV/0!</v>
      </c>
      <c r="AB170" s="762" t="e">
        <v>#DIV/0!</v>
      </c>
      <c r="AC170" s="762" t="e">
        <v>#DIV/0!</v>
      </c>
      <c r="AD170" s="733" t="e">
        <v>#DIV/0!</v>
      </c>
      <c r="AE170" s="733" t="e">
        <v>#DIV/0!</v>
      </c>
      <c r="AF170" s="733" t="e">
        <v>#DIV/0!</v>
      </c>
      <c r="AG170" s="734" t="e">
        <v>#DIV/0!</v>
      </c>
      <c r="AH170" s="19"/>
      <c r="AI170" s="677">
        <v>5</v>
      </c>
      <c r="AJ170" s="772">
        <v>6.6908279899637584E-3</v>
      </c>
      <c r="AK170" s="767">
        <v>9.2928166527274421E-5</v>
      </c>
      <c r="AL170" s="767">
        <v>4.6464083263637206E-4</v>
      </c>
      <c r="AM170" s="767">
        <v>1.2080661648545673E-3</v>
      </c>
      <c r="AN170" s="767">
        <v>1.3009943313818419E-3</v>
      </c>
      <c r="AO170" s="767">
        <v>1.2080661648545673E-3</v>
      </c>
      <c r="AP170" s="767">
        <v>1.115137998327293E-3</v>
      </c>
      <c r="AQ170" s="767">
        <v>7.4342533221819537E-4</v>
      </c>
      <c r="AR170" s="767">
        <v>9.2928166527274421E-5</v>
      </c>
      <c r="AS170" s="767">
        <v>0</v>
      </c>
      <c r="AT170" s="767">
        <v>0</v>
      </c>
      <c r="AU170" s="768">
        <v>3.7171266610909768E-4</v>
      </c>
      <c r="AV170" s="661"/>
      <c r="AW170" s="662" t="s">
        <v>361</v>
      </c>
      <c r="AX170" s="663" t="s">
        <v>386</v>
      </c>
      <c r="AY170" s="663" t="s">
        <v>380</v>
      </c>
      <c r="AZ170" s="777">
        <v>8.876264867743653E-3</v>
      </c>
      <c r="BA170" s="777">
        <v>3.5505059470974611E-4</v>
      </c>
      <c r="BB170" s="777">
        <v>1.9527782709036039E-3</v>
      </c>
      <c r="BC170" s="777">
        <v>2.0415409195810403E-3</v>
      </c>
      <c r="BD170" s="777">
        <v>2.0415409195810403E-3</v>
      </c>
      <c r="BE170" s="777">
        <v>1.1539144328066749E-3</v>
      </c>
      <c r="BF170" s="777">
        <v>8.8762648677436537E-4</v>
      </c>
      <c r="BG170" s="778">
        <v>4.4381324338718268E-4</v>
      </c>
      <c r="BH170" s="19"/>
      <c r="BI170" s="668" t="s">
        <v>386</v>
      </c>
      <c r="BJ170" s="669" t="s">
        <v>379</v>
      </c>
      <c r="BK170" s="777">
        <v>9.575543203638201E-2</v>
      </c>
      <c r="BL170" s="777">
        <v>5.3899275728482403E-3</v>
      </c>
      <c r="BM170" s="777">
        <v>1.8780528886643087E-2</v>
      </c>
      <c r="BN170" s="777">
        <v>2.9055078322385044E-2</v>
      </c>
      <c r="BO170" s="777">
        <v>2.7286508337544216E-2</v>
      </c>
      <c r="BP170" s="777">
        <v>1.0190331817416203E-2</v>
      </c>
      <c r="BQ170" s="777">
        <v>3.621357588007411E-3</v>
      </c>
      <c r="BR170" s="777">
        <v>1.5159171298635675E-3</v>
      </c>
    </row>
    <row r="171" spans="5:70">
      <c r="E171" s="10">
        <v>6</v>
      </c>
      <c r="F171" s="733" t="e">
        <v>#DIV/0!</v>
      </c>
      <c r="G171" s="733" t="e">
        <v>#DIV/0!</v>
      </c>
      <c r="H171" s="733" t="e">
        <v>#DIV/0!</v>
      </c>
      <c r="I171" s="733" t="e">
        <v>#DIV/0!</v>
      </c>
      <c r="J171" s="733" t="e">
        <v>#DIV/0!</v>
      </c>
      <c r="K171" s="733" t="e">
        <v>#DIV/0!</v>
      </c>
      <c r="L171" s="733" t="e">
        <v>#DIV/0!</v>
      </c>
      <c r="M171" s="733" t="e">
        <v>#DIV/0!</v>
      </c>
      <c r="N171" s="733" t="e">
        <v>#DIV/0!</v>
      </c>
      <c r="O171" s="733" t="e">
        <v>#DIV/0!</v>
      </c>
      <c r="P171" s="734" t="e">
        <v>#DIV/0!</v>
      </c>
      <c r="Q171" s="94"/>
      <c r="R171" s="10">
        <v>6</v>
      </c>
      <c r="S171" s="759" t="e">
        <v>#DIV/0!</v>
      </c>
      <c r="T171" s="762" t="e">
        <v>#DIV/0!</v>
      </c>
      <c r="U171" s="762" t="e">
        <v>#DIV/0!</v>
      </c>
      <c r="V171" s="762" t="e">
        <v>#DIV/0!</v>
      </c>
      <c r="W171" s="762" t="e">
        <v>#DIV/0!</v>
      </c>
      <c r="X171" s="762" t="e">
        <v>#DIV/0!</v>
      </c>
      <c r="Y171" s="762" t="e">
        <v>#DIV/0!</v>
      </c>
      <c r="Z171" s="762" t="e">
        <v>#DIV/0!</v>
      </c>
      <c r="AA171" s="762" t="e">
        <v>#DIV/0!</v>
      </c>
      <c r="AB171" s="762" t="e">
        <v>#DIV/0!</v>
      </c>
      <c r="AC171" s="733" t="e">
        <v>#DIV/0!</v>
      </c>
      <c r="AD171" s="762" t="e">
        <v>#DIV/0!</v>
      </c>
      <c r="AE171" s="762" t="e">
        <v>#DIV/0!</v>
      </c>
      <c r="AF171" s="733" t="e">
        <v>#DIV/0!</v>
      </c>
      <c r="AG171" s="734" t="e">
        <v>#DIV/0!</v>
      </c>
      <c r="AH171" s="19"/>
      <c r="AI171" s="677">
        <v>6</v>
      </c>
      <c r="AJ171" s="772">
        <v>1.3939224979091162E-3</v>
      </c>
      <c r="AK171" s="767">
        <v>9.2928166527274421E-5</v>
      </c>
      <c r="AL171" s="767">
        <v>9.2928166527274421E-5</v>
      </c>
      <c r="AM171" s="767">
        <v>2.7878449958182325E-4</v>
      </c>
      <c r="AN171" s="767">
        <v>2.7878449958182325E-4</v>
      </c>
      <c r="AO171" s="767">
        <v>2.7878449958182325E-4</v>
      </c>
      <c r="AP171" s="767">
        <v>1.8585633305454884E-4</v>
      </c>
      <c r="AQ171" s="767">
        <v>1.8585633305454884E-4</v>
      </c>
      <c r="AR171" s="767">
        <v>9.2928166527274421E-5</v>
      </c>
      <c r="AS171" s="767">
        <v>0</v>
      </c>
      <c r="AT171" s="767">
        <v>0</v>
      </c>
      <c r="AU171" s="768">
        <v>0</v>
      </c>
      <c r="AV171" s="661"/>
      <c r="AW171" s="662" t="s">
        <v>361</v>
      </c>
      <c r="AX171" s="663" t="s">
        <v>386</v>
      </c>
      <c r="AY171" s="663" t="s">
        <v>382</v>
      </c>
      <c r="AZ171" s="777">
        <v>5.1482336232913191E-3</v>
      </c>
      <c r="BA171" s="777">
        <v>2.662879460323096E-4</v>
      </c>
      <c r="BB171" s="777">
        <v>1.5977276761938576E-3</v>
      </c>
      <c r="BC171" s="777">
        <v>1.0651517841292384E-3</v>
      </c>
      <c r="BD171" s="777">
        <v>8.8762648677436537E-4</v>
      </c>
      <c r="BE171" s="777">
        <v>6.2133854074205577E-4</v>
      </c>
      <c r="BF171" s="777">
        <v>4.4381324338718268E-4</v>
      </c>
      <c r="BG171" s="778">
        <v>3.5505059470974611E-4</v>
      </c>
      <c r="BH171" s="19"/>
      <c r="BI171" s="668" t="s">
        <v>386</v>
      </c>
      <c r="BJ171" s="669" t="s">
        <v>381</v>
      </c>
      <c r="BK171" s="777">
        <v>4.8509348155634159E-2</v>
      </c>
      <c r="BL171" s="777">
        <v>1.7685699848408287E-3</v>
      </c>
      <c r="BM171" s="777">
        <v>9.2639380158329124E-3</v>
      </c>
      <c r="BN171" s="777">
        <v>1.3137948458817585E-2</v>
      </c>
      <c r="BO171" s="777">
        <v>1.4401212733703891E-2</v>
      </c>
      <c r="BP171" s="777">
        <v>6.0636685194542699E-3</v>
      </c>
      <c r="BQ171" s="777">
        <v>2.5265285497726125E-3</v>
      </c>
      <c r="BR171" s="777">
        <v>1.5159171298635675E-3</v>
      </c>
    </row>
    <row r="172" spans="5:70">
      <c r="E172" s="670" t="s">
        <v>359</v>
      </c>
      <c r="F172" s="735" t="e">
        <v>#DIV/0!</v>
      </c>
      <c r="G172" s="735" t="e">
        <v>#DIV/0!</v>
      </c>
      <c r="H172" s="735" t="e">
        <v>#DIV/0!</v>
      </c>
      <c r="I172" s="735" t="e">
        <v>#DIV/0!</v>
      </c>
      <c r="J172" s="735" t="e">
        <v>#DIV/0!</v>
      </c>
      <c r="K172" s="735" t="e">
        <v>#DIV/0!</v>
      </c>
      <c r="L172" s="735" t="e">
        <v>#DIV/0!</v>
      </c>
      <c r="M172" s="735" t="e">
        <v>#DIV/0!</v>
      </c>
      <c r="N172" s="735" t="e">
        <v>#DIV/0!</v>
      </c>
      <c r="O172" s="735" t="e">
        <v>#DIV/0!</v>
      </c>
      <c r="P172" s="736" t="e">
        <v>#DIV/0!</v>
      </c>
      <c r="Q172" s="94"/>
      <c r="R172" s="670" t="s">
        <v>359</v>
      </c>
      <c r="S172" s="763" t="e">
        <v>#DIV/0!</v>
      </c>
      <c r="T172" s="764" t="e">
        <v>#DIV/0!</v>
      </c>
      <c r="U172" s="764" t="e">
        <v>#DIV/0!</v>
      </c>
      <c r="V172" s="764" t="e">
        <v>#DIV/0!</v>
      </c>
      <c r="W172" s="764" t="e">
        <v>#DIV/0!</v>
      </c>
      <c r="X172" s="735" t="e">
        <v>#DIV/0!</v>
      </c>
      <c r="Y172" s="735" t="e">
        <v>#DIV/0!</v>
      </c>
      <c r="Z172" s="735" t="e">
        <v>#DIV/0!</v>
      </c>
      <c r="AA172" s="735" t="e">
        <v>#DIV/0!</v>
      </c>
      <c r="AB172" s="735" t="e">
        <v>#DIV/0!</v>
      </c>
      <c r="AC172" s="735" t="e">
        <v>#DIV/0!</v>
      </c>
      <c r="AD172" s="735" t="e">
        <v>#DIV/0!</v>
      </c>
      <c r="AE172" s="735" t="e">
        <v>#DIV/0!</v>
      </c>
      <c r="AF172" s="735" t="e">
        <v>#DIV/0!</v>
      </c>
      <c r="AG172" s="736" t="e">
        <v>#DIV/0!</v>
      </c>
      <c r="AH172" s="19"/>
      <c r="AI172" s="678" t="s">
        <v>359</v>
      </c>
      <c r="AJ172" s="773">
        <v>3.7171266610909768E-4</v>
      </c>
      <c r="AK172" s="769">
        <v>0</v>
      </c>
      <c r="AL172" s="769">
        <v>0</v>
      </c>
      <c r="AM172" s="769">
        <v>9.2928166527274421E-5</v>
      </c>
      <c r="AN172" s="769">
        <v>9.2928166527274421E-5</v>
      </c>
      <c r="AO172" s="769">
        <v>0</v>
      </c>
      <c r="AP172" s="769">
        <v>9.2928166527274421E-5</v>
      </c>
      <c r="AQ172" s="769">
        <v>0</v>
      </c>
      <c r="AR172" s="769">
        <v>0</v>
      </c>
      <c r="AS172" s="769">
        <v>0</v>
      </c>
      <c r="AT172" s="769">
        <v>0</v>
      </c>
      <c r="AU172" s="770">
        <v>0</v>
      </c>
      <c r="AV172" s="661"/>
      <c r="AW172" s="672" t="s">
        <v>361</v>
      </c>
      <c r="AX172" s="673" t="s">
        <v>386</v>
      </c>
      <c r="AY172" s="673" t="s">
        <v>384</v>
      </c>
      <c r="AZ172" s="779">
        <v>2.4320965737617609E-2</v>
      </c>
      <c r="BA172" s="779">
        <v>1.0829043138647257E-2</v>
      </c>
      <c r="BB172" s="779">
        <v>5.0594709746138826E-3</v>
      </c>
      <c r="BC172" s="779">
        <v>2.4853541629682231E-3</v>
      </c>
      <c r="BD172" s="779">
        <v>3.5505059470974615E-3</v>
      </c>
      <c r="BE172" s="779">
        <v>2.1303035682584768E-3</v>
      </c>
      <c r="BF172" s="779">
        <v>2.662879460323096E-4</v>
      </c>
      <c r="BG172" s="780">
        <v>8.8762648677436528E-5</v>
      </c>
      <c r="BH172" s="19"/>
      <c r="BI172" s="668" t="s">
        <v>386</v>
      </c>
      <c r="BJ172" s="669" t="s">
        <v>383</v>
      </c>
      <c r="BK172" s="777">
        <v>8.590197069226882E-3</v>
      </c>
      <c r="BL172" s="777">
        <v>3.3687047330301502E-4</v>
      </c>
      <c r="BM172" s="777">
        <v>1.6843523665150749E-3</v>
      </c>
      <c r="BN172" s="777">
        <v>2.1054404581438437E-3</v>
      </c>
      <c r="BO172" s="777">
        <v>2.1896580764695973E-3</v>
      </c>
      <c r="BP172" s="777">
        <v>1.3474818932120601E-3</v>
      </c>
      <c r="BQ172" s="777">
        <v>5.8952332828027623E-4</v>
      </c>
      <c r="BR172" s="777">
        <v>3.3687047330301502E-4</v>
      </c>
    </row>
    <row r="173" spans="5:70">
      <c r="E173" s="331" t="s">
        <v>387</v>
      </c>
      <c r="F173" s="737" t="e">
        <v>#DIV/0!</v>
      </c>
      <c r="G173" s="737" t="e">
        <v>#DIV/0!</v>
      </c>
      <c r="H173" s="737" t="e">
        <v>#DIV/0!</v>
      </c>
      <c r="I173" s="737" t="e">
        <v>#DIV/0!</v>
      </c>
      <c r="J173" s="737" t="e">
        <v>#DIV/0!</v>
      </c>
      <c r="K173" s="738" t="e">
        <v>#DIV/0!</v>
      </c>
      <c r="L173" s="737" t="e">
        <v>#DIV/0!</v>
      </c>
      <c r="M173" s="737" t="e">
        <v>#DIV/0!</v>
      </c>
      <c r="N173" s="737" t="e">
        <v>#DIV/0!</v>
      </c>
      <c r="O173" s="737" t="e">
        <v>#DIV/0!</v>
      </c>
      <c r="P173" s="739" t="e">
        <v>#DIV/0!</v>
      </c>
      <c r="Q173" s="19"/>
      <c r="R173" s="331" t="s">
        <v>387</v>
      </c>
      <c r="S173" s="739" t="e">
        <v>#DIV/0!</v>
      </c>
      <c r="T173" s="737" t="e">
        <v>#DIV/0!</v>
      </c>
      <c r="U173" s="737" t="e">
        <v>#DIV/0!</v>
      </c>
      <c r="V173" s="737" t="e">
        <v>#DIV/0!</v>
      </c>
      <c r="W173" s="737" t="e">
        <v>#DIV/0!</v>
      </c>
      <c r="X173" s="737" t="e">
        <v>#DIV/0!</v>
      </c>
      <c r="Y173" s="449" t="e">
        <v>#DIV/0!</v>
      </c>
      <c r="Z173" s="738" t="e">
        <v>#DIV/0!</v>
      </c>
      <c r="AA173" s="449" t="e">
        <v>#DIV/0!</v>
      </c>
      <c r="AB173" s="449" t="e">
        <v>#DIV/0!</v>
      </c>
      <c r="AC173" s="738" t="e">
        <v>#DIV/0!</v>
      </c>
      <c r="AD173" s="737" t="e">
        <v>#DIV/0!</v>
      </c>
      <c r="AE173" s="737" t="e">
        <v>#DIV/0!</v>
      </c>
      <c r="AF173" s="737" t="e">
        <v>#DIV/0!</v>
      </c>
      <c r="AG173" s="739" t="e">
        <v>#DIV/0!</v>
      </c>
      <c r="AH173" s="19"/>
      <c r="AI173" s="592" t="s">
        <v>387</v>
      </c>
      <c r="AJ173" s="771">
        <v>2.3603754297927701E-2</v>
      </c>
      <c r="AK173" s="765">
        <v>4.1817674937273484E-3</v>
      </c>
      <c r="AL173" s="765">
        <v>7.3413251556546794E-3</v>
      </c>
      <c r="AM173" s="765">
        <v>5.2039773255273675E-3</v>
      </c>
      <c r="AN173" s="765">
        <v>3.4383421615091533E-3</v>
      </c>
      <c r="AO173" s="765">
        <v>1.6727069974909396E-3</v>
      </c>
      <c r="AP173" s="765">
        <v>9.2928166527274413E-4</v>
      </c>
      <c r="AQ173" s="765">
        <v>1.8585633305454884E-4</v>
      </c>
      <c r="AR173" s="765">
        <v>0</v>
      </c>
      <c r="AS173" s="765">
        <v>0</v>
      </c>
      <c r="AT173" s="765">
        <v>0</v>
      </c>
      <c r="AU173" s="766">
        <v>6.5049716569092093E-4</v>
      </c>
      <c r="AV173" s="19"/>
      <c r="AW173" s="662" t="s">
        <v>361</v>
      </c>
      <c r="AX173" s="663" t="s">
        <v>388</v>
      </c>
      <c r="AY173" s="664" t="s">
        <v>363</v>
      </c>
      <c r="AZ173" s="775">
        <v>0.25883188354340492</v>
      </c>
      <c r="BA173" s="775">
        <v>0.14210900053257589</v>
      </c>
      <c r="BB173" s="775">
        <v>5.7340671045624E-2</v>
      </c>
      <c r="BC173" s="775">
        <v>3.3197230605361262E-2</v>
      </c>
      <c r="BD173" s="775">
        <v>2.0326646547132968E-2</v>
      </c>
      <c r="BE173" s="775">
        <v>4.7044203799041368E-3</v>
      </c>
      <c r="BF173" s="775">
        <v>7.988638380969288E-4</v>
      </c>
      <c r="BG173" s="776">
        <v>3.5505059470974611E-4</v>
      </c>
      <c r="BH173" s="19"/>
      <c r="BI173" s="668" t="s">
        <v>386</v>
      </c>
      <c r="BJ173" s="669" t="s">
        <v>385</v>
      </c>
      <c r="BK173" s="777">
        <v>4.7161866262422098E-3</v>
      </c>
      <c r="BL173" s="777">
        <v>2.5265285497726126E-4</v>
      </c>
      <c r="BM173" s="777">
        <v>1.0948290382347986E-3</v>
      </c>
      <c r="BN173" s="777">
        <v>1.1790466565605525E-3</v>
      </c>
      <c r="BO173" s="777">
        <v>8.4217618325753744E-4</v>
      </c>
      <c r="BP173" s="777">
        <v>6.7374094660603004E-4</v>
      </c>
      <c r="BQ173" s="777">
        <v>3.3687047330301502E-4</v>
      </c>
      <c r="BR173" s="777">
        <v>3.3687047330301502E-4</v>
      </c>
    </row>
    <row r="174" spans="5:70">
      <c r="E174" s="10" t="s">
        <v>353</v>
      </c>
      <c r="F174" s="737" t="e">
        <v>#DIV/0!</v>
      </c>
      <c r="G174" s="737" t="e">
        <v>#DIV/0!</v>
      </c>
      <c r="H174" s="737" t="e">
        <v>#DIV/0!</v>
      </c>
      <c r="I174" s="737" t="e">
        <v>#DIV/0!</v>
      </c>
      <c r="J174" s="737" t="e">
        <v>#DIV/0!</v>
      </c>
      <c r="K174" s="737" t="e">
        <v>#DIV/0!</v>
      </c>
      <c r="L174" s="737" t="e">
        <v>#DIV/0!</v>
      </c>
      <c r="M174" s="737" t="e">
        <v>#DIV/0!</v>
      </c>
      <c r="N174" s="737" t="e">
        <v>#DIV/0!</v>
      </c>
      <c r="O174" s="737" t="e">
        <v>#DIV/0!</v>
      </c>
      <c r="P174" s="739" t="e">
        <v>#DIV/0!</v>
      </c>
      <c r="Q174" s="19"/>
      <c r="R174" s="10" t="s">
        <v>353</v>
      </c>
      <c r="S174" s="739" t="e">
        <v>#DIV/0!</v>
      </c>
      <c r="T174" s="737" t="e">
        <v>#DIV/0!</v>
      </c>
      <c r="U174" s="737" t="e">
        <v>#DIV/0!</v>
      </c>
      <c r="V174" s="737" t="e">
        <v>#DIV/0!</v>
      </c>
      <c r="W174" s="737" t="e">
        <v>#DIV/0!</v>
      </c>
      <c r="X174" s="737" t="e">
        <v>#DIV/0!</v>
      </c>
      <c r="Y174" s="449" t="e">
        <v>#DIV/0!</v>
      </c>
      <c r="Z174" s="737" t="e">
        <v>#DIV/0!</v>
      </c>
      <c r="AA174" s="449" t="e">
        <v>#DIV/0!</v>
      </c>
      <c r="AB174" s="449" t="e">
        <v>#DIV/0!</v>
      </c>
      <c r="AC174" s="737" t="e">
        <v>#DIV/0!</v>
      </c>
      <c r="AD174" s="737" t="e">
        <v>#DIV/0!</v>
      </c>
      <c r="AE174" s="737" t="e">
        <v>#DIV/0!</v>
      </c>
      <c r="AF174" s="737" t="e">
        <v>#DIV/0!</v>
      </c>
      <c r="AG174" s="739" t="e">
        <v>#DIV/0!</v>
      </c>
      <c r="AH174" s="19"/>
      <c r="AI174" s="667" t="s">
        <v>353</v>
      </c>
      <c r="AJ174" s="772">
        <v>7.0625406560728557E-3</v>
      </c>
      <c r="AK174" s="767">
        <v>2.6019886627636837E-3</v>
      </c>
      <c r="AL174" s="767">
        <v>2.7878449958182324E-3</v>
      </c>
      <c r="AM174" s="767">
        <v>9.2928166527274413E-4</v>
      </c>
      <c r="AN174" s="767">
        <v>2.7878449958182325E-4</v>
      </c>
      <c r="AO174" s="767">
        <v>9.2928166527274421E-5</v>
      </c>
      <c r="AP174" s="767">
        <v>0</v>
      </c>
      <c r="AQ174" s="767">
        <v>0</v>
      </c>
      <c r="AR174" s="767">
        <v>0</v>
      </c>
      <c r="AS174" s="767">
        <v>0</v>
      </c>
      <c r="AT174" s="767">
        <v>0</v>
      </c>
      <c r="AU174" s="768">
        <v>3.7171266610909768E-4</v>
      </c>
      <c r="AV174" s="19"/>
      <c r="AW174" s="662" t="s">
        <v>361</v>
      </c>
      <c r="AX174" s="663" t="s">
        <v>388</v>
      </c>
      <c r="AY174" s="663" t="s">
        <v>364</v>
      </c>
      <c r="AZ174" s="777">
        <v>2.485354162968223E-2</v>
      </c>
      <c r="BA174" s="777">
        <v>2.023788389845553E-2</v>
      </c>
      <c r="BB174" s="777">
        <v>3.1066927037102787E-3</v>
      </c>
      <c r="BC174" s="777">
        <v>9.7638913545180193E-4</v>
      </c>
      <c r="BD174" s="777">
        <v>4.4381324338718268E-4</v>
      </c>
      <c r="BE174" s="777">
        <v>8.8762648677436528E-5</v>
      </c>
      <c r="BF174" s="777">
        <v>0</v>
      </c>
      <c r="BG174" s="778">
        <v>0</v>
      </c>
      <c r="BH174" s="19"/>
      <c r="BI174" s="674" t="s">
        <v>386</v>
      </c>
      <c r="BJ174" s="675" t="s">
        <v>384</v>
      </c>
      <c r="BK174" s="779">
        <v>1.4485430352029644E-2</v>
      </c>
      <c r="BL174" s="779">
        <v>3.705575206333165E-3</v>
      </c>
      <c r="BM174" s="779">
        <v>5.2214923361967322E-3</v>
      </c>
      <c r="BN174" s="779">
        <v>2.6107461680983661E-3</v>
      </c>
      <c r="BO174" s="779">
        <v>1.9370052214923363E-3</v>
      </c>
      <c r="BP174" s="779">
        <v>7.5795856493178374E-4</v>
      </c>
      <c r="BQ174" s="779">
        <v>8.4217618325753754E-5</v>
      </c>
      <c r="BR174" s="779">
        <v>8.4217618325753754E-5</v>
      </c>
    </row>
    <row r="175" spans="5:70">
      <c r="E175" s="10">
        <v>2</v>
      </c>
      <c r="F175" s="737" t="e">
        <v>#DIV/0!</v>
      </c>
      <c r="G175" s="737" t="e">
        <v>#DIV/0!</v>
      </c>
      <c r="H175" s="737" t="e">
        <v>#DIV/0!</v>
      </c>
      <c r="I175" s="737" t="e">
        <v>#DIV/0!</v>
      </c>
      <c r="J175" s="737" t="e">
        <v>#DIV/0!</v>
      </c>
      <c r="K175" s="737" t="e">
        <v>#DIV/0!</v>
      </c>
      <c r="L175" s="737" t="e">
        <v>#DIV/0!</v>
      </c>
      <c r="M175" s="737" t="e">
        <v>#DIV/0!</v>
      </c>
      <c r="N175" s="737" t="e">
        <v>#DIV/0!</v>
      </c>
      <c r="O175" s="737" t="e">
        <v>#DIV/0!</v>
      </c>
      <c r="P175" s="739" t="e">
        <v>#DIV/0!</v>
      </c>
      <c r="Q175" s="19"/>
      <c r="R175" s="10">
        <v>2</v>
      </c>
      <c r="S175" s="739" t="e">
        <v>#DIV/0!</v>
      </c>
      <c r="T175" s="737" t="e">
        <v>#DIV/0!</v>
      </c>
      <c r="U175" s="737" t="e">
        <v>#DIV/0!</v>
      </c>
      <c r="V175" s="737" t="e">
        <v>#DIV/0!</v>
      </c>
      <c r="W175" s="737" t="e">
        <v>#DIV/0!</v>
      </c>
      <c r="X175" s="737" t="e">
        <v>#DIV/0!</v>
      </c>
      <c r="Y175" s="449" t="e">
        <v>#DIV/0!</v>
      </c>
      <c r="Z175" s="737" t="e">
        <v>#DIV/0!</v>
      </c>
      <c r="AA175" s="449" t="e">
        <v>#DIV/0!</v>
      </c>
      <c r="AB175" s="449" t="e">
        <v>#DIV/0!</v>
      </c>
      <c r="AC175" s="737" t="e">
        <v>#DIV/0!</v>
      </c>
      <c r="AD175" s="737" t="e">
        <v>#DIV/0!</v>
      </c>
      <c r="AE175" s="737" t="e">
        <v>#DIV/0!</v>
      </c>
      <c r="AF175" s="737" t="e">
        <v>#DIV/0!</v>
      </c>
      <c r="AG175" s="739" t="e">
        <v>#DIV/0!</v>
      </c>
      <c r="AH175" s="19"/>
      <c r="AI175" s="667">
        <v>2</v>
      </c>
      <c r="AJ175" s="772">
        <v>7.434253322181953E-3</v>
      </c>
      <c r="AK175" s="767">
        <v>1.115137998327293E-3</v>
      </c>
      <c r="AL175" s="767">
        <v>2.8807731623455069E-3</v>
      </c>
      <c r="AM175" s="767">
        <v>1.8585633305454883E-3</v>
      </c>
      <c r="AN175" s="767">
        <v>8.363534987454698E-4</v>
      </c>
      <c r="AO175" s="767">
        <v>3.7171266610909768E-4</v>
      </c>
      <c r="AP175" s="767">
        <v>2.7878449958182325E-4</v>
      </c>
      <c r="AQ175" s="767">
        <v>0</v>
      </c>
      <c r="AR175" s="767">
        <v>0</v>
      </c>
      <c r="AS175" s="767">
        <v>0</v>
      </c>
      <c r="AT175" s="767">
        <v>0</v>
      </c>
      <c r="AU175" s="768">
        <v>9.2928166527274421E-5</v>
      </c>
      <c r="AV175" s="19"/>
      <c r="AW175" s="662" t="s">
        <v>361</v>
      </c>
      <c r="AX175" s="663" t="s">
        <v>388</v>
      </c>
      <c r="AY175" s="663" t="s">
        <v>365</v>
      </c>
      <c r="AZ175" s="777">
        <v>3.7457837741878219E-2</v>
      </c>
      <c r="BA175" s="777">
        <v>2.4942304278359667E-2</v>
      </c>
      <c r="BB175" s="777">
        <v>8.6099769217113445E-3</v>
      </c>
      <c r="BC175" s="777">
        <v>2.7516421090005324E-3</v>
      </c>
      <c r="BD175" s="777">
        <v>8.8762648677436537E-4</v>
      </c>
      <c r="BE175" s="777">
        <v>1.7752529735487306E-4</v>
      </c>
      <c r="BF175" s="777">
        <v>8.8762648677436528E-5</v>
      </c>
      <c r="BG175" s="778">
        <v>0</v>
      </c>
      <c r="BH175" s="19"/>
      <c r="BI175" s="665" t="s">
        <v>388</v>
      </c>
      <c r="BJ175" s="666" t="s">
        <v>363</v>
      </c>
      <c r="BK175" s="777">
        <v>0.26275896917635172</v>
      </c>
      <c r="BL175" s="777">
        <v>0.16085565100218965</v>
      </c>
      <c r="BM175" s="777">
        <v>5.8025939026444331E-2</v>
      </c>
      <c r="BN175" s="777">
        <v>2.6444332154286678E-2</v>
      </c>
      <c r="BO175" s="777">
        <v>1.3895907023749368E-2</v>
      </c>
      <c r="BP175" s="777">
        <v>2.7791814047498737E-3</v>
      </c>
      <c r="BQ175" s="777">
        <v>4.2108809162876872E-4</v>
      </c>
      <c r="BR175" s="777">
        <v>1.6843523665150751E-4</v>
      </c>
    </row>
    <row r="176" spans="5:70">
      <c r="E176" s="10">
        <v>3</v>
      </c>
      <c r="F176" s="737" t="e">
        <v>#DIV/0!</v>
      </c>
      <c r="G176" s="737" t="e">
        <v>#DIV/0!</v>
      </c>
      <c r="H176" s="737" t="e">
        <v>#DIV/0!</v>
      </c>
      <c r="I176" s="737" t="e">
        <v>#DIV/0!</v>
      </c>
      <c r="J176" s="737" t="e">
        <v>#DIV/0!</v>
      </c>
      <c r="K176" s="737" t="e">
        <v>#DIV/0!</v>
      </c>
      <c r="L176" s="737" t="e">
        <v>#DIV/0!</v>
      </c>
      <c r="M176" s="737" t="e">
        <v>#DIV/0!</v>
      </c>
      <c r="N176" s="737" t="e">
        <v>#DIV/0!</v>
      </c>
      <c r="O176" s="737" t="e">
        <v>#DIV/0!</v>
      </c>
      <c r="P176" s="739" t="e">
        <v>#DIV/0!</v>
      </c>
      <c r="Q176" s="19"/>
      <c r="R176" s="10">
        <v>3</v>
      </c>
      <c r="S176" s="739" t="e">
        <v>#DIV/0!</v>
      </c>
      <c r="T176" s="737" t="e">
        <v>#DIV/0!</v>
      </c>
      <c r="U176" s="737" t="e">
        <v>#DIV/0!</v>
      </c>
      <c r="V176" s="737" t="e">
        <v>#DIV/0!</v>
      </c>
      <c r="W176" s="737" t="e">
        <v>#DIV/0!</v>
      </c>
      <c r="X176" s="737" t="e">
        <v>#DIV/0!</v>
      </c>
      <c r="Y176" s="449" t="e">
        <v>#DIV/0!</v>
      </c>
      <c r="Z176" s="737" t="e">
        <v>#DIV/0!</v>
      </c>
      <c r="AA176" s="449" t="e">
        <v>#DIV/0!</v>
      </c>
      <c r="AB176" s="449" t="e">
        <v>#DIV/0!</v>
      </c>
      <c r="AC176" s="737" t="e">
        <v>#DIV/0!</v>
      </c>
      <c r="AD176" s="737" t="e">
        <v>#DIV/0!</v>
      </c>
      <c r="AE176" s="737" t="e">
        <v>#DIV/0!</v>
      </c>
      <c r="AF176" s="737" t="e">
        <v>#DIV/0!</v>
      </c>
      <c r="AG176" s="739" t="e">
        <v>#DIV/0!</v>
      </c>
      <c r="AH176" s="19"/>
      <c r="AI176" s="667">
        <v>3</v>
      </c>
      <c r="AJ176" s="772">
        <v>4.460551993309172E-3</v>
      </c>
      <c r="AK176" s="767">
        <v>2.7878449958182325E-4</v>
      </c>
      <c r="AL176" s="767">
        <v>1.115137998327293E-3</v>
      </c>
      <c r="AM176" s="767">
        <v>1.115137998327293E-3</v>
      </c>
      <c r="AN176" s="767">
        <v>1.115137998327293E-3</v>
      </c>
      <c r="AO176" s="767">
        <v>3.7171266610909768E-4</v>
      </c>
      <c r="AP176" s="767">
        <v>2.7878449958182325E-4</v>
      </c>
      <c r="AQ176" s="767">
        <v>9.2928166527274421E-5</v>
      </c>
      <c r="AR176" s="767">
        <v>0</v>
      </c>
      <c r="AS176" s="767">
        <v>0</v>
      </c>
      <c r="AT176" s="767">
        <v>0</v>
      </c>
      <c r="AU176" s="768">
        <v>0</v>
      </c>
      <c r="AV176" s="19"/>
      <c r="AW176" s="662" t="s">
        <v>361</v>
      </c>
      <c r="AX176" s="663" t="s">
        <v>388</v>
      </c>
      <c r="AY176" s="663" t="s">
        <v>367</v>
      </c>
      <c r="AZ176" s="777">
        <v>4.1629682229717732E-2</v>
      </c>
      <c r="BA176" s="777">
        <v>2.2634475412746317E-2</v>
      </c>
      <c r="BB176" s="777">
        <v>1.0917805787324694E-2</v>
      </c>
      <c r="BC176" s="777">
        <v>5.1482336232913191E-3</v>
      </c>
      <c r="BD176" s="777">
        <v>2.2190662169359133E-3</v>
      </c>
      <c r="BE176" s="777">
        <v>5.325758920646192E-4</v>
      </c>
      <c r="BF176" s="777">
        <v>8.8762648677436528E-5</v>
      </c>
      <c r="BG176" s="778">
        <v>0</v>
      </c>
      <c r="BH176" s="19"/>
      <c r="BI176" s="668" t="s">
        <v>388</v>
      </c>
      <c r="BJ176" s="669" t="s">
        <v>364</v>
      </c>
      <c r="BK176" s="777">
        <v>2.5349503116051879E-2</v>
      </c>
      <c r="BL176" s="777">
        <v>2.1896580764695976E-2</v>
      </c>
      <c r="BM176" s="777">
        <v>2.3580933131211049E-3</v>
      </c>
      <c r="BN176" s="777">
        <v>7.5795856493178374E-4</v>
      </c>
      <c r="BO176" s="777">
        <v>1.6843523665150751E-4</v>
      </c>
      <c r="BP176" s="777">
        <v>8.4217618325753754E-5</v>
      </c>
      <c r="BQ176" s="777">
        <v>0</v>
      </c>
      <c r="BR176" s="781">
        <v>0</v>
      </c>
    </row>
    <row r="177" spans="5:70">
      <c r="E177" s="10">
        <v>4</v>
      </c>
      <c r="F177" s="737" t="e">
        <v>#DIV/0!</v>
      </c>
      <c r="G177" s="737" t="e">
        <v>#DIV/0!</v>
      </c>
      <c r="H177" s="737" t="e">
        <v>#DIV/0!</v>
      </c>
      <c r="I177" s="737" t="e">
        <v>#DIV/0!</v>
      </c>
      <c r="J177" s="737" t="e">
        <v>#DIV/0!</v>
      </c>
      <c r="K177" s="737" t="e">
        <v>#DIV/0!</v>
      </c>
      <c r="L177" s="737" t="e">
        <v>#DIV/0!</v>
      </c>
      <c r="M177" s="737" t="e">
        <v>#DIV/0!</v>
      </c>
      <c r="N177" s="737" t="e">
        <v>#DIV/0!</v>
      </c>
      <c r="O177" s="737" t="e">
        <v>#DIV/0!</v>
      </c>
      <c r="P177" s="739" t="e">
        <v>#DIV/0!</v>
      </c>
      <c r="Q177" s="19"/>
      <c r="R177" s="10">
        <v>4</v>
      </c>
      <c r="S177" s="739" t="e">
        <v>#DIV/0!</v>
      </c>
      <c r="T177" s="737" t="e">
        <v>#DIV/0!</v>
      </c>
      <c r="U177" s="737" t="e">
        <v>#DIV/0!</v>
      </c>
      <c r="V177" s="737" t="e">
        <v>#DIV/0!</v>
      </c>
      <c r="W177" s="737" t="e">
        <v>#DIV/0!</v>
      </c>
      <c r="X177" s="737" t="e">
        <v>#DIV/0!</v>
      </c>
      <c r="Y177" s="449" t="e">
        <v>#DIV/0!</v>
      </c>
      <c r="Z177" s="737" t="e">
        <v>#DIV/0!</v>
      </c>
      <c r="AA177" s="449" t="e">
        <v>#DIV/0!</v>
      </c>
      <c r="AB177" s="449" t="e">
        <v>#DIV/0!</v>
      </c>
      <c r="AC177" s="737" t="e">
        <v>#DIV/0!</v>
      </c>
      <c r="AD177" s="737" t="e">
        <v>#DIV/0!</v>
      </c>
      <c r="AE177" s="737" t="e">
        <v>#DIV/0!</v>
      </c>
      <c r="AF177" s="737" t="e">
        <v>#DIV/0!</v>
      </c>
      <c r="AG177" s="739" t="e">
        <v>#DIV/0!</v>
      </c>
      <c r="AH177" s="19"/>
      <c r="AI177" s="667">
        <v>4</v>
      </c>
      <c r="AJ177" s="772">
        <v>3.5312703280364279E-3</v>
      </c>
      <c r="AK177" s="767">
        <v>1.8585633305454884E-4</v>
      </c>
      <c r="AL177" s="767">
        <v>4.6464083263637206E-4</v>
      </c>
      <c r="AM177" s="767">
        <v>9.2928166527274413E-4</v>
      </c>
      <c r="AN177" s="767">
        <v>8.363534987454698E-4</v>
      </c>
      <c r="AO177" s="767">
        <v>6.5049716569092093E-4</v>
      </c>
      <c r="AP177" s="767">
        <v>2.7878449958182325E-4</v>
      </c>
      <c r="AQ177" s="767">
        <v>9.2928166527274421E-5</v>
      </c>
      <c r="AR177" s="767">
        <v>0</v>
      </c>
      <c r="AS177" s="767">
        <v>0</v>
      </c>
      <c r="AT177" s="767">
        <v>0</v>
      </c>
      <c r="AU177" s="768">
        <v>1.8585633305454884E-4</v>
      </c>
      <c r="AV177" s="19"/>
      <c r="AW177" s="662" t="s">
        <v>361</v>
      </c>
      <c r="AX177" s="663" t="s">
        <v>388</v>
      </c>
      <c r="AY177" s="663" t="s">
        <v>369</v>
      </c>
      <c r="AZ177" s="777">
        <v>3.7901650985265399E-2</v>
      </c>
      <c r="BA177" s="777">
        <v>1.8285105627551927E-2</v>
      </c>
      <c r="BB177" s="777">
        <v>9.4088407598082735E-3</v>
      </c>
      <c r="BC177" s="777">
        <v>5.6808095153559378E-3</v>
      </c>
      <c r="BD177" s="777">
        <v>3.461743298420025E-3</v>
      </c>
      <c r="BE177" s="777">
        <v>7.988638380969288E-4</v>
      </c>
      <c r="BF177" s="777">
        <v>1.7752529735487306E-4</v>
      </c>
      <c r="BG177" s="778">
        <v>8.8762648677436528E-5</v>
      </c>
      <c r="BH177" s="19"/>
      <c r="BI177" s="668" t="s">
        <v>388</v>
      </c>
      <c r="BJ177" s="669" t="s">
        <v>366</v>
      </c>
      <c r="BK177" s="777">
        <v>1.8443658413340072E-2</v>
      </c>
      <c r="BL177" s="777">
        <v>1.3811689405423615E-2</v>
      </c>
      <c r="BM177" s="777">
        <v>3.2844871147043962E-3</v>
      </c>
      <c r="BN177" s="777">
        <v>9.2639380158329124E-4</v>
      </c>
      <c r="BO177" s="777">
        <v>4.2108809162876872E-4</v>
      </c>
      <c r="BP177" s="777">
        <v>0</v>
      </c>
      <c r="BQ177" s="777">
        <v>0</v>
      </c>
      <c r="BR177" s="777">
        <v>0</v>
      </c>
    </row>
    <row r="178" spans="5:70">
      <c r="E178" s="10">
        <v>5</v>
      </c>
      <c r="F178" s="737" t="e">
        <v>#DIV/0!</v>
      </c>
      <c r="G178" s="737" t="e">
        <v>#DIV/0!</v>
      </c>
      <c r="H178" s="737" t="e">
        <v>#DIV/0!</v>
      </c>
      <c r="I178" s="737" t="e">
        <v>#DIV/0!</v>
      </c>
      <c r="J178" s="737" t="e">
        <v>#DIV/0!</v>
      </c>
      <c r="K178" s="737" t="e">
        <v>#DIV/0!</v>
      </c>
      <c r="L178" s="737" t="e">
        <v>#DIV/0!</v>
      </c>
      <c r="M178" s="737" t="e">
        <v>#DIV/0!</v>
      </c>
      <c r="N178" s="737" t="e">
        <v>#DIV/0!</v>
      </c>
      <c r="O178" s="737" t="e">
        <v>#DIV/0!</v>
      </c>
      <c r="P178" s="739" t="e">
        <v>#DIV/0!</v>
      </c>
      <c r="Q178" s="19"/>
      <c r="R178" s="10">
        <v>5</v>
      </c>
      <c r="S178" s="739" t="e">
        <v>#DIV/0!</v>
      </c>
      <c r="T178" s="737" t="e">
        <v>#DIV/0!</v>
      </c>
      <c r="U178" s="737" t="e">
        <v>#DIV/0!</v>
      </c>
      <c r="V178" s="737" t="e">
        <v>#DIV/0!</v>
      </c>
      <c r="W178" s="737" t="e">
        <v>#DIV/0!</v>
      </c>
      <c r="X178" s="737" t="e">
        <v>#DIV/0!</v>
      </c>
      <c r="Y178" s="449" t="e">
        <v>#DIV/0!</v>
      </c>
      <c r="Z178" s="737" t="e">
        <v>#DIV/0!</v>
      </c>
      <c r="AA178" s="449" t="e">
        <v>#DIV/0!</v>
      </c>
      <c r="AB178" s="449" t="e">
        <v>#DIV/0!</v>
      </c>
      <c r="AC178" s="737" t="e">
        <v>#DIV/0!</v>
      </c>
      <c r="AD178" s="737" t="e">
        <v>#DIV/0!</v>
      </c>
      <c r="AE178" s="737" t="e">
        <v>#DIV/0!</v>
      </c>
      <c r="AF178" s="737" t="e">
        <v>#DIV/0!</v>
      </c>
      <c r="AG178" s="739" t="e">
        <v>#DIV/0!</v>
      </c>
      <c r="AH178" s="19"/>
      <c r="AI178" s="667">
        <v>5</v>
      </c>
      <c r="AJ178" s="772">
        <v>8.363534987454698E-4</v>
      </c>
      <c r="AK178" s="767">
        <v>0</v>
      </c>
      <c r="AL178" s="767">
        <v>9.2928166527274421E-5</v>
      </c>
      <c r="AM178" s="767">
        <v>2.7878449958182325E-4</v>
      </c>
      <c r="AN178" s="767">
        <v>2.7878449958182325E-4</v>
      </c>
      <c r="AO178" s="767">
        <v>9.2928166527274421E-5</v>
      </c>
      <c r="AP178" s="767">
        <v>9.2928166527274421E-5</v>
      </c>
      <c r="AQ178" s="767">
        <v>0</v>
      </c>
      <c r="AR178" s="767">
        <v>0</v>
      </c>
      <c r="AS178" s="767">
        <v>0</v>
      </c>
      <c r="AT178" s="767">
        <v>0</v>
      </c>
      <c r="AU178" s="768">
        <v>0</v>
      </c>
      <c r="AV178" s="19"/>
      <c r="AW178" s="662" t="s">
        <v>361</v>
      </c>
      <c r="AX178" s="663" t="s">
        <v>388</v>
      </c>
      <c r="AY178" s="663" t="s">
        <v>371</v>
      </c>
      <c r="AZ178" s="777">
        <v>3.0623113793715604E-2</v>
      </c>
      <c r="BA178" s="777">
        <v>1.4024498491034973E-2</v>
      </c>
      <c r="BB178" s="777">
        <v>6.8347239481626135E-3</v>
      </c>
      <c r="BC178" s="777">
        <v>5.2369962719687555E-3</v>
      </c>
      <c r="BD178" s="777">
        <v>3.7280312444523344E-3</v>
      </c>
      <c r="BE178" s="777">
        <v>6.2133854074205577E-4</v>
      </c>
      <c r="BF178" s="777">
        <v>1.7752529735487306E-4</v>
      </c>
      <c r="BG178" s="778">
        <v>8.8762648677436528E-5</v>
      </c>
      <c r="BH178" s="19"/>
      <c r="BI178" s="668" t="s">
        <v>388</v>
      </c>
      <c r="BJ178" s="669" t="s">
        <v>368</v>
      </c>
      <c r="BK178" s="777">
        <v>1.9117399359946101E-2</v>
      </c>
      <c r="BL178" s="777">
        <v>1.305373084049183E-2</v>
      </c>
      <c r="BM178" s="777">
        <v>4.295098534613441E-3</v>
      </c>
      <c r="BN178" s="777">
        <v>1.1790466565605525E-3</v>
      </c>
      <c r="BO178" s="777">
        <v>4.2108809162876872E-4</v>
      </c>
      <c r="BP178" s="777">
        <v>1.6843523665150751E-4</v>
      </c>
      <c r="BQ178" s="777">
        <v>0</v>
      </c>
      <c r="BR178" s="777">
        <v>0</v>
      </c>
    </row>
    <row r="179" spans="5:70">
      <c r="E179" s="10">
        <v>6</v>
      </c>
      <c r="F179" s="737" t="e">
        <v>#DIV/0!</v>
      </c>
      <c r="G179" s="737" t="e">
        <v>#DIV/0!</v>
      </c>
      <c r="H179" s="737" t="e">
        <v>#DIV/0!</v>
      </c>
      <c r="I179" s="737" t="e">
        <v>#DIV/0!</v>
      </c>
      <c r="J179" s="737" t="e">
        <v>#DIV/0!</v>
      </c>
      <c r="K179" s="737" t="e">
        <v>#DIV/0!</v>
      </c>
      <c r="L179" s="737" t="e">
        <v>#DIV/0!</v>
      </c>
      <c r="M179" s="737" t="e">
        <v>#DIV/0!</v>
      </c>
      <c r="N179" s="737" t="e">
        <v>#DIV/0!</v>
      </c>
      <c r="O179" s="737" t="e">
        <v>#DIV/0!</v>
      </c>
      <c r="P179" s="739" t="e">
        <v>#DIV/0!</v>
      </c>
      <c r="Q179" s="19"/>
      <c r="R179" s="10">
        <v>6</v>
      </c>
      <c r="S179" s="739" t="e">
        <v>#DIV/0!</v>
      </c>
      <c r="T179" s="737" t="e">
        <v>#DIV/0!</v>
      </c>
      <c r="U179" s="737" t="e">
        <v>#DIV/0!</v>
      </c>
      <c r="V179" s="737" t="e">
        <v>#DIV/0!</v>
      </c>
      <c r="W179" s="737" t="e">
        <v>#DIV/0!</v>
      </c>
      <c r="X179" s="737" t="e">
        <v>#DIV/0!</v>
      </c>
      <c r="Y179" s="449" t="e">
        <v>#DIV/0!</v>
      </c>
      <c r="Z179" s="737" t="e">
        <v>#DIV/0!</v>
      </c>
      <c r="AA179" s="449" t="e">
        <v>#DIV/0!</v>
      </c>
      <c r="AB179" s="449" t="e">
        <v>#DIV/0!</v>
      </c>
      <c r="AC179" s="737" t="e">
        <v>#DIV/0!</v>
      </c>
      <c r="AD179" s="737" t="e">
        <v>#DIV/0!</v>
      </c>
      <c r="AE179" s="737" t="e">
        <v>#DIV/0!</v>
      </c>
      <c r="AF179" s="737" t="e">
        <v>#DIV/0!</v>
      </c>
      <c r="AG179" s="739" t="e">
        <v>#DIV/0!</v>
      </c>
      <c r="AH179" s="19"/>
      <c r="AI179" s="667">
        <v>6</v>
      </c>
      <c r="AJ179" s="772">
        <v>1.8585633305454884E-4</v>
      </c>
      <c r="AK179" s="767">
        <v>0</v>
      </c>
      <c r="AL179" s="767">
        <v>0</v>
      </c>
      <c r="AM179" s="767">
        <v>9.2928166527274421E-5</v>
      </c>
      <c r="AN179" s="767">
        <v>0</v>
      </c>
      <c r="AO179" s="767">
        <v>9.2928166527274421E-5</v>
      </c>
      <c r="AP179" s="767">
        <v>0</v>
      </c>
      <c r="AQ179" s="767">
        <v>0</v>
      </c>
      <c r="AR179" s="767">
        <v>0</v>
      </c>
      <c r="AS179" s="767">
        <v>0</v>
      </c>
      <c r="AT179" s="767">
        <v>0</v>
      </c>
      <c r="AU179" s="768">
        <v>0</v>
      </c>
      <c r="AV179" s="19"/>
      <c r="AW179" s="662" t="s">
        <v>361</v>
      </c>
      <c r="AX179" s="663" t="s">
        <v>388</v>
      </c>
      <c r="AY179" s="663" t="s">
        <v>373</v>
      </c>
      <c r="AZ179" s="777">
        <v>3.3641043848748449E-2</v>
      </c>
      <c r="BA179" s="777">
        <v>1.2426770814841115E-2</v>
      </c>
      <c r="BB179" s="777">
        <v>8.6987395703887801E-3</v>
      </c>
      <c r="BC179" s="777">
        <v>6.3021480560979939E-3</v>
      </c>
      <c r="BD179" s="777">
        <v>4.7044203799041368E-3</v>
      </c>
      <c r="BE179" s="777">
        <v>1.2426770814841115E-3</v>
      </c>
      <c r="BF179" s="777">
        <v>8.8762648677436528E-5</v>
      </c>
      <c r="BG179" s="778">
        <v>8.8762648677436528E-5</v>
      </c>
      <c r="BH179" s="19"/>
      <c r="BI179" s="668" t="s">
        <v>388</v>
      </c>
      <c r="BJ179" s="669" t="s">
        <v>370</v>
      </c>
      <c r="BK179" s="777">
        <v>4.2361462017854137E-2</v>
      </c>
      <c r="BL179" s="777">
        <v>2.9223513559036549E-2</v>
      </c>
      <c r="BM179" s="777">
        <v>8.7586323058783892E-3</v>
      </c>
      <c r="BN179" s="777">
        <v>2.7791814047498737E-3</v>
      </c>
      <c r="BO179" s="777">
        <v>1.2632642748863063E-3</v>
      </c>
      <c r="BP179" s="777">
        <v>2.5265285497726126E-4</v>
      </c>
      <c r="BQ179" s="777">
        <v>0</v>
      </c>
      <c r="BR179" s="777">
        <v>8.4217618325753754E-5</v>
      </c>
    </row>
    <row r="180" spans="5:70" ht="19.5" thickBot="1">
      <c r="E180" s="670" t="s">
        <v>359</v>
      </c>
      <c r="F180" s="740" t="e">
        <v>#DIV/0!</v>
      </c>
      <c r="G180" s="740" t="e">
        <v>#DIV/0!</v>
      </c>
      <c r="H180" s="740" t="e">
        <v>#DIV/0!</v>
      </c>
      <c r="I180" s="740" t="e">
        <v>#DIV/0!</v>
      </c>
      <c r="J180" s="740" t="e">
        <v>#DIV/0!</v>
      </c>
      <c r="K180" s="740" t="e">
        <v>#DIV/0!</v>
      </c>
      <c r="L180" s="740" t="e">
        <v>#DIV/0!</v>
      </c>
      <c r="M180" s="740" t="e">
        <v>#DIV/0!</v>
      </c>
      <c r="N180" s="740" t="e">
        <v>#DIV/0!</v>
      </c>
      <c r="O180" s="740" t="e">
        <v>#DIV/0!</v>
      </c>
      <c r="P180" s="741" t="e">
        <v>#DIV/0!</v>
      </c>
      <c r="Q180" s="19"/>
      <c r="R180" s="670" t="s">
        <v>359</v>
      </c>
      <c r="S180" s="741" t="e">
        <v>#DIV/0!</v>
      </c>
      <c r="T180" s="740" t="e">
        <v>#DIV/0!</v>
      </c>
      <c r="U180" s="740" t="e">
        <v>#DIV/0!</v>
      </c>
      <c r="V180" s="740" t="e">
        <v>#DIV/0!</v>
      </c>
      <c r="W180" s="740" t="e">
        <v>#DIV/0!</v>
      </c>
      <c r="X180" s="740" t="e">
        <v>#DIV/0!</v>
      </c>
      <c r="Y180" s="450" t="e">
        <v>#DIV/0!</v>
      </c>
      <c r="Z180" s="740" t="e">
        <v>#DIV/0!</v>
      </c>
      <c r="AA180" s="450" t="e">
        <v>#DIV/0!</v>
      </c>
      <c r="AB180" s="450" t="e">
        <v>#DIV/0!</v>
      </c>
      <c r="AC180" s="740" t="e">
        <v>#DIV/0!</v>
      </c>
      <c r="AD180" s="740" t="e">
        <v>#DIV/0!</v>
      </c>
      <c r="AE180" s="740" t="e">
        <v>#DIV/0!</v>
      </c>
      <c r="AF180" s="740" t="e">
        <v>#DIV/0!</v>
      </c>
      <c r="AG180" s="741" t="e">
        <v>#DIV/0!</v>
      </c>
      <c r="AH180" s="19"/>
      <c r="AI180" s="667" t="s">
        <v>359</v>
      </c>
      <c r="AJ180" s="773">
        <v>0</v>
      </c>
      <c r="AK180" s="769">
        <v>0</v>
      </c>
      <c r="AL180" s="769">
        <v>0</v>
      </c>
      <c r="AM180" s="769">
        <v>0</v>
      </c>
      <c r="AN180" s="769">
        <v>0</v>
      </c>
      <c r="AO180" s="769">
        <v>0</v>
      </c>
      <c r="AP180" s="769">
        <v>0</v>
      </c>
      <c r="AQ180" s="769">
        <v>0</v>
      </c>
      <c r="AR180" s="769">
        <v>0</v>
      </c>
      <c r="AS180" s="769">
        <v>0</v>
      </c>
      <c r="AT180" s="769">
        <v>0</v>
      </c>
      <c r="AU180" s="770">
        <v>0</v>
      </c>
      <c r="AV180" s="19"/>
      <c r="AW180" s="662" t="s">
        <v>361</v>
      </c>
      <c r="AX180" s="663" t="s">
        <v>388</v>
      </c>
      <c r="AY180" s="663" t="s">
        <v>375</v>
      </c>
      <c r="AZ180" s="777">
        <v>1.8995206816971418E-2</v>
      </c>
      <c r="BA180" s="777">
        <v>6.3021480560979939E-3</v>
      </c>
      <c r="BB180" s="777">
        <v>5.4145215693236284E-3</v>
      </c>
      <c r="BC180" s="777">
        <v>3.7280312444523344E-3</v>
      </c>
      <c r="BD180" s="777">
        <v>2.7516421090005324E-3</v>
      </c>
      <c r="BE180" s="777">
        <v>7.1010118941949223E-4</v>
      </c>
      <c r="BF180" s="777">
        <v>8.8762648677436528E-5</v>
      </c>
      <c r="BG180" s="778">
        <v>0</v>
      </c>
      <c r="BH180" s="19"/>
      <c r="BI180" s="668" t="s">
        <v>388</v>
      </c>
      <c r="BJ180" s="669" t="s">
        <v>372</v>
      </c>
      <c r="BK180" s="777">
        <v>4.1687721071248102E-2</v>
      </c>
      <c r="BL180" s="777">
        <v>2.6191679299309416E-2</v>
      </c>
      <c r="BM180" s="777">
        <v>8.9270675425298981E-3</v>
      </c>
      <c r="BN180" s="777">
        <v>3.9582280613104258E-3</v>
      </c>
      <c r="BO180" s="777">
        <v>2.1054404581438437E-3</v>
      </c>
      <c r="BP180" s="777">
        <v>4.2108809162876872E-4</v>
      </c>
      <c r="BQ180" s="777">
        <v>0</v>
      </c>
      <c r="BR180" s="777">
        <v>8.4217618325753754E-5</v>
      </c>
    </row>
    <row r="181" spans="5:70" ht="19.5" thickTop="1">
      <c r="E181" s="331" t="s">
        <v>45</v>
      </c>
      <c r="F181" s="737" t="e">
        <v>#DIV/0!</v>
      </c>
      <c r="G181" s="737" t="e">
        <v>#DIV/0!</v>
      </c>
      <c r="H181" s="737" t="e">
        <v>#DIV/0!</v>
      </c>
      <c r="I181" s="737" t="e">
        <v>#DIV/0!</v>
      </c>
      <c r="J181" s="737" t="e">
        <v>#DIV/0!</v>
      </c>
      <c r="K181" s="737" t="e">
        <v>#DIV/0!</v>
      </c>
      <c r="L181" s="737" t="e">
        <v>#DIV/0!</v>
      </c>
      <c r="M181" s="737" t="e">
        <v>#DIV/0!</v>
      </c>
      <c r="N181" s="737" t="e">
        <v>#DIV/0!</v>
      </c>
      <c r="O181" s="737" t="e">
        <v>#DIV/0!</v>
      </c>
      <c r="P181" s="739" t="e">
        <v>#DIV/0!</v>
      </c>
      <c r="Q181" s="19"/>
      <c r="R181" s="331" t="s">
        <v>44</v>
      </c>
      <c r="S181" s="739" t="e">
        <v>#DIV/0!</v>
      </c>
      <c r="T181" s="737" t="e">
        <v>#DIV/0!</v>
      </c>
      <c r="U181" s="737" t="e">
        <v>#DIV/0!</v>
      </c>
      <c r="V181" s="737" t="e">
        <v>#DIV/0!</v>
      </c>
      <c r="W181" s="737" t="e">
        <v>#DIV/0!</v>
      </c>
      <c r="X181" s="737" t="e">
        <v>#DIV/0!</v>
      </c>
      <c r="Y181" s="449" t="e">
        <v>#DIV/0!</v>
      </c>
      <c r="Z181" s="737" t="e">
        <v>#DIV/0!</v>
      </c>
      <c r="AA181" s="449" t="e">
        <v>#DIV/0!</v>
      </c>
      <c r="AB181" s="449" t="e">
        <v>#DIV/0!</v>
      </c>
      <c r="AC181" s="737" t="e">
        <v>#DIV/0!</v>
      </c>
      <c r="AD181" s="737" t="e">
        <v>#DIV/0!</v>
      </c>
      <c r="AE181" s="737" t="e">
        <v>#DIV/0!</v>
      </c>
      <c r="AF181" s="737" t="e">
        <v>#DIV/0!</v>
      </c>
      <c r="AG181" s="739" t="e">
        <v>#DIV/0!</v>
      </c>
      <c r="AH181" s="19"/>
      <c r="AI181" s="679" t="s">
        <v>389</v>
      </c>
      <c r="AJ181" s="774">
        <v>4.8322646594182693E-3</v>
      </c>
      <c r="AK181" s="774">
        <v>1.8585633305454884E-4</v>
      </c>
      <c r="AL181" s="774">
        <v>8.363534987454698E-4</v>
      </c>
      <c r="AM181" s="774">
        <v>1.2080661648545673E-3</v>
      </c>
      <c r="AN181" s="774">
        <v>8.363534987454698E-4</v>
      </c>
      <c r="AO181" s="774">
        <v>5.575689991636465E-4</v>
      </c>
      <c r="AP181" s="774">
        <v>5.575689991636465E-4</v>
      </c>
      <c r="AQ181" s="774">
        <v>2.7878449958182325E-4</v>
      </c>
      <c r="AR181" s="774">
        <v>9.2928166527274421E-5</v>
      </c>
      <c r="AS181" s="774">
        <v>9.2928166527274421E-5</v>
      </c>
      <c r="AT181" s="774">
        <v>0</v>
      </c>
      <c r="AU181" s="766">
        <v>1.8585633305454884E-4</v>
      </c>
      <c r="AV181" s="19"/>
      <c r="AW181" s="662" t="s">
        <v>361</v>
      </c>
      <c r="AX181" s="663" t="s">
        <v>388</v>
      </c>
      <c r="AY181" s="663" t="s">
        <v>378</v>
      </c>
      <c r="AZ181" s="777">
        <v>6.3909107047754304E-3</v>
      </c>
      <c r="BA181" s="777">
        <v>2.3078288656133497E-3</v>
      </c>
      <c r="BB181" s="777">
        <v>1.9527782709036039E-3</v>
      </c>
      <c r="BC181" s="777">
        <v>1.1539144328066749E-3</v>
      </c>
      <c r="BD181" s="777">
        <v>7.1010118941949223E-4</v>
      </c>
      <c r="BE181" s="777">
        <v>1.7752529735487306E-4</v>
      </c>
      <c r="BF181" s="777">
        <v>8.8762648677436528E-5</v>
      </c>
      <c r="BG181" s="778">
        <v>8.8762648677436528E-5</v>
      </c>
      <c r="BH181" s="19"/>
      <c r="BI181" s="668" t="s">
        <v>388</v>
      </c>
      <c r="BJ181" s="669" t="s">
        <v>374</v>
      </c>
      <c r="BK181" s="777">
        <v>3.3518612093649994E-2</v>
      </c>
      <c r="BL181" s="777">
        <v>1.8948964123294592E-2</v>
      </c>
      <c r="BM181" s="777">
        <v>7.4953680309920835E-3</v>
      </c>
      <c r="BN181" s="777">
        <v>4.295098534613441E-3</v>
      </c>
      <c r="BO181" s="777">
        <v>2.1896580764695973E-3</v>
      </c>
      <c r="BP181" s="777">
        <v>4.2108809162876872E-4</v>
      </c>
      <c r="BQ181" s="777">
        <v>1.6843523665150751E-4</v>
      </c>
      <c r="BR181" s="777">
        <v>0</v>
      </c>
    </row>
    <row r="182" spans="5:70" ht="19.5" thickBot="1">
      <c r="E182" s="10" t="s">
        <v>353</v>
      </c>
      <c r="F182" s="737" t="e">
        <v>#DIV/0!</v>
      </c>
      <c r="G182" s="737" t="e">
        <v>#DIV/0!</v>
      </c>
      <c r="H182" s="737" t="e">
        <v>#DIV/0!</v>
      </c>
      <c r="I182" s="737" t="e">
        <v>#DIV/0!</v>
      </c>
      <c r="J182" s="737" t="e">
        <v>#DIV/0!</v>
      </c>
      <c r="K182" s="737" t="e">
        <v>#DIV/0!</v>
      </c>
      <c r="L182" s="737" t="e">
        <v>#DIV/0!</v>
      </c>
      <c r="M182" s="737" t="e">
        <v>#DIV/0!</v>
      </c>
      <c r="N182" s="737" t="e">
        <v>#DIV/0!</v>
      </c>
      <c r="O182" s="737" t="e">
        <v>#DIV/0!</v>
      </c>
      <c r="P182" s="739" t="e">
        <v>#DIV/0!</v>
      </c>
      <c r="Q182" s="19"/>
      <c r="R182" s="10" t="s">
        <v>353</v>
      </c>
      <c r="S182" s="739" t="e">
        <v>#DIV/0!</v>
      </c>
      <c r="T182" s="737" t="e">
        <v>#DIV/0!</v>
      </c>
      <c r="U182" s="737" t="e">
        <v>#DIV/0!</v>
      </c>
      <c r="V182" s="737" t="e">
        <v>#DIV/0!</v>
      </c>
      <c r="W182" s="737" t="e">
        <v>#DIV/0!</v>
      </c>
      <c r="X182" s="737" t="e">
        <v>#DIV/0!</v>
      </c>
      <c r="Y182" s="449" t="e">
        <v>#DIV/0!</v>
      </c>
      <c r="Z182" s="737" t="e">
        <v>#DIV/0!</v>
      </c>
      <c r="AA182" s="449" t="e">
        <v>#DIV/0!</v>
      </c>
      <c r="AB182" s="449" t="e">
        <v>#DIV/0!</v>
      </c>
      <c r="AC182" s="737" t="e">
        <v>#DIV/0!</v>
      </c>
      <c r="AD182" s="737" t="e">
        <v>#DIV/0!</v>
      </c>
      <c r="AE182" s="737" t="e">
        <v>#DIV/0!</v>
      </c>
      <c r="AF182" s="737" t="e">
        <v>#DIV/0!</v>
      </c>
      <c r="AG182" s="739" t="e">
        <v>#DIV/0!</v>
      </c>
      <c r="AH182" s="19"/>
      <c r="AI182" s="680" t="s">
        <v>390</v>
      </c>
      <c r="AJ182" s="772">
        <v>0</v>
      </c>
      <c r="AK182" s="767">
        <v>0</v>
      </c>
      <c r="AL182" s="767">
        <v>0</v>
      </c>
      <c r="AM182" s="767">
        <v>0</v>
      </c>
      <c r="AN182" s="767">
        <v>0</v>
      </c>
      <c r="AO182" s="767">
        <v>0</v>
      </c>
      <c r="AP182" s="767">
        <v>0</v>
      </c>
      <c r="AQ182" s="767">
        <v>0</v>
      </c>
      <c r="AR182" s="767">
        <v>0</v>
      </c>
      <c r="AS182" s="767">
        <v>0</v>
      </c>
      <c r="AT182" s="767">
        <v>0</v>
      </c>
      <c r="AU182" s="768">
        <v>0</v>
      </c>
      <c r="AV182" s="19"/>
      <c r="AW182" s="662" t="s">
        <v>361</v>
      </c>
      <c r="AX182" s="663" t="s">
        <v>388</v>
      </c>
      <c r="AY182" s="663" t="s">
        <v>380</v>
      </c>
      <c r="AZ182" s="777">
        <v>7.988638380969288E-4</v>
      </c>
      <c r="BA182" s="777">
        <v>2.662879460323096E-4</v>
      </c>
      <c r="BB182" s="777">
        <v>1.7752529735487306E-4</v>
      </c>
      <c r="BC182" s="777">
        <v>8.8762648677436528E-5</v>
      </c>
      <c r="BD182" s="777">
        <v>8.8762648677436528E-5</v>
      </c>
      <c r="BE182" s="777">
        <v>8.8762648677436528E-5</v>
      </c>
      <c r="BF182" s="777">
        <v>0</v>
      </c>
      <c r="BG182" s="778">
        <v>0</v>
      </c>
      <c r="BH182" s="19"/>
      <c r="BI182" s="668" t="s">
        <v>388</v>
      </c>
      <c r="BJ182" s="669" t="s">
        <v>376</v>
      </c>
      <c r="BK182" s="777">
        <v>4.3708943911066195E-2</v>
      </c>
      <c r="BL182" s="777">
        <v>2.0296446016506653E-2</v>
      </c>
      <c r="BM182" s="777">
        <v>1.2464207512211554E-2</v>
      </c>
      <c r="BN182" s="777">
        <v>6.5689742294087923E-3</v>
      </c>
      <c r="BO182" s="777">
        <v>3.3687047330301497E-3</v>
      </c>
      <c r="BP182" s="777">
        <v>8.4217618325753744E-4</v>
      </c>
      <c r="BQ182" s="777">
        <v>1.6843523665150751E-4</v>
      </c>
      <c r="BR182" s="777">
        <v>0</v>
      </c>
    </row>
    <row r="183" spans="5:70" ht="19.5" thickTop="1">
      <c r="E183" s="10">
        <v>2</v>
      </c>
      <c r="F183" s="737" t="e">
        <v>#DIV/0!</v>
      </c>
      <c r="G183" s="737" t="e">
        <v>#DIV/0!</v>
      </c>
      <c r="H183" s="737" t="e">
        <v>#DIV/0!</v>
      </c>
      <c r="I183" s="737" t="e">
        <v>#DIV/0!</v>
      </c>
      <c r="J183" s="737" t="e">
        <v>#DIV/0!</v>
      </c>
      <c r="K183" s="737" t="e">
        <v>#DIV/0!</v>
      </c>
      <c r="L183" s="737" t="e">
        <v>#DIV/0!</v>
      </c>
      <c r="M183" s="737" t="e">
        <v>#DIV/0!</v>
      </c>
      <c r="N183" s="737" t="e">
        <v>#DIV/0!</v>
      </c>
      <c r="O183" s="737" t="e">
        <v>#DIV/0!</v>
      </c>
      <c r="P183" s="739" t="e">
        <v>#DIV/0!</v>
      </c>
      <c r="Q183" s="19"/>
      <c r="R183" s="10">
        <v>2</v>
      </c>
      <c r="S183" s="739" t="e">
        <v>#DIV/0!</v>
      </c>
      <c r="T183" s="737" t="e">
        <v>#DIV/0!</v>
      </c>
      <c r="U183" s="737" t="e">
        <v>#DIV/0!</v>
      </c>
      <c r="V183" s="737" t="e">
        <v>#DIV/0!</v>
      </c>
      <c r="W183" s="737" t="e">
        <v>#DIV/0!</v>
      </c>
      <c r="X183" s="737" t="e">
        <v>#DIV/0!</v>
      </c>
      <c r="Y183" s="449" t="e">
        <v>#DIV/0!</v>
      </c>
      <c r="Z183" s="737" t="e">
        <v>#DIV/0!</v>
      </c>
      <c r="AA183" s="449" t="e">
        <v>#DIV/0!</v>
      </c>
      <c r="AB183" s="449" t="e">
        <v>#DIV/0!</v>
      </c>
      <c r="AC183" s="737" t="e">
        <v>#DIV/0!</v>
      </c>
      <c r="AD183" s="737" t="e">
        <v>#DIV/0!</v>
      </c>
      <c r="AE183" s="737" t="e">
        <v>#DIV/0!</v>
      </c>
      <c r="AF183" s="737" t="e">
        <v>#DIV/0!</v>
      </c>
      <c r="AG183" s="739" t="e">
        <v>#DIV/0!</v>
      </c>
      <c r="AH183" s="19"/>
      <c r="AI183" s="677" t="s">
        <v>353</v>
      </c>
      <c r="AJ183" s="772">
        <v>1.5797788309636651E-3</v>
      </c>
      <c r="AK183" s="767">
        <v>9.2928166527274421E-5</v>
      </c>
      <c r="AL183" s="767">
        <v>4.6464083263637206E-4</v>
      </c>
      <c r="AM183" s="767">
        <v>6.5049716569092093E-4</v>
      </c>
      <c r="AN183" s="767">
        <v>9.2928166527274421E-5</v>
      </c>
      <c r="AO183" s="767">
        <v>9.2928166527274421E-5</v>
      </c>
      <c r="AP183" s="767">
        <v>9.2928166527274421E-5</v>
      </c>
      <c r="AQ183" s="767">
        <v>0</v>
      </c>
      <c r="AR183" s="767">
        <v>0</v>
      </c>
      <c r="AS183" s="767">
        <v>0</v>
      </c>
      <c r="AT183" s="767">
        <v>0</v>
      </c>
      <c r="AU183" s="768">
        <v>9.2928166527274421E-5</v>
      </c>
      <c r="AV183" s="19"/>
      <c r="AW183" s="662" t="s">
        <v>361</v>
      </c>
      <c r="AX183" s="663" t="s">
        <v>388</v>
      </c>
      <c r="AY183" s="663" t="s">
        <v>382</v>
      </c>
      <c r="AZ183" s="777">
        <v>4.4381324338718268E-4</v>
      </c>
      <c r="BA183" s="777">
        <v>1.7752529735487306E-4</v>
      </c>
      <c r="BB183" s="777">
        <v>8.8762648677436528E-5</v>
      </c>
      <c r="BC183" s="777">
        <v>8.8762648677436528E-5</v>
      </c>
      <c r="BD183" s="777">
        <v>8.8762648677436528E-5</v>
      </c>
      <c r="BE183" s="777">
        <v>0</v>
      </c>
      <c r="BF183" s="777">
        <v>0</v>
      </c>
      <c r="BG183" s="778">
        <v>0</v>
      </c>
      <c r="BH183" s="19"/>
      <c r="BI183" s="668" t="s">
        <v>388</v>
      </c>
      <c r="BJ183" s="669" t="s">
        <v>379</v>
      </c>
      <c r="BK183" s="777">
        <v>2.5433720734377632E-2</v>
      </c>
      <c r="BL183" s="777">
        <v>1.0611419909044972E-2</v>
      </c>
      <c r="BM183" s="777">
        <v>7.2427151760148219E-3</v>
      </c>
      <c r="BN183" s="777">
        <v>4.2108809162876874E-3</v>
      </c>
      <c r="BO183" s="777">
        <v>2.7791814047498737E-3</v>
      </c>
      <c r="BP183" s="777">
        <v>4.2108809162876872E-4</v>
      </c>
      <c r="BQ183" s="781">
        <v>0</v>
      </c>
      <c r="BR183" s="781">
        <v>0</v>
      </c>
    </row>
    <row r="184" spans="5:70">
      <c r="E184" s="10">
        <v>3</v>
      </c>
      <c r="F184" s="737" t="e">
        <v>#DIV/0!</v>
      </c>
      <c r="G184" s="737" t="e">
        <v>#DIV/0!</v>
      </c>
      <c r="H184" s="737" t="e">
        <v>#DIV/0!</v>
      </c>
      <c r="I184" s="737" t="e">
        <v>#DIV/0!</v>
      </c>
      <c r="J184" s="737" t="e">
        <v>#DIV/0!</v>
      </c>
      <c r="K184" s="737" t="e">
        <v>#DIV/0!</v>
      </c>
      <c r="L184" s="737" t="e">
        <v>#DIV/0!</v>
      </c>
      <c r="M184" s="737" t="e">
        <v>#DIV/0!</v>
      </c>
      <c r="N184" s="737" t="e">
        <v>#DIV/0!</v>
      </c>
      <c r="O184" s="737" t="e">
        <v>#DIV/0!</v>
      </c>
      <c r="P184" s="739" t="e">
        <v>#DIV/0!</v>
      </c>
      <c r="Q184" s="19"/>
      <c r="R184" s="10">
        <v>3</v>
      </c>
      <c r="S184" s="739" t="e">
        <v>#DIV/0!</v>
      </c>
      <c r="T184" s="737" t="e">
        <v>#DIV/0!</v>
      </c>
      <c r="U184" s="737" t="e">
        <v>#DIV/0!</v>
      </c>
      <c r="V184" s="737" t="e">
        <v>#DIV/0!</v>
      </c>
      <c r="W184" s="737" t="e">
        <v>#DIV/0!</v>
      </c>
      <c r="X184" s="737" t="e">
        <v>#DIV/0!</v>
      </c>
      <c r="Y184" s="449" t="e">
        <v>#DIV/0!</v>
      </c>
      <c r="Z184" s="737" t="e">
        <v>#DIV/0!</v>
      </c>
      <c r="AA184" s="449" t="e">
        <v>#DIV/0!</v>
      </c>
      <c r="AB184" s="449" t="e">
        <v>#DIV/0!</v>
      </c>
      <c r="AC184" s="737" t="e">
        <v>#DIV/0!</v>
      </c>
      <c r="AD184" s="737" t="e">
        <v>#DIV/0!</v>
      </c>
      <c r="AE184" s="737" t="e">
        <v>#DIV/0!</v>
      </c>
      <c r="AF184" s="737" t="e">
        <v>#DIV/0!</v>
      </c>
      <c r="AG184" s="739" t="e">
        <v>#DIV/0!</v>
      </c>
      <c r="AH184" s="19"/>
      <c r="AI184" s="677">
        <v>2</v>
      </c>
      <c r="AJ184" s="772">
        <v>1.6727069974909396E-3</v>
      </c>
      <c r="AK184" s="767">
        <v>0</v>
      </c>
      <c r="AL184" s="767">
        <v>2.7878449958182325E-4</v>
      </c>
      <c r="AM184" s="767">
        <v>4.6464083263637206E-4</v>
      </c>
      <c r="AN184" s="767">
        <v>3.7171266610909768E-4</v>
      </c>
      <c r="AO184" s="767">
        <v>1.8585633305454884E-4</v>
      </c>
      <c r="AP184" s="767">
        <v>1.8585633305454884E-4</v>
      </c>
      <c r="AQ184" s="767">
        <v>9.2928166527274421E-5</v>
      </c>
      <c r="AR184" s="767">
        <v>0</v>
      </c>
      <c r="AS184" s="767">
        <v>0</v>
      </c>
      <c r="AT184" s="767">
        <v>0</v>
      </c>
      <c r="AU184" s="768">
        <v>0</v>
      </c>
      <c r="AV184" s="19"/>
      <c r="AW184" s="672" t="s">
        <v>361</v>
      </c>
      <c r="AX184" s="673" t="s">
        <v>388</v>
      </c>
      <c r="AY184" s="673" t="s">
        <v>384</v>
      </c>
      <c r="AZ184" s="779">
        <v>2.6096218711166342E-2</v>
      </c>
      <c r="BA184" s="779">
        <v>2.0681697141842714E-2</v>
      </c>
      <c r="BB184" s="779">
        <v>2.1303035682584768E-3</v>
      </c>
      <c r="BC184" s="779">
        <v>1.9527782709036039E-3</v>
      </c>
      <c r="BD184" s="779">
        <v>1.1539144328066749E-3</v>
      </c>
      <c r="BE184" s="779">
        <v>1.7752529735487306E-4</v>
      </c>
      <c r="BF184" s="779">
        <v>0</v>
      </c>
      <c r="BG184" s="780">
        <v>0</v>
      </c>
      <c r="BH184" s="19"/>
      <c r="BI184" s="668" t="s">
        <v>388</v>
      </c>
      <c r="BJ184" s="669" t="s">
        <v>381</v>
      </c>
      <c r="BK184" s="777">
        <v>7.9164561226208515E-3</v>
      </c>
      <c r="BL184" s="777">
        <v>3.2002694963786426E-3</v>
      </c>
      <c r="BM184" s="777">
        <v>2.1054404581438437E-3</v>
      </c>
      <c r="BN184" s="777">
        <v>1.2632642748863063E-3</v>
      </c>
      <c r="BO184" s="777">
        <v>1.0106114199090451E-3</v>
      </c>
      <c r="BP184" s="777">
        <v>1.6843523665150751E-4</v>
      </c>
      <c r="BQ184" s="777">
        <v>8.4217618325753754E-5</v>
      </c>
      <c r="BR184" s="781">
        <v>0</v>
      </c>
    </row>
    <row r="185" spans="5:70">
      <c r="E185" s="10">
        <v>4</v>
      </c>
      <c r="F185" s="737" t="e">
        <v>#DIV/0!</v>
      </c>
      <c r="G185" s="737" t="e">
        <v>#DIV/0!</v>
      </c>
      <c r="H185" s="737" t="e">
        <v>#DIV/0!</v>
      </c>
      <c r="I185" s="737" t="e">
        <v>#DIV/0!</v>
      </c>
      <c r="J185" s="737" t="e">
        <v>#DIV/0!</v>
      </c>
      <c r="K185" s="737" t="e">
        <v>#DIV/0!</v>
      </c>
      <c r="L185" s="737" t="e">
        <v>#DIV/0!</v>
      </c>
      <c r="M185" s="737" t="e">
        <v>#DIV/0!</v>
      </c>
      <c r="N185" s="737" t="e">
        <v>#DIV/0!</v>
      </c>
      <c r="O185" s="737" t="e">
        <v>#DIV/0!</v>
      </c>
      <c r="P185" s="739" t="e">
        <v>#DIV/0!</v>
      </c>
      <c r="Q185" s="19"/>
      <c r="R185" s="10">
        <v>4</v>
      </c>
      <c r="S185" s="739" t="e">
        <v>#DIV/0!</v>
      </c>
      <c r="T185" s="737" t="e">
        <v>#DIV/0!</v>
      </c>
      <c r="U185" s="737" t="e">
        <v>#DIV/0!</v>
      </c>
      <c r="V185" s="737" t="e">
        <v>#DIV/0!</v>
      </c>
      <c r="W185" s="737" t="e">
        <v>#DIV/0!</v>
      </c>
      <c r="X185" s="737" t="e">
        <v>#DIV/0!</v>
      </c>
      <c r="Y185" s="449" t="e">
        <v>#DIV/0!</v>
      </c>
      <c r="Z185" s="737" t="e">
        <v>#DIV/0!</v>
      </c>
      <c r="AA185" s="449" t="e">
        <v>#DIV/0!</v>
      </c>
      <c r="AB185" s="449" t="e">
        <v>#DIV/0!</v>
      </c>
      <c r="AC185" s="737" t="e">
        <v>#DIV/0!</v>
      </c>
      <c r="AD185" s="737" t="e">
        <v>#DIV/0!</v>
      </c>
      <c r="AE185" s="737" t="e">
        <v>#DIV/0!</v>
      </c>
      <c r="AF185" s="737" t="e">
        <v>#DIV/0!</v>
      </c>
      <c r="AG185" s="739" t="e">
        <v>#DIV/0!</v>
      </c>
      <c r="AH185" s="19"/>
      <c r="AI185" s="677">
        <v>3</v>
      </c>
      <c r="AJ185" s="772">
        <v>9.2928166527274413E-4</v>
      </c>
      <c r="AK185" s="767">
        <v>0</v>
      </c>
      <c r="AL185" s="767">
        <v>9.2928166527274421E-5</v>
      </c>
      <c r="AM185" s="767">
        <v>9.2928166527274421E-5</v>
      </c>
      <c r="AN185" s="767">
        <v>1.8585633305454884E-4</v>
      </c>
      <c r="AO185" s="767">
        <v>1.8585633305454884E-4</v>
      </c>
      <c r="AP185" s="767">
        <v>1.8585633305454884E-4</v>
      </c>
      <c r="AQ185" s="767">
        <v>9.2928166527274421E-5</v>
      </c>
      <c r="AR185" s="767">
        <v>0</v>
      </c>
      <c r="AS185" s="767">
        <v>0</v>
      </c>
      <c r="AT185" s="767">
        <v>0</v>
      </c>
      <c r="AU185" s="768">
        <v>0</v>
      </c>
      <c r="AV185" s="19"/>
      <c r="AW185" s="662" t="s">
        <v>361</v>
      </c>
      <c r="AX185" s="663" t="s">
        <v>391</v>
      </c>
      <c r="AY185" s="664" t="s">
        <v>363</v>
      </c>
      <c r="AZ185" s="775">
        <v>2.3877152494230426E-2</v>
      </c>
      <c r="BA185" s="775">
        <v>9.0537901650985259E-3</v>
      </c>
      <c r="BB185" s="775">
        <v>7.6335877862595417E-3</v>
      </c>
      <c r="BC185" s="775">
        <v>3.5505059470974615E-3</v>
      </c>
      <c r="BD185" s="775">
        <v>2.7516421090005324E-3</v>
      </c>
      <c r="BE185" s="775">
        <v>7.1010118941949223E-4</v>
      </c>
      <c r="BF185" s="775">
        <v>8.8762648677436528E-5</v>
      </c>
      <c r="BG185" s="776">
        <v>8.8762648677436528E-5</v>
      </c>
      <c r="BH185" s="19"/>
      <c r="BI185" s="668" t="s">
        <v>388</v>
      </c>
      <c r="BJ185" s="669" t="s">
        <v>383</v>
      </c>
      <c r="BK185" s="777">
        <v>6.7374094660603004E-4</v>
      </c>
      <c r="BL185" s="777">
        <v>2.5265285497726126E-4</v>
      </c>
      <c r="BM185" s="777">
        <v>1.6843523665150751E-4</v>
      </c>
      <c r="BN185" s="777">
        <v>1.6843523665150751E-4</v>
      </c>
      <c r="BO185" s="781">
        <v>8.4217618325753754E-5</v>
      </c>
      <c r="BP185" s="777">
        <v>0</v>
      </c>
      <c r="BQ185" s="781">
        <v>0</v>
      </c>
      <c r="BR185" s="781">
        <v>0</v>
      </c>
    </row>
    <row r="186" spans="5:70">
      <c r="E186" s="10">
        <v>5</v>
      </c>
      <c r="F186" s="737" t="e">
        <v>#DIV/0!</v>
      </c>
      <c r="G186" s="737" t="e">
        <v>#DIV/0!</v>
      </c>
      <c r="H186" s="737" t="e">
        <v>#DIV/0!</v>
      </c>
      <c r="I186" s="737" t="e">
        <v>#DIV/0!</v>
      </c>
      <c r="J186" s="737" t="e">
        <v>#DIV/0!</v>
      </c>
      <c r="K186" s="737" t="e">
        <v>#DIV/0!</v>
      </c>
      <c r="L186" s="737" t="e">
        <v>#DIV/0!</v>
      </c>
      <c r="M186" s="737" t="e">
        <v>#DIV/0!</v>
      </c>
      <c r="N186" s="737" t="e">
        <v>#DIV/0!</v>
      </c>
      <c r="O186" s="737" t="e">
        <v>#DIV/0!</v>
      </c>
      <c r="P186" s="739" t="e">
        <v>#DIV/0!</v>
      </c>
      <c r="Q186" s="19"/>
      <c r="R186" s="10">
        <v>5</v>
      </c>
      <c r="S186" s="739" t="e">
        <v>#DIV/0!</v>
      </c>
      <c r="T186" s="737" t="e">
        <v>#DIV/0!</v>
      </c>
      <c r="U186" s="737" t="e">
        <v>#DIV/0!</v>
      </c>
      <c r="V186" s="737" t="e">
        <v>#DIV/0!</v>
      </c>
      <c r="W186" s="737" t="e">
        <v>#DIV/0!</v>
      </c>
      <c r="X186" s="737" t="e">
        <v>#DIV/0!</v>
      </c>
      <c r="Y186" s="449" t="e">
        <v>#DIV/0!</v>
      </c>
      <c r="Z186" s="737" t="e">
        <v>#DIV/0!</v>
      </c>
      <c r="AA186" s="449" t="e">
        <v>#DIV/0!</v>
      </c>
      <c r="AB186" s="449" t="e">
        <v>#DIV/0!</v>
      </c>
      <c r="AC186" s="737" t="e">
        <v>#DIV/0!</v>
      </c>
      <c r="AD186" s="737" t="e">
        <v>#DIV/0!</v>
      </c>
      <c r="AE186" s="737" t="e">
        <v>#DIV/0!</v>
      </c>
      <c r="AF186" s="737" t="e">
        <v>#DIV/0!</v>
      </c>
      <c r="AG186" s="739" t="e">
        <v>#DIV/0!</v>
      </c>
      <c r="AH186" s="19"/>
      <c r="AI186" s="677">
        <v>4</v>
      </c>
      <c r="AJ186" s="772">
        <v>4.6464083263637206E-4</v>
      </c>
      <c r="AK186" s="767">
        <v>0</v>
      </c>
      <c r="AL186" s="767">
        <v>0</v>
      </c>
      <c r="AM186" s="767">
        <v>9.2928166527274421E-5</v>
      </c>
      <c r="AN186" s="767">
        <v>9.2928166527274421E-5</v>
      </c>
      <c r="AO186" s="767">
        <v>9.2928166527274421E-5</v>
      </c>
      <c r="AP186" s="767">
        <v>9.2928166527274421E-5</v>
      </c>
      <c r="AQ186" s="767">
        <v>0</v>
      </c>
      <c r="AR186" s="767">
        <v>0</v>
      </c>
      <c r="AS186" s="767">
        <v>0</v>
      </c>
      <c r="AT186" s="767">
        <v>0</v>
      </c>
      <c r="AU186" s="768">
        <v>0</v>
      </c>
      <c r="AV186" s="19"/>
      <c r="AW186" s="662" t="s">
        <v>361</v>
      </c>
      <c r="AX186" s="663" t="s">
        <v>391</v>
      </c>
      <c r="AY186" s="663" t="s">
        <v>364</v>
      </c>
      <c r="AZ186" s="777">
        <v>3.9943191904846442E-3</v>
      </c>
      <c r="BA186" s="777">
        <v>2.5741168116456595E-3</v>
      </c>
      <c r="BB186" s="777">
        <v>9.7638913545180193E-4</v>
      </c>
      <c r="BC186" s="777">
        <v>2.662879460323096E-4</v>
      </c>
      <c r="BD186" s="777">
        <v>1.7752529735487306E-4</v>
      </c>
      <c r="BE186" s="777">
        <v>0</v>
      </c>
      <c r="BF186" s="777">
        <v>0</v>
      </c>
      <c r="BG186" s="778">
        <v>0</v>
      </c>
      <c r="BH186" s="19"/>
      <c r="BI186" s="668" t="s">
        <v>388</v>
      </c>
      <c r="BJ186" s="669" t="s">
        <v>385</v>
      </c>
      <c r="BK186" s="777">
        <v>4.2108809162876872E-4</v>
      </c>
      <c r="BL186" s="777">
        <v>1.6843523665150751E-4</v>
      </c>
      <c r="BM186" s="777">
        <v>8.4217618325753754E-5</v>
      </c>
      <c r="BN186" s="777">
        <v>8.4217618325753754E-5</v>
      </c>
      <c r="BO186" s="777">
        <v>0</v>
      </c>
      <c r="BP186" s="777">
        <v>0</v>
      </c>
      <c r="BQ186" s="781">
        <v>0</v>
      </c>
      <c r="BR186" s="781">
        <v>0</v>
      </c>
    </row>
    <row r="187" spans="5:70">
      <c r="E187" s="10">
        <v>6</v>
      </c>
      <c r="F187" s="737" t="e">
        <v>#DIV/0!</v>
      </c>
      <c r="G187" s="737" t="e">
        <v>#DIV/0!</v>
      </c>
      <c r="H187" s="737" t="e">
        <v>#DIV/0!</v>
      </c>
      <c r="I187" s="737" t="e">
        <v>#DIV/0!</v>
      </c>
      <c r="J187" s="737" t="e">
        <v>#DIV/0!</v>
      </c>
      <c r="K187" s="737" t="e">
        <v>#DIV/0!</v>
      </c>
      <c r="L187" s="737" t="e">
        <v>#DIV/0!</v>
      </c>
      <c r="M187" s="737" t="e">
        <v>#DIV/0!</v>
      </c>
      <c r="N187" s="737" t="e">
        <v>#DIV/0!</v>
      </c>
      <c r="O187" s="737" t="e">
        <v>#DIV/0!</v>
      </c>
      <c r="P187" s="739" t="e">
        <v>#DIV/0!</v>
      </c>
      <c r="Q187" s="19"/>
      <c r="R187" s="10">
        <v>6</v>
      </c>
      <c r="S187" s="739" t="e">
        <v>#DIV/0!</v>
      </c>
      <c r="T187" s="737" t="e">
        <v>#DIV/0!</v>
      </c>
      <c r="U187" s="737" t="e">
        <v>#DIV/0!</v>
      </c>
      <c r="V187" s="737" t="e">
        <v>#DIV/0!</v>
      </c>
      <c r="W187" s="737" t="e">
        <v>#DIV/0!</v>
      </c>
      <c r="X187" s="737" t="e">
        <v>#DIV/0!</v>
      </c>
      <c r="Y187" s="449" t="e">
        <v>#DIV/0!</v>
      </c>
      <c r="Z187" s="737" t="e">
        <v>#DIV/0!</v>
      </c>
      <c r="AA187" s="449" t="e">
        <v>#DIV/0!</v>
      </c>
      <c r="AB187" s="449" t="e">
        <v>#DIV/0!</v>
      </c>
      <c r="AC187" s="737" t="e">
        <v>#DIV/0!</v>
      </c>
      <c r="AD187" s="737" t="e">
        <v>#DIV/0!</v>
      </c>
      <c r="AE187" s="737" t="e">
        <v>#DIV/0!</v>
      </c>
      <c r="AF187" s="737" t="e">
        <v>#DIV/0!</v>
      </c>
      <c r="AG187" s="739" t="e">
        <v>#DIV/0!</v>
      </c>
      <c r="AH187" s="19"/>
      <c r="AI187" s="677">
        <v>5</v>
      </c>
      <c r="AJ187" s="772">
        <v>9.2928166527274421E-5</v>
      </c>
      <c r="AK187" s="767">
        <v>0</v>
      </c>
      <c r="AL187" s="767">
        <v>0</v>
      </c>
      <c r="AM187" s="767">
        <v>0</v>
      </c>
      <c r="AN187" s="767">
        <v>0</v>
      </c>
      <c r="AO187" s="767">
        <v>0</v>
      </c>
      <c r="AP187" s="767">
        <v>0</v>
      </c>
      <c r="AQ187" s="767">
        <v>0</v>
      </c>
      <c r="AR187" s="767">
        <v>0</v>
      </c>
      <c r="AS187" s="767">
        <v>0</v>
      </c>
      <c r="AT187" s="767">
        <v>0</v>
      </c>
      <c r="AU187" s="768">
        <v>0</v>
      </c>
      <c r="AV187" s="19"/>
      <c r="AW187" s="662" t="s">
        <v>361</v>
      </c>
      <c r="AX187" s="663" t="s">
        <v>391</v>
      </c>
      <c r="AY187" s="663" t="s">
        <v>365</v>
      </c>
      <c r="AZ187" s="777">
        <v>7.9886383809692884E-3</v>
      </c>
      <c r="BA187" s="777">
        <v>3.7280312444523344E-3</v>
      </c>
      <c r="BB187" s="777">
        <v>2.9291674063554058E-3</v>
      </c>
      <c r="BC187" s="777">
        <v>8.8762648677436537E-4</v>
      </c>
      <c r="BD187" s="777">
        <v>3.5505059470974611E-4</v>
      </c>
      <c r="BE187" s="777">
        <v>0</v>
      </c>
      <c r="BF187" s="777">
        <v>0</v>
      </c>
      <c r="BG187" s="778">
        <v>0</v>
      </c>
      <c r="BH187" s="19"/>
      <c r="BI187" s="674" t="s">
        <v>388</v>
      </c>
      <c r="BJ187" s="675" t="s">
        <v>384</v>
      </c>
      <c r="BK187" s="777">
        <v>4.2108809162876874E-3</v>
      </c>
      <c r="BL187" s="777">
        <v>3.2844871147043962E-3</v>
      </c>
      <c r="BM187" s="777">
        <v>6.7374094660603004E-4</v>
      </c>
      <c r="BN187" s="777">
        <v>1.6843523665150751E-4</v>
      </c>
      <c r="BO187" s="777">
        <v>8.4217618325753754E-5</v>
      </c>
      <c r="BP187" s="777">
        <v>0</v>
      </c>
      <c r="BQ187" s="781">
        <v>0</v>
      </c>
      <c r="BR187" s="781">
        <v>0</v>
      </c>
    </row>
    <row r="188" spans="5:70">
      <c r="E188" s="670" t="s">
        <v>359</v>
      </c>
      <c r="F188" s="740" t="e">
        <v>#DIV/0!</v>
      </c>
      <c r="G188" s="740" t="e">
        <v>#DIV/0!</v>
      </c>
      <c r="H188" s="740" t="e">
        <v>#DIV/0!</v>
      </c>
      <c r="I188" s="740" t="e">
        <v>#DIV/0!</v>
      </c>
      <c r="J188" s="740" t="e">
        <v>#DIV/0!</v>
      </c>
      <c r="K188" s="740" t="e">
        <v>#DIV/0!</v>
      </c>
      <c r="L188" s="740" t="e">
        <v>#DIV/0!</v>
      </c>
      <c r="M188" s="740" t="e">
        <v>#DIV/0!</v>
      </c>
      <c r="N188" s="740" t="e">
        <v>#DIV/0!</v>
      </c>
      <c r="O188" s="740" t="e">
        <v>#DIV/0!</v>
      </c>
      <c r="P188" s="741" t="e">
        <v>#DIV/0!</v>
      </c>
      <c r="Q188" s="19"/>
      <c r="R188" s="670" t="s">
        <v>359</v>
      </c>
      <c r="S188" s="741" t="e">
        <v>#DIV/0!</v>
      </c>
      <c r="T188" s="740" t="e">
        <v>#DIV/0!</v>
      </c>
      <c r="U188" s="740" t="e">
        <v>#DIV/0!</v>
      </c>
      <c r="V188" s="740" t="e">
        <v>#DIV/0!</v>
      </c>
      <c r="W188" s="740" t="e">
        <v>#DIV/0!</v>
      </c>
      <c r="X188" s="740" t="e">
        <v>#DIV/0!</v>
      </c>
      <c r="Y188" s="450" t="e">
        <v>#DIV/0!</v>
      </c>
      <c r="Z188" s="740" t="e">
        <v>#DIV/0!</v>
      </c>
      <c r="AA188" s="450" t="e">
        <v>#DIV/0!</v>
      </c>
      <c r="AB188" s="450" t="e">
        <v>#DIV/0!</v>
      </c>
      <c r="AC188" s="740" t="e">
        <v>#DIV/0!</v>
      </c>
      <c r="AD188" s="740" t="e">
        <v>#DIV/0!</v>
      </c>
      <c r="AE188" s="740" t="e">
        <v>#DIV/0!</v>
      </c>
      <c r="AF188" s="740" t="e">
        <v>#DIV/0!</v>
      </c>
      <c r="AG188" s="741" t="e">
        <v>#DIV/0!</v>
      </c>
      <c r="AH188" s="19"/>
      <c r="AI188" s="677">
        <v>6</v>
      </c>
      <c r="AJ188" s="772">
        <v>0</v>
      </c>
      <c r="AK188" s="767">
        <v>0</v>
      </c>
      <c r="AL188" s="767">
        <v>0</v>
      </c>
      <c r="AM188" s="767">
        <v>0</v>
      </c>
      <c r="AN188" s="767">
        <v>0</v>
      </c>
      <c r="AO188" s="767">
        <v>0</v>
      </c>
      <c r="AP188" s="767">
        <v>0</v>
      </c>
      <c r="AQ188" s="767">
        <v>0</v>
      </c>
      <c r="AR188" s="767">
        <v>0</v>
      </c>
      <c r="AS188" s="767">
        <v>0</v>
      </c>
      <c r="AT188" s="767">
        <v>0</v>
      </c>
      <c r="AU188" s="768">
        <v>0</v>
      </c>
      <c r="AV188" s="19"/>
      <c r="AW188" s="662" t="s">
        <v>361</v>
      </c>
      <c r="AX188" s="663" t="s">
        <v>391</v>
      </c>
      <c r="AY188" s="663" t="s">
        <v>367</v>
      </c>
      <c r="AZ188" s="777">
        <v>4.9707083259364461E-3</v>
      </c>
      <c r="BA188" s="777">
        <v>1.0651517841292384E-3</v>
      </c>
      <c r="BB188" s="777">
        <v>2.2190662169359133E-3</v>
      </c>
      <c r="BC188" s="777">
        <v>9.7638913545180193E-4</v>
      </c>
      <c r="BD188" s="777">
        <v>6.2133854074205577E-4</v>
      </c>
      <c r="BE188" s="777">
        <v>8.8762648677436528E-5</v>
      </c>
      <c r="BF188" s="777">
        <v>0</v>
      </c>
      <c r="BG188" s="778">
        <v>0</v>
      </c>
      <c r="BH188" s="19"/>
      <c r="BI188" s="665" t="s">
        <v>391</v>
      </c>
      <c r="BJ188" s="666" t="s">
        <v>363</v>
      </c>
      <c r="BK188" s="775">
        <v>1.9201616978271854E-2</v>
      </c>
      <c r="BL188" s="775">
        <v>8.9270675425298981E-3</v>
      </c>
      <c r="BM188" s="775">
        <v>6.3163213744315307E-3</v>
      </c>
      <c r="BN188" s="775">
        <v>2.1896580764695973E-3</v>
      </c>
      <c r="BO188" s="775">
        <v>1.4316995115378137E-3</v>
      </c>
      <c r="BP188" s="775">
        <v>2.5265285497726126E-4</v>
      </c>
      <c r="BQ188" s="775">
        <v>0</v>
      </c>
      <c r="BR188" s="775">
        <v>0</v>
      </c>
    </row>
    <row r="189" spans="5:70">
      <c r="E189" s="331" t="s">
        <v>392</v>
      </c>
      <c r="F189" s="737" t="e">
        <v>#DIV/0!</v>
      </c>
      <c r="G189" s="737" t="e">
        <v>#DIV/0!</v>
      </c>
      <c r="H189" s="737" t="e">
        <v>#DIV/0!</v>
      </c>
      <c r="I189" s="737" t="e">
        <v>#DIV/0!</v>
      </c>
      <c r="J189" s="737" t="e">
        <v>#DIV/0!</v>
      </c>
      <c r="K189" s="737" t="e">
        <v>#DIV/0!</v>
      </c>
      <c r="L189" s="737" t="e">
        <v>#DIV/0!</v>
      </c>
      <c r="M189" s="737" t="e">
        <v>#DIV/0!</v>
      </c>
      <c r="N189" s="737" t="e">
        <v>#DIV/0!</v>
      </c>
      <c r="O189" s="737" t="e">
        <v>#DIV/0!</v>
      </c>
      <c r="P189" s="739" t="e">
        <v>#DIV/0!</v>
      </c>
      <c r="Q189" s="19"/>
      <c r="R189" s="331" t="s">
        <v>392</v>
      </c>
      <c r="S189" s="739" t="e">
        <v>#DIV/0!</v>
      </c>
      <c r="T189" s="737" t="e">
        <v>#DIV/0!</v>
      </c>
      <c r="U189" s="737" t="e">
        <v>#DIV/0!</v>
      </c>
      <c r="V189" s="737" t="e">
        <v>#DIV/0!</v>
      </c>
      <c r="W189" s="737" t="e">
        <v>#DIV/0!</v>
      </c>
      <c r="X189" s="737" t="e">
        <v>#DIV/0!</v>
      </c>
      <c r="Y189" s="449" t="e">
        <v>#DIV/0!</v>
      </c>
      <c r="Z189" s="737" t="e">
        <v>#DIV/0!</v>
      </c>
      <c r="AA189" s="449" t="e">
        <v>#DIV/0!</v>
      </c>
      <c r="AB189" s="449" t="e">
        <v>#DIV/0!</v>
      </c>
      <c r="AC189" s="737" t="e">
        <v>#DIV/0!</v>
      </c>
      <c r="AD189" s="737" t="e">
        <v>#DIV/0!</v>
      </c>
      <c r="AE189" s="737" t="e">
        <v>#DIV/0!</v>
      </c>
      <c r="AF189" s="737" t="e">
        <v>#DIV/0!</v>
      </c>
      <c r="AG189" s="739" t="e">
        <v>#DIV/0!</v>
      </c>
      <c r="AH189" s="19"/>
      <c r="AI189" s="677" t="s">
        <v>359</v>
      </c>
      <c r="AJ189" s="772">
        <v>0</v>
      </c>
      <c r="AK189" s="767">
        <v>0</v>
      </c>
      <c r="AL189" s="767">
        <v>0</v>
      </c>
      <c r="AM189" s="767">
        <v>0</v>
      </c>
      <c r="AN189" s="767">
        <v>0</v>
      </c>
      <c r="AO189" s="767">
        <v>0</v>
      </c>
      <c r="AP189" s="767">
        <v>0</v>
      </c>
      <c r="AQ189" s="767">
        <v>0</v>
      </c>
      <c r="AR189" s="767">
        <v>0</v>
      </c>
      <c r="AS189" s="767">
        <v>0</v>
      </c>
      <c r="AT189" s="767">
        <v>0</v>
      </c>
      <c r="AU189" s="768">
        <v>0</v>
      </c>
      <c r="AV189" s="19"/>
      <c r="AW189" s="662" t="s">
        <v>361</v>
      </c>
      <c r="AX189" s="663" t="s">
        <v>391</v>
      </c>
      <c r="AY189" s="663" t="s">
        <v>369</v>
      </c>
      <c r="AZ189" s="777">
        <v>2.5741168116456595E-3</v>
      </c>
      <c r="BA189" s="777">
        <v>2.662879460323096E-4</v>
      </c>
      <c r="BB189" s="777">
        <v>7.988638380969288E-4</v>
      </c>
      <c r="BC189" s="777">
        <v>6.2133854074205577E-4</v>
      </c>
      <c r="BD189" s="777">
        <v>5.325758920646192E-4</v>
      </c>
      <c r="BE189" s="777">
        <v>2.662879460323096E-4</v>
      </c>
      <c r="BF189" s="777">
        <v>0</v>
      </c>
      <c r="BG189" s="778">
        <v>0</v>
      </c>
      <c r="BH189" s="19"/>
      <c r="BI189" s="668" t="s">
        <v>391</v>
      </c>
      <c r="BJ189" s="669" t="s">
        <v>364</v>
      </c>
      <c r="BK189" s="777">
        <v>3.3687047330301497E-3</v>
      </c>
      <c r="BL189" s="777">
        <v>2.6949637864241201E-3</v>
      </c>
      <c r="BM189" s="777">
        <v>5.0530570995452253E-4</v>
      </c>
      <c r="BN189" s="777">
        <v>1.6843523665150751E-4</v>
      </c>
      <c r="BO189" s="777">
        <v>8.4217618325753754E-5</v>
      </c>
      <c r="BP189" s="777">
        <v>0</v>
      </c>
      <c r="BQ189" s="777">
        <v>0</v>
      </c>
      <c r="BR189" s="781">
        <v>0</v>
      </c>
    </row>
    <row r="190" spans="5:70">
      <c r="E190" s="10" t="s">
        <v>353</v>
      </c>
      <c r="F190" s="737" t="e">
        <v>#DIV/0!</v>
      </c>
      <c r="G190" s="737" t="e">
        <v>#DIV/0!</v>
      </c>
      <c r="H190" s="737" t="e">
        <v>#DIV/0!</v>
      </c>
      <c r="I190" s="737" t="e">
        <v>#DIV/0!</v>
      </c>
      <c r="J190" s="737" t="e">
        <v>#DIV/0!</v>
      </c>
      <c r="K190" s="737" t="e">
        <v>#DIV/0!</v>
      </c>
      <c r="L190" s="737" t="e">
        <v>#DIV/0!</v>
      </c>
      <c r="M190" s="737" t="e">
        <v>#DIV/0!</v>
      </c>
      <c r="N190" s="737" t="e">
        <v>#DIV/0!</v>
      </c>
      <c r="O190" s="737" t="e">
        <v>#DIV/0!</v>
      </c>
      <c r="P190" s="739" t="e">
        <v>#DIV/0!</v>
      </c>
      <c r="Q190" s="19"/>
      <c r="R190" s="10" t="s">
        <v>353</v>
      </c>
      <c r="S190" s="739" t="e">
        <v>#DIV/0!</v>
      </c>
      <c r="T190" s="737" t="e">
        <v>#DIV/0!</v>
      </c>
      <c r="U190" s="737" t="e">
        <v>#DIV/0!</v>
      </c>
      <c r="V190" s="737" t="e">
        <v>#DIV/0!</v>
      </c>
      <c r="W190" s="737" t="e">
        <v>#DIV/0!</v>
      </c>
      <c r="X190" s="737" t="e">
        <v>#DIV/0!</v>
      </c>
      <c r="Y190" s="449" t="e">
        <v>#DIV/0!</v>
      </c>
      <c r="Z190" s="737" t="e">
        <v>#DIV/0!</v>
      </c>
      <c r="AA190" s="449" t="e">
        <v>#DIV/0!</v>
      </c>
      <c r="AB190" s="449" t="e">
        <v>#DIV/0!</v>
      </c>
      <c r="AC190" s="737" t="e">
        <v>#DIV/0!</v>
      </c>
      <c r="AD190" s="737" t="e">
        <v>#DIV/0!</v>
      </c>
      <c r="AE190" s="737" t="e">
        <v>#DIV/0!</v>
      </c>
      <c r="AF190" s="737" t="e">
        <v>#DIV/0!</v>
      </c>
      <c r="AG190" s="739" t="e">
        <v>#DIV/0!</v>
      </c>
      <c r="AH190" s="19"/>
      <c r="AI190" s="301" t="s">
        <v>392</v>
      </c>
      <c r="AJ190" s="771">
        <v>8.4843416039401542E-2</v>
      </c>
      <c r="AK190" s="765">
        <v>9.757457485363814E-3</v>
      </c>
      <c r="AL190" s="765">
        <v>1.5611931976582102E-2</v>
      </c>
      <c r="AM190" s="765">
        <v>1.6727069974909393E-2</v>
      </c>
      <c r="AN190" s="765">
        <v>1.4310937645200261E-2</v>
      </c>
      <c r="AO190" s="765">
        <v>1.0036241984945637E-2</v>
      </c>
      <c r="AP190" s="765">
        <v>9.0140321531456177E-3</v>
      </c>
      <c r="AQ190" s="765">
        <v>3.9959111606728001E-3</v>
      </c>
      <c r="AR190" s="765">
        <v>8.363534987454698E-4</v>
      </c>
      <c r="AS190" s="765">
        <v>1.8585633305454884E-4</v>
      </c>
      <c r="AT190" s="765">
        <v>9.2928166527274421E-5</v>
      </c>
      <c r="AU190" s="766">
        <v>4.2746956602546229E-3</v>
      </c>
      <c r="AV190" s="19"/>
      <c r="AW190" s="662" t="s">
        <v>361</v>
      </c>
      <c r="AX190" s="663" t="s">
        <v>391</v>
      </c>
      <c r="AY190" s="663" t="s">
        <v>371</v>
      </c>
      <c r="AZ190" s="777">
        <v>1.5977276761938576E-3</v>
      </c>
      <c r="BA190" s="777">
        <v>0</v>
      </c>
      <c r="BB190" s="777">
        <v>4.4381324338718268E-4</v>
      </c>
      <c r="BC190" s="777">
        <v>3.5505059470974611E-4</v>
      </c>
      <c r="BD190" s="777">
        <v>5.325758920646192E-4</v>
      </c>
      <c r="BE190" s="777">
        <v>1.7752529735487306E-4</v>
      </c>
      <c r="BF190" s="777">
        <v>0</v>
      </c>
      <c r="BG190" s="778">
        <v>0</v>
      </c>
      <c r="BH190" s="19"/>
      <c r="BI190" s="668" t="s">
        <v>391</v>
      </c>
      <c r="BJ190" s="669" t="s">
        <v>366</v>
      </c>
      <c r="BK190" s="777">
        <v>3.705575206333165E-3</v>
      </c>
      <c r="BL190" s="777">
        <v>2.3580933131211049E-3</v>
      </c>
      <c r="BM190" s="777">
        <v>1.0948290382347986E-3</v>
      </c>
      <c r="BN190" s="777">
        <v>2.5265285497726126E-4</v>
      </c>
      <c r="BO190" s="777">
        <v>8.4217618325753754E-5</v>
      </c>
      <c r="BP190" s="777">
        <v>0</v>
      </c>
      <c r="BQ190" s="777">
        <v>0</v>
      </c>
      <c r="BR190" s="781">
        <v>0</v>
      </c>
    </row>
    <row r="191" spans="5:70">
      <c r="E191" s="10">
        <v>2</v>
      </c>
      <c r="F191" s="737" t="e">
        <v>#DIV/0!</v>
      </c>
      <c r="G191" s="737" t="e">
        <v>#DIV/0!</v>
      </c>
      <c r="H191" s="737" t="e">
        <v>#DIV/0!</v>
      </c>
      <c r="I191" s="737" t="e">
        <v>#DIV/0!</v>
      </c>
      <c r="J191" s="737" t="e">
        <v>#DIV/0!</v>
      </c>
      <c r="K191" s="737" t="e">
        <v>#DIV/0!</v>
      </c>
      <c r="L191" s="737" t="e">
        <v>#DIV/0!</v>
      </c>
      <c r="M191" s="737" t="e">
        <v>#DIV/0!</v>
      </c>
      <c r="N191" s="737" t="e">
        <v>#DIV/0!</v>
      </c>
      <c r="O191" s="737" t="e">
        <v>#DIV/0!</v>
      </c>
      <c r="P191" s="739" t="e">
        <v>#DIV/0!</v>
      </c>
      <c r="Q191" s="19"/>
      <c r="R191" s="10">
        <v>2</v>
      </c>
      <c r="S191" s="739" t="e">
        <v>#DIV/0!</v>
      </c>
      <c r="T191" s="737" t="e">
        <v>#DIV/0!</v>
      </c>
      <c r="U191" s="737" t="e">
        <v>#DIV/0!</v>
      </c>
      <c r="V191" s="737" t="e">
        <v>#DIV/0!</v>
      </c>
      <c r="W191" s="737" t="e">
        <v>#DIV/0!</v>
      </c>
      <c r="X191" s="737" t="e">
        <v>#DIV/0!</v>
      </c>
      <c r="Y191" s="449" t="e">
        <v>#DIV/0!</v>
      </c>
      <c r="Z191" s="737" t="e">
        <v>#DIV/0!</v>
      </c>
      <c r="AA191" s="449" t="e">
        <v>#DIV/0!</v>
      </c>
      <c r="AB191" s="449" t="e">
        <v>#DIV/0!</v>
      </c>
      <c r="AC191" s="737" t="e">
        <v>#DIV/0!</v>
      </c>
      <c r="AD191" s="737" t="e">
        <v>#DIV/0!</v>
      </c>
      <c r="AE191" s="737" t="e">
        <v>#DIV/0!</v>
      </c>
      <c r="AF191" s="737" t="e">
        <v>#DIV/0!</v>
      </c>
      <c r="AG191" s="739" t="e">
        <v>#DIV/0!</v>
      </c>
      <c r="AH191" s="19"/>
      <c r="AI191" s="677" t="s">
        <v>353</v>
      </c>
      <c r="AJ191" s="772">
        <v>3.7914691943127965E-2</v>
      </c>
      <c r="AK191" s="767">
        <v>6.8766843230183066E-3</v>
      </c>
      <c r="AL191" s="767">
        <v>8.8281758200910703E-3</v>
      </c>
      <c r="AM191" s="767">
        <v>7.5271814887092276E-3</v>
      </c>
      <c r="AN191" s="767">
        <v>5.3898336585819166E-3</v>
      </c>
      <c r="AO191" s="767">
        <v>2.7878449958182324E-3</v>
      </c>
      <c r="AP191" s="767">
        <v>2.7878449958182324E-3</v>
      </c>
      <c r="AQ191" s="767">
        <v>9.2928166527274413E-4</v>
      </c>
      <c r="AR191" s="767">
        <v>9.2928166527274421E-5</v>
      </c>
      <c r="AS191" s="767">
        <v>9.2928166527274421E-5</v>
      </c>
      <c r="AT191" s="767">
        <v>0</v>
      </c>
      <c r="AU191" s="768">
        <v>2.6019886627636837E-3</v>
      </c>
      <c r="AV191" s="19"/>
      <c r="AW191" s="662" t="s">
        <v>361</v>
      </c>
      <c r="AX191" s="663" t="s">
        <v>391</v>
      </c>
      <c r="AY191" s="663" t="s">
        <v>373</v>
      </c>
      <c r="AZ191" s="777">
        <v>6.2133854074205577E-4</v>
      </c>
      <c r="BA191" s="777">
        <v>0</v>
      </c>
      <c r="BB191" s="777">
        <v>8.8762648677436528E-5</v>
      </c>
      <c r="BC191" s="777">
        <v>2.662879460323096E-4</v>
      </c>
      <c r="BD191" s="777">
        <v>1.7752529735487306E-4</v>
      </c>
      <c r="BE191" s="777">
        <v>8.8762648677436528E-5</v>
      </c>
      <c r="BF191" s="777">
        <v>0</v>
      </c>
      <c r="BG191" s="778">
        <v>0</v>
      </c>
      <c r="BH191" s="19"/>
      <c r="BI191" s="668" t="s">
        <v>391</v>
      </c>
      <c r="BJ191" s="669" t="s">
        <v>368</v>
      </c>
      <c r="BK191" s="777">
        <v>3.3687047330301497E-3</v>
      </c>
      <c r="BL191" s="777">
        <v>1.6843523665150749E-3</v>
      </c>
      <c r="BM191" s="777">
        <v>1.1790466565605525E-3</v>
      </c>
      <c r="BN191" s="777">
        <v>3.3687047330301502E-4</v>
      </c>
      <c r="BO191" s="777">
        <v>1.6843523665150751E-4</v>
      </c>
      <c r="BP191" s="777">
        <v>8.4217618325753754E-5</v>
      </c>
      <c r="BQ191" s="777">
        <v>0</v>
      </c>
      <c r="BR191" s="777">
        <v>0</v>
      </c>
    </row>
    <row r="192" spans="5:70">
      <c r="E192" s="10">
        <v>3</v>
      </c>
      <c r="F192" s="737" t="e">
        <v>#DIV/0!</v>
      </c>
      <c r="G192" s="737" t="e">
        <v>#DIV/0!</v>
      </c>
      <c r="H192" s="737" t="e">
        <v>#DIV/0!</v>
      </c>
      <c r="I192" s="737" t="e">
        <v>#DIV/0!</v>
      </c>
      <c r="J192" s="737" t="e">
        <v>#DIV/0!</v>
      </c>
      <c r="K192" s="737" t="e">
        <v>#DIV/0!</v>
      </c>
      <c r="L192" s="737" t="e">
        <v>#DIV/0!</v>
      </c>
      <c r="M192" s="737" t="e">
        <v>#DIV/0!</v>
      </c>
      <c r="N192" s="737" t="e">
        <v>#DIV/0!</v>
      </c>
      <c r="O192" s="737" t="e">
        <v>#DIV/0!</v>
      </c>
      <c r="P192" s="739" t="e">
        <v>#DIV/0!</v>
      </c>
      <c r="Q192" s="19"/>
      <c r="R192" s="10">
        <v>3</v>
      </c>
      <c r="S192" s="739" t="e">
        <v>#DIV/0!</v>
      </c>
      <c r="T192" s="737" t="e">
        <v>#DIV/0!</v>
      </c>
      <c r="U192" s="737" t="e">
        <v>#DIV/0!</v>
      </c>
      <c r="V192" s="737" t="e">
        <v>#DIV/0!</v>
      </c>
      <c r="W192" s="737" t="e">
        <v>#DIV/0!</v>
      </c>
      <c r="X192" s="737" t="e">
        <v>#DIV/0!</v>
      </c>
      <c r="Y192" s="449" t="e">
        <v>#DIV/0!</v>
      </c>
      <c r="Z192" s="737" t="e">
        <v>#DIV/0!</v>
      </c>
      <c r="AA192" s="449" t="e">
        <v>#DIV/0!</v>
      </c>
      <c r="AB192" s="449" t="e">
        <v>#DIV/0!</v>
      </c>
      <c r="AC192" s="737" t="e">
        <v>#DIV/0!</v>
      </c>
      <c r="AD192" s="737" t="e">
        <v>#DIV/0!</v>
      </c>
      <c r="AE192" s="737" t="e">
        <v>#DIV/0!</v>
      </c>
      <c r="AF192" s="737" t="e">
        <v>#DIV/0!</v>
      </c>
      <c r="AG192" s="739" t="e">
        <v>#DIV/0!</v>
      </c>
      <c r="AH192" s="19"/>
      <c r="AI192" s="677">
        <v>2</v>
      </c>
      <c r="AJ192" s="772">
        <v>2.0258340302945824E-2</v>
      </c>
      <c r="AK192" s="767">
        <v>1.8585633305454883E-3</v>
      </c>
      <c r="AL192" s="767">
        <v>3.7171266610909765E-3</v>
      </c>
      <c r="AM192" s="767">
        <v>4.5534801598364465E-3</v>
      </c>
      <c r="AN192" s="767">
        <v>3.4383421615091533E-3</v>
      </c>
      <c r="AO192" s="767">
        <v>2.3232041631818605E-3</v>
      </c>
      <c r="AP192" s="767">
        <v>2.1373478301273115E-3</v>
      </c>
      <c r="AQ192" s="767">
        <v>1.115137998327293E-3</v>
      </c>
      <c r="AR192" s="767">
        <v>2.7878449958182325E-4</v>
      </c>
      <c r="AS192" s="767">
        <v>0</v>
      </c>
      <c r="AT192" s="767">
        <v>0</v>
      </c>
      <c r="AU192" s="768">
        <v>8.363534987454698E-4</v>
      </c>
      <c r="AV192" s="19"/>
      <c r="AW192" s="662" t="s">
        <v>361</v>
      </c>
      <c r="AX192" s="663" t="s">
        <v>391</v>
      </c>
      <c r="AY192" s="663" t="s">
        <v>375</v>
      </c>
      <c r="AZ192" s="777">
        <v>1.7752529735487306E-4</v>
      </c>
      <c r="BA192" s="777">
        <v>0</v>
      </c>
      <c r="BB192" s="777">
        <v>0</v>
      </c>
      <c r="BC192" s="777">
        <v>0</v>
      </c>
      <c r="BD192" s="777">
        <v>8.8762648677436528E-5</v>
      </c>
      <c r="BE192" s="777">
        <v>0</v>
      </c>
      <c r="BF192" s="777">
        <v>0</v>
      </c>
      <c r="BG192" s="778">
        <v>0</v>
      </c>
      <c r="BH192" s="19"/>
      <c r="BI192" s="668" t="s">
        <v>391</v>
      </c>
      <c r="BJ192" s="669" t="s">
        <v>370</v>
      </c>
      <c r="BK192" s="777">
        <v>3.9582280613104258E-3</v>
      </c>
      <c r="BL192" s="777">
        <v>1.3474818932120601E-3</v>
      </c>
      <c r="BM192" s="777">
        <v>1.7685699848408287E-3</v>
      </c>
      <c r="BN192" s="777">
        <v>5.0530570995452253E-4</v>
      </c>
      <c r="BO192" s="777">
        <v>3.3687047330301502E-4</v>
      </c>
      <c r="BP192" s="777">
        <v>0</v>
      </c>
      <c r="BQ192" s="777">
        <v>0</v>
      </c>
      <c r="BR192" s="777">
        <v>0</v>
      </c>
    </row>
    <row r="193" spans="5:70">
      <c r="E193" s="10">
        <v>4</v>
      </c>
      <c r="F193" s="737" t="e">
        <v>#DIV/0!</v>
      </c>
      <c r="G193" s="737" t="e">
        <v>#DIV/0!</v>
      </c>
      <c r="H193" s="737" t="e">
        <v>#DIV/0!</v>
      </c>
      <c r="I193" s="737" t="e">
        <v>#DIV/0!</v>
      </c>
      <c r="J193" s="737" t="e">
        <v>#DIV/0!</v>
      </c>
      <c r="K193" s="737" t="e">
        <v>#DIV/0!</v>
      </c>
      <c r="L193" s="737" t="e">
        <v>#DIV/0!</v>
      </c>
      <c r="M193" s="737" t="e">
        <v>#DIV/0!</v>
      </c>
      <c r="N193" s="737" t="e">
        <v>#DIV/0!</v>
      </c>
      <c r="O193" s="737" t="e">
        <v>#DIV/0!</v>
      </c>
      <c r="P193" s="739" t="e">
        <v>#DIV/0!</v>
      </c>
      <c r="Q193" s="19"/>
      <c r="R193" s="10">
        <v>4</v>
      </c>
      <c r="S193" s="739" t="e">
        <v>#DIV/0!</v>
      </c>
      <c r="T193" s="737" t="e">
        <v>#DIV/0!</v>
      </c>
      <c r="U193" s="737" t="e">
        <v>#DIV/0!</v>
      </c>
      <c r="V193" s="737" t="e">
        <v>#DIV/0!</v>
      </c>
      <c r="W193" s="737" t="e">
        <v>#DIV/0!</v>
      </c>
      <c r="X193" s="737" t="e">
        <v>#DIV/0!</v>
      </c>
      <c r="Y193" s="449" t="e">
        <v>#DIV/0!</v>
      </c>
      <c r="Z193" s="737" t="e">
        <v>#DIV/0!</v>
      </c>
      <c r="AA193" s="449" t="e">
        <v>#DIV/0!</v>
      </c>
      <c r="AB193" s="449" t="e">
        <v>#DIV/0!</v>
      </c>
      <c r="AC193" s="737" t="e">
        <v>#DIV/0!</v>
      </c>
      <c r="AD193" s="737" t="e">
        <v>#DIV/0!</v>
      </c>
      <c r="AE193" s="737" t="e">
        <v>#DIV/0!</v>
      </c>
      <c r="AF193" s="737" t="e">
        <v>#DIV/0!</v>
      </c>
      <c r="AG193" s="739" t="e">
        <v>#DIV/0!</v>
      </c>
      <c r="AH193" s="19"/>
      <c r="AI193" s="677">
        <v>3</v>
      </c>
      <c r="AJ193" s="772">
        <v>1.3567512312982064E-2</v>
      </c>
      <c r="AK193" s="767">
        <v>6.5049716569092093E-4</v>
      </c>
      <c r="AL193" s="767">
        <v>1.9514914970727628E-3</v>
      </c>
      <c r="AM193" s="767">
        <v>2.4161323297091346E-3</v>
      </c>
      <c r="AN193" s="767">
        <v>2.6949168292909583E-3</v>
      </c>
      <c r="AO193" s="767">
        <v>2.4161323297091346E-3</v>
      </c>
      <c r="AP193" s="767">
        <v>1.9514914970727628E-3</v>
      </c>
      <c r="AQ193" s="767">
        <v>1.0222098318000187E-3</v>
      </c>
      <c r="AR193" s="767">
        <v>1.8585633305454884E-4</v>
      </c>
      <c r="AS193" s="767">
        <v>0</v>
      </c>
      <c r="AT193" s="767">
        <v>0</v>
      </c>
      <c r="AU193" s="768">
        <v>2.7878449958182325E-4</v>
      </c>
      <c r="AV193" s="19"/>
      <c r="AW193" s="662" t="s">
        <v>361</v>
      </c>
      <c r="AX193" s="663" t="s">
        <v>391</v>
      </c>
      <c r="AY193" s="663" t="s">
        <v>378</v>
      </c>
      <c r="AZ193" s="777">
        <v>8.8762648677436528E-5</v>
      </c>
      <c r="BA193" s="777">
        <v>0</v>
      </c>
      <c r="BB193" s="777">
        <v>0</v>
      </c>
      <c r="BC193" s="777">
        <v>0</v>
      </c>
      <c r="BD193" s="777">
        <v>8.8762648677436528E-5</v>
      </c>
      <c r="BE193" s="777">
        <v>0</v>
      </c>
      <c r="BF193" s="777">
        <v>0</v>
      </c>
      <c r="BG193" s="778">
        <v>0</v>
      </c>
      <c r="BH193" s="19"/>
      <c r="BI193" s="668" t="s">
        <v>391</v>
      </c>
      <c r="BJ193" s="669" t="s">
        <v>372</v>
      </c>
      <c r="BK193" s="777">
        <v>2.3580933131211049E-3</v>
      </c>
      <c r="BL193" s="777">
        <v>5.0530570995452253E-4</v>
      </c>
      <c r="BM193" s="777">
        <v>1.0106114199090451E-3</v>
      </c>
      <c r="BN193" s="777">
        <v>4.2108809162876872E-4</v>
      </c>
      <c r="BO193" s="777">
        <v>3.3687047330301502E-4</v>
      </c>
      <c r="BP193" s="777">
        <v>8.4217618325753754E-5</v>
      </c>
      <c r="BQ193" s="777">
        <v>0</v>
      </c>
      <c r="BR193" s="777">
        <v>0</v>
      </c>
    </row>
    <row r="194" spans="5:70">
      <c r="E194" s="10">
        <v>5</v>
      </c>
      <c r="F194" s="737" t="e">
        <v>#DIV/0!</v>
      </c>
      <c r="G194" s="737" t="e">
        <v>#DIV/0!</v>
      </c>
      <c r="H194" s="737" t="e">
        <v>#DIV/0!</v>
      </c>
      <c r="I194" s="737" t="e">
        <v>#DIV/0!</v>
      </c>
      <c r="J194" s="737" t="e">
        <v>#DIV/0!</v>
      </c>
      <c r="K194" s="737" t="e">
        <v>#DIV/0!</v>
      </c>
      <c r="L194" s="737" t="e">
        <v>#DIV/0!</v>
      </c>
      <c r="M194" s="737" t="e">
        <v>#DIV/0!</v>
      </c>
      <c r="N194" s="737" t="e">
        <v>#DIV/0!</v>
      </c>
      <c r="O194" s="737" t="e">
        <v>#DIV/0!</v>
      </c>
      <c r="P194" s="739" t="e">
        <v>#DIV/0!</v>
      </c>
      <c r="Q194" s="19"/>
      <c r="R194" s="10">
        <v>5</v>
      </c>
      <c r="S194" s="739" t="e">
        <v>#DIV/0!</v>
      </c>
      <c r="T194" s="737" t="e">
        <v>#DIV/0!</v>
      </c>
      <c r="U194" s="737" t="e">
        <v>#DIV/0!</v>
      </c>
      <c r="V194" s="737" t="e">
        <v>#DIV/0!</v>
      </c>
      <c r="W194" s="737" t="e">
        <v>#DIV/0!</v>
      </c>
      <c r="X194" s="737" t="e">
        <v>#DIV/0!</v>
      </c>
      <c r="Y194" s="449" t="e">
        <v>#DIV/0!</v>
      </c>
      <c r="Z194" s="737" t="e">
        <v>#DIV/0!</v>
      </c>
      <c r="AA194" s="449" t="e">
        <v>#DIV/0!</v>
      </c>
      <c r="AB194" s="449" t="e">
        <v>#DIV/0!</v>
      </c>
      <c r="AC194" s="737" t="e">
        <v>#DIV/0!</v>
      </c>
      <c r="AD194" s="737" t="e">
        <v>#DIV/0!</v>
      </c>
      <c r="AE194" s="737" t="e">
        <v>#DIV/0!</v>
      </c>
      <c r="AF194" s="737" t="e">
        <v>#DIV/0!</v>
      </c>
      <c r="AG194" s="739" t="e">
        <v>#DIV/0!</v>
      </c>
      <c r="AH194" s="19"/>
      <c r="AI194" s="677">
        <v>4</v>
      </c>
      <c r="AJ194" s="772">
        <v>8.8281758200910703E-3</v>
      </c>
      <c r="AK194" s="767">
        <v>2.7878449958182325E-4</v>
      </c>
      <c r="AL194" s="767">
        <v>6.5049716569092093E-4</v>
      </c>
      <c r="AM194" s="767">
        <v>1.4868506644363907E-3</v>
      </c>
      <c r="AN194" s="767">
        <v>1.9514914970727628E-3</v>
      </c>
      <c r="AO194" s="767">
        <v>1.6727069974909396E-3</v>
      </c>
      <c r="AP194" s="767">
        <v>1.6727069974909396E-3</v>
      </c>
      <c r="AQ194" s="767">
        <v>6.5049716569092093E-4</v>
      </c>
      <c r="AR194" s="767">
        <v>1.8585633305454884E-4</v>
      </c>
      <c r="AS194" s="767">
        <v>0</v>
      </c>
      <c r="AT194" s="767">
        <v>0</v>
      </c>
      <c r="AU194" s="768">
        <v>2.7878449958182325E-4</v>
      </c>
      <c r="AV194" s="19"/>
      <c r="AW194" s="662" t="s">
        <v>361</v>
      </c>
      <c r="AX194" s="663" t="s">
        <v>391</v>
      </c>
      <c r="AY194" s="663" t="s">
        <v>380</v>
      </c>
      <c r="AZ194" s="777">
        <v>0</v>
      </c>
      <c r="BA194" s="777">
        <v>0</v>
      </c>
      <c r="BB194" s="777">
        <v>0</v>
      </c>
      <c r="BC194" s="777">
        <v>0</v>
      </c>
      <c r="BD194" s="777">
        <v>0</v>
      </c>
      <c r="BE194" s="777">
        <v>0</v>
      </c>
      <c r="BF194" s="777">
        <v>0</v>
      </c>
      <c r="BG194" s="778">
        <v>0</v>
      </c>
      <c r="BH194" s="19"/>
      <c r="BI194" s="668" t="s">
        <v>391</v>
      </c>
      <c r="BJ194" s="669" t="s">
        <v>374</v>
      </c>
      <c r="BK194" s="777">
        <v>1.2632642748863063E-3</v>
      </c>
      <c r="BL194" s="777">
        <v>1.6843523665150751E-4</v>
      </c>
      <c r="BM194" s="777">
        <v>4.2108809162876872E-4</v>
      </c>
      <c r="BN194" s="777">
        <v>3.3687047330301502E-4</v>
      </c>
      <c r="BO194" s="777">
        <v>3.3687047330301502E-4</v>
      </c>
      <c r="BP194" s="777">
        <v>8.4217618325753754E-5</v>
      </c>
      <c r="BQ194" s="777">
        <v>0</v>
      </c>
      <c r="BR194" s="781">
        <v>0</v>
      </c>
    </row>
    <row r="195" spans="5:70">
      <c r="E195" s="10">
        <v>6</v>
      </c>
      <c r="F195" s="737" t="e">
        <v>#DIV/0!</v>
      </c>
      <c r="G195" s="737" t="e">
        <v>#DIV/0!</v>
      </c>
      <c r="H195" s="737" t="e">
        <v>#DIV/0!</v>
      </c>
      <c r="I195" s="737" t="e">
        <v>#DIV/0!</v>
      </c>
      <c r="J195" s="737" t="e">
        <v>#DIV/0!</v>
      </c>
      <c r="K195" s="737" t="e">
        <v>#DIV/0!</v>
      </c>
      <c r="L195" s="737" t="e">
        <v>#DIV/0!</v>
      </c>
      <c r="M195" s="737" t="e">
        <v>#DIV/0!</v>
      </c>
      <c r="N195" s="737" t="e">
        <v>#DIV/0!</v>
      </c>
      <c r="O195" s="737" t="e">
        <v>#DIV/0!</v>
      </c>
      <c r="P195" s="739" t="e">
        <v>#DIV/0!</v>
      </c>
      <c r="Q195" s="19"/>
      <c r="R195" s="10">
        <v>6</v>
      </c>
      <c r="S195" s="739" t="e">
        <v>#DIV/0!</v>
      </c>
      <c r="T195" s="737" t="e">
        <v>#DIV/0!</v>
      </c>
      <c r="U195" s="737" t="e">
        <v>#DIV/0!</v>
      </c>
      <c r="V195" s="737" t="e">
        <v>#DIV/0!</v>
      </c>
      <c r="W195" s="737" t="e">
        <v>#DIV/0!</v>
      </c>
      <c r="X195" s="737" t="e">
        <v>#DIV/0!</v>
      </c>
      <c r="Y195" s="449" t="e">
        <v>#DIV/0!</v>
      </c>
      <c r="Z195" s="737" t="e">
        <v>#DIV/0!</v>
      </c>
      <c r="AA195" s="449" t="e">
        <v>#DIV/0!</v>
      </c>
      <c r="AB195" s="449" t="e">
        <v>#DIV/0!</v>
      </c>
      <c r="AC195" s="737" t="e">
        <v>#DIV/0!</v>
      </c>
      <c r="AD195" s="737" t="e">
        <v>#DIV/0!</v>
      </c>
      <c r="AE195" s="737" t="e">
        <v>#DIV/0!</v>
      </c>
      <c r="AF195" s="737" t="e">
        <v>#DIV/0!</v>
      </c>
      <c r="AG195" s="739" t="e">
        <v>#DIV/0!</v>
      </c>
      <c r="AH195" s="19"/>
      <c r="AI195" s="677">
        <v>5</v>
      </c>
      <c r="AJ195" s="772">
        <v>3.2524858284546047E-3</v>
      </c>
      <c r="AK195" s="767">
        <v>9.2928166527274421E-5</v>
      </c>
      <c r="AL195" s="767">
        <v>3.7171266610909768E-4</v>
      </c>
      <c r="AM195" s="767">
        <v>5.575689991636465E-4</v>
      </c>
      <c r="AN195" s="767">
        <v>6.5049716569092093E-4</v>
      </c>
      <c r="AO195" s="767">
        <v>5.575689991636465E-4</v>
      </c>
      <c r="AP195" s="767">
        <v>3.7171266610909768E-4</v>
      </c>
      <c r="AQ195" s="767">
        <v>2.7878449958182325E-4</v>
      </c>
      <c r="AR195" s="767">
        <v>9.2928166527274421E-5</v>
      </c>
      <c r="AS195" s="767">
        <v>0</v>
      </c>
      <c r="AT195" s="767">
        <v>0</v>
      </c>
      <c r="AU195" s="768">
        <v>1.8585633305454884E-4</v>
      </c>
      <c r="AV195" s="19"/>
      <c r="AW195" s="662" t="s">
        <v>361</v>
      </c>
      <c r="AX195" s="663" t="s">
        <v>391</v>
      </c>
      <c r="AY195" s="663" t="s">
        <v>382</v>
      </c>
      <c r="AZ195" s="777">
        <v>0</v>
      </c>
      <c r="BA195" s="777">
        <v>0</v>
      </c>
      <c r="BB195" s="777">
        <v>0</v>
      </c>
      <c r="BC195" s="777">
        <v>0</v>
      </c>
      <c r="BD195" s="777">
        <v>0</v>
      </c>
      <c r="BE195" s="777">
        <v>0</v>
      </c>
      <c r="BF195" s="777">
        <v>0</v>
      </c>
      <c r="BG195" s="778">
        <v>0</v>
      </c>
      <c r="BH195" s="19"/>
      <c r="BI195" s="668" t="s">
        <v>391</v>
      </c>
      <c r="BJ195" s="669" t="s">
        <v>376</v>
      </c>
      <c r="BK195" s="777">
        <v>8.4217618325753744E-4</v>
      </c>
      <c r="BL195" s="777">
        <v>8.4217618325753754E-5</v>
      </c>
      <c r="BM195" s="777">
        <v>3.3687047330301502E-4</v>
      </c>
      <c r="BN195" s="777">
        <v>1.6843523665150751E-4</v>
      </c>
      <c r="BO195" s="777">
        <v>1.6843523665150751E-4</v>
      </c>
      <c r="BP195" s="777">
        <v>0</v>
      </c>
      <c r="BQ195" s="781">
        <v>0</v>
      </c>
      <c r="BR195" s="777">
        <v>0</v>
      </c>
    </row>
    <row r="196" spans="5:70">
      <c r="E196" s="670" t="s">
        <v>359</v>
      </c>
      <c r="F196" s="740" t="e">
        <v>#DIV/0!</v>
      </c>
      <c r="G196" s="740" t="e">
        <v>#DIV/0!</v>
      </c>
      <c r="H196" s="740" t="e">
        <v>#DIV/0!</v>
      </c>
      <c r="I196" s="740" t="e">
        <v>#DIV/0!</v>
      </c>
      <c r="J196" s="740" t="e">
        <v>#DIV/0!</v>
      </c>
      <c r="K196" s="740" t="e">
        <v>#DIV/0!</v>
      </c>
      <c r="L196" s="740" t="e">
        <v>#DIV/0!</v>
      </c>
      <c r="M196" s="740" t="e">
        <v>#DIV/0!</v>
      </c>
      <c r="N196" s="740" t="e">
        <v>#DIV/0!</v>
      </c>
      <c r="O196" s="740" t="e">
        <v>#DIV/0!</v>
      </c>
      <c r="P196" s="741" t="e">
        <v>#DIV/0!</v>
      </c>
      <c r="Q196" s="19"/>
      <c r="R196" s="670" t="s">
        <v>359</v>
      </c>
      <c r="S196" s="741" t="e">
        <v>#DIV/0!</v>
      </c>
      <c r="T196" s="740" t="e">
        <v>#DIV/0!</v>
      </c>
      <c r="U196" s="740" t="e">
        <v>#DIV/0!</v>
      </c>
      <c r="V196" s="740" t="e">
        <v>#DIV/0!</v>
      </c>
      <c r="W196" s="740" t="e">
        <v>#DIV/0!</v>
      </c>
      <c r="X196" s="740" t="e">
        <v>#DIV/0!</v>
      </c>
      <c r="Y196" s="450" t="e">
        <v>#DIV/0!</v>
      </c>
      <c r="Z196" s="740" t="e">
        <v>#DIV/0!</v>
      </c>
      <c r="AA196" s="450" t="e">
        <v>#DIV/0!</v>
      </c>
      <c r="AB196" s="450" t="e">
        <v>#DIV/0!</v>
      </c>
      <c r="AC196" s="740" t="e">
        <v>#DIV/0!</v>
      </c>
      <c r="AD196" s="740" t="e">
        <v>#DIV/0!</v>
      </c>
      <c r="AE196" s="740" t="e">
        <v>#DIV/0!</v>
      </c>
      <c r="AF196" s="740" t="e">
        <v>#DIV/0!</v>
      </c>
      <c r="AG196" s="741" t="e">
        <v>#DIV/0!</v>
      </c>
      <c r="AH196" s="19"/>
      <c r="AI196" s="677">
        <v>6</v>
      </c>
      <c r="AJ196" s="772">
        <v>7.4342533221819537E-4</v>
      </c>
      <c r="AK196" s="767">
        <v>0</v>
      </c>
      <c r="AL196" s="767">
        <v>9.2928166527274421E-5</v>
      </c>
      <c r="AM196" s="767">
        <v>9.2928166527274421E-5</v>
      </c>
      <c r="AN196" s="767">
        <v>1.8585633305454884E-4</v>
      </c>
      <c r="AO196" s="767">
        <v>9.2928166527274421E-5</v>
      </c>
      <c r="AP196" s="767">
        <v>9.2928166527274421E-5</v>
      </c>
      <c r="AQ196" s="767">
        <v>9.2928166527274421E-5</v>
      </c>
      <c r="AR196" s="767">
        <v>0</v>
      </c>
      <c r="AS196" s="767">
        <v>0</v>
      </c>
      <c r="AT196" s="767">
        <v>0</v>
      </c>
      <c r="AU196" s="768">
        <v>0</v>
      </c>
      <c r="AV196" s="19"/>
      <c r="AW196" s="672" t="s">
        <v>361</v>
      </c>
      <c r="AX196" s="673" t="s">
        <v>391</v>
      </c>
      <c r="AY196" s="673" t="s">
        <v>384</v>
      </c>
      <c r="AZ196" s="779">
        <v>2.0415409195810403E-3</v>
      </c>
      <c r="BA196" s="779">
        <v>1.2426770814841115E-3</v>
      </c>
      <c r="BB196" s="779">
        <v>1.7752529735487306E-4</v>
      </c>
      <c r="BC196" s="779">
        <v>2.662879460323096E-4</v>
      </c>
      <c r="BD196" s="779">
        <v>3.5505059470974611E-4</v>
      </c>
      <c r="BE196" s="779">
        <v>0</v>
      </c>
      <c r="BF196" s="779">
        <v>0</v>
      </c>
      <c r="BG196" s="780">
        <v>0</v>
      </c>
      <c r="BH196" s="19"/>
      <c r="BI196" s="668" t="s">
        <v>391</v>
      </c>
      <c r="BJ196" s="669" t="s">
        <v>379</v>
      </c>
      <c r="BK196" s="777">
        <v>1.6843523665150751E-4</v>
      </c>
      <c r="BL196" s="781">
        <v>0</v>
      </c>
      <c r="BM196" s="777">
        <v>8.4217618325753754E-5</v>
      </c>
      <c r="BN196" s="781">
        <v>0</v>
      </c>
      <c r="BO196" s="781">
        <v>0</v>
      </c>
      <c r="BP196" s="781">
        <v>0</v>
      </c>
      <c r="BQ196" s="781">
        <v>0</v>
      </c>
      <c r="BR196" s="781">
        <v>0</v>
      </c>
    </row>
    <row r="197" spans="5:70">
      <c r="E197" s="331" t="s">
        <v>393</v>
      </c>
      <c r="F197" s="737" t="e">
        <v>#DIV/0!</v>
      </c>
      <c r="G197" s="737" t="e">
        <v>#DIV/0!</v>
      </c>
      <c r="H197" s="737" t="e">
        <v>#DIV/0!</v>
      </c>
      <c r="I197" s="737" t="e">
        <v>#DIV/0!</v>
      </c>
      <c r="J197" s="737" t="e">
        <v>#DIV/0!</v>
      </c>
      <c r="K197" s="737" t="e">
        <v>#DIV/0!</v>
      </c>
      <c r="L197" s="737" t="e">
        <v>#DIV/0!</v>
      </c>
      <c r="M197" s="737" t="e">
        <v>#DIV/0!</v>
      </c>
      <c r="N197" s="737" t="e">
        <v>#DIV/0!</v>
      </c>
      <c r="O197" s="737" t="e">
        <v>#DIV/0!</v>
      </c>
      <c r="P197" s="739" t="e">
        <v>#DIV/0!</v>
      </c>
      <c r="Q197" s="19"/>
      <c r="R197" s="331" t="s">
        <v>393</v>
      </c>
      <c r="S197" s="739" t="e">
        <v>#DIV/0!</v>
      </c>
      <c r="T197" s="737" t="e">
        <v>#DIV/0!</v>
      </c>
      <c r="U197" s="737" t="e">
        <v>#DIV/0!</v>
      </c>
      <c r="V197" s="737" t="e">
        <v>#DIV/0!</v>
      </c>
      <c r="W197" s="737" t="e">
        <v>#DIV/0!</v>
      </c>
      <c r="X197" s="737" t="e">
        <v>#DIV/0!</v>
      </c>
      <c r="Y197" s="449" t="e">
        <v>#DIV/0!</v>
      </c>
      <c r="Z197" s="737" t="e">
        <v>#DIV/0!</v>
      </c>
      <c r="AA197" s="449" t="e">
        <v>#DIV/0!</v>
      </c>
      <c r="AB197" s="449" t="e">
        <v>#DIV/0!</v>
      </c>
      <c r="AC197" s="737" t="e">
        <v>#DIV/0!</v>
      </c>
      <c r="AD197" s="737" t="e">
        <v>#DIV/0!</v>
      </c>
      <c r="AE197" s="737" t="e">
        <v>#DIV/0!</v>
      </c>
      <c r="AF197" s="737" t="e">
        <v>#DIV/0!</v>
      </c>
      <c r="AG197" s="739" t="e">
        <v>#DIV/0!</v>
      </c>
      <c r="AH197" s="19"/>
      <c r="AI197" s="677" t="s">
        <v>359</v>
      </c>
      <c r="AJ197" s="772">
        <v>2.7878449958182325E-4</v>
      </c>
      <c r="AK197" s="767">
        <v>0</v>
      </c>
      <c r="AL197" s="767">
        <v>0</v>
      </c>
      <c r="AM197" s="767">
        <v>9.2928166527274421E-5</v>
      </c>
      <c r="AN197" s="767">
        <v>9.2928166527274421E-5</v>
      </c>
      <c r="AO197" s="767">
        <v>0</v>
      </c>
      <c r="AP197" s="767">
        <v>0</v>
      </c>
      <c r="AQ197" s="767">
        <v>0</v>
      </c>
      <c r="AR197" s="767">
        <v>0</v>
      </c>
      <c r="AS197" s="767">
        <v>0</v>
      </c>
      <c r="AT197" s="767">
        <v>0</v>
      </c>
      <c r="AU197" s="768">
        <v>0</v>
      </c>
      <c r="AV197" s="19"/>
      <c r="AW197" s="662" t="s">
        <v>361</v>
      </c>
      <c r="AX197" s="663" t="s">
        <v>394</v>
      </c>
      <c r="AY197" s="664" t="s">
        <v>363</v>
      </c>
      <c r="AZ197" s="775">
        <v>2.662879460323096E-3</v>
      </c>
      <c r="BA197" s="775">
        <v>1.2426770814841115E-3</v>
      </c>
      <c r="BB197" s="775">
        <v>7.1010118941949223E-4</v>
      </c>
      <c r="BC197" s="775">
        <v>3.5505059470974611E-4</v>
      </c>
      <c r="BD197" s="775">
        <v>2.662879460323096E-4</v>
      </c>
      <c r="BE197" s="775">
        <v>0</v>
      </c>
      <c r="BF197" s="775">
        <v>0</v>
      </c>
      <c r="BG197" s="776">
        <v>0</v>
      </c>
      <c r="BH197" s="19"/>
      <c r="BI197" s="668" t="s">
        <v>391</v>
      </c>
      <c r="BJ197" s="669" t="s">
        <v>381</v>
      </c>
      <c r="BK197" s="777">
        <v>0</v>
      </c>
      <c r="BL197" s="781">
        <v>0</v>
      </c>
      <c r="BM197" s="781">
        <v>0</v>
      </c>
      <c r="BN197" s="781">
        <v>0</v>
      </c>
      <c r="BO197" s="781">
        <v>0</v>
      </c>
      <c r="BP197" s="781">
        <v>0</v>
      </c>
      <c r="BQ197" s="777">
        <v>0</v>
      </c>
      <c r="BR197" s="781">
        <v>0</v>
      </c>
    </row>
    <row r="198" spans="5:70">
      <c r="E198" s="10" t="s">
        <v>353</v>
      </c>
      <c r="F198" s="737" t="e">
        <v>#DIV/0!</v>
      </c>
      <c r="G198" s="737" t="e">
        <v>#DIV/0!</v>
      </c>
      <c r="H198" s="737" t="e">
        <v>#DIV/0!</v>
      </c>
      <c r="I198" s="737" t="e">
        <v>#DIV/0!</v>
      </c>
      <c r="J198" s="737" t="e">
        <v>#DIV/0!</v>
      </c>
      <c r="K198" s="737" t="e">
        <v>#DIV/0!</v>
      </c>
      <c r="L198" s="737" t="e">
        <v>#DIV/0!</v>
      </c>
      <c r="M198" s="737" t="e">
        <v>#DIV/0!</v>
      </c>
      <c r="N198" s="737" t="e">
        <v>#DIV/0!</v>
      </c>
      <c r="O198" s="737" t="e">
        <v>#DIV/0!</v>
      </c>
      <c r="P198" s="739" t="e">
        <v>#DIV/0!</v>
      </c>
      <c r="Q198" s="19"/>
      <c r="R198" s="10" t="s">
        <v>353</v>
      </c>
      <c r="S198" s="739" t="e">
        <v>#DIV/0!</v>
      </c>
      <c r="T198" s="737" t="e">
        <v>#DIV/0!</v>
      </c>
      <c r="U198" s="737" t="e">
        <v>#DIV/0!</v>
      </c>
      <c r="V198" s="737" t="e">
        <v>#DIV/0!</v>
      </c>
      <c r="W198" s="737" t="e">
        <v>#DIV/0!</v>
      </c>
      <c r="X198" s="737" t="e">
        <v>#DIV/0!</v>
      </c>
      <c r="Y198" s="449" t="e">
        <v>#DIV/0!</v>
      </c>
      <c r="Z198" s="737" t="e">
        <v>#DIV/0!</v>
      </c>
      <c r="AA198" s="449" t="e">
        <v>#DIV/0!</v>
      </c>
      <c r="AB198" s="449" t="e">
        <v>#DIV/0!</v>
      </c>
      <c r="AC198" s="737" t="e">
        <v>#DIV/0!</v>
      </c>
      <c r="AD198" s="737" t="e">
        <v>#DIV/0!</v>
      </c>
      <c r="AE198" s="737" t="e">
        <v>#DIV/0!</v>
      </c>
      <c r="AF198" s="737" t="e">
        <v>#DIV/0!</v>
      </c>
      <c r="AG198" s="739" t="e">
        <v>#DIV/0!</v>
      </c>
      <c r="AH198" s="19"/>
      <c r="AI198" s="301" t="s">
        <v>393</v>
      </c>
      <c r="AJ198" s="771">
        <v>0.13335191896663878</v>
      </c>
      <c r="AK198" s="765">
        <v>1.6355357308800299E-2</v>
      </c>
      <c r="AL198" s="765">
        <v>1.4868506644363906E-2</v>
      </c>
      <c r="AM198" s="765">
        <v>1.9886627636836726E-2</v>
      </c>
      <c r="AN198" s="765">
        <v>2.3046185298764055E-2</v>
      </c>
      <c r="AO198" s="765">
        <v>1.7749279806709414E-2</v>
      </c>
      <c r="AP198" s="765">
        <v>1.9886627636836726E-2</v>
      </c>
      <c r="AQ198" s="765">
        <v>1.1058451816745656E-2</v>
      </c>
      <c r="AR198" s="765">
        <v>2.230275996654586E-3</v>
      </c>
      <c r="AS198" s="765">
        <v>2.7878449958182325E-4</v>
      </c>
      <c r="AT198" s="765">
        <v>1.8585633305454884E-4</v>
      </c>
      <c r="AU198" s="766">
        <v>7.8988941548183249E-3</v>
      </c>
      <c r="AV198" s="19"/>
      <c r="AW198" s="662" t="s">
        <v>361</v>
      </c>
      <c r="AX198" s="663" t="s">
        <v>394</v>
      </c>
      <c r="AY198" s="663" t="s">
        <v>364</v>
      </c>
      <c r="AZ198" s="777">
        <v>1.7752529735487306E-4</v>
      </c>
      <c r="BA198" s="777">
        <v>8.8762648677436528E-5</v>
      </c>
      <c r="BB198" s="777">
        <v>0</v>
      </c>
      <c r="BC198" s="777">
        <v>0</v>
      </c>
      <c r="BD198" s="777">
        <v>0</v>
      </c>
      <c r="BE198" s="777">
        <v>0</v>
      </c>
      <c r="BF198" s="777">
        <v>0</v>
      </c>
      <c r="BG198" s="778">
        <v>0</v>
      </c>
      <c r="BH198" s="19"/>
      <c r="BI198" s="668" t="s">
        <v>391</v>
      </c>
      <c r="BJ198" s="669" t="s">
        <v>383</v>
      </c>
      <c r="BK198" s="781">
        <v>0</v>
      </c>
      <c r="BL198" s="781">
        <v>0</v>
      </c>
      <c r="BM198" s="781">
        <v>0</v>
      </c>
      <c r="BN198" s="781">
        <v>0</v>
      </c>
      <c r="BO198" s="781">
        <v>0</v>
      </c>
      <c r="BP198" s="781">
        <v>0</v>
      </c>
      <c r="BQ198" s="781">
        <v>0</v>
      </c>
      <c r="BR198" s="781">
        <v>0</v>
      </c>
    </row>
    <row r="199" spans="5:70">
      <c r="E199" s="10">
        <v>2</v>
      </c>
      <c r="F199" s="737" t="e">
        <v>#DIV/0!</v>
      </c>
      <c r="G199" s="737" t="e">
        <v>#DIV/0!</v>
      </c>
      <c r="H199" s="737" t="e">
        <v>#DIV/0!</v>
      </c>
      <c r="I199" s="737" t="e">
        <v>#DIV/0!</v>
      </c>
      <c r="J199" s="737" t="e">
        <v>#DIV/0!</v>
      </c>
      <c r="K199" s="737" t="e">
        <v>#DIV/0!</v>
      </c>
      <c r="L199" s="737" t="e">
        <v>#DIV/0!</v>
      </c>
      <c r="M199" s="737" t="e">
        <v>#DIV/0!</v>
      </c>
      <c r="N199" s="737" t="e">
        <v>#DIV/0!</v>
      </c>
      <c r="O199" s="737" t="e">
        <v>#DIV/0!</v>
      </c>
      <c r="P199" s="739" t="e">
        <v>#DIV/0!</v>
      </c>
      <c r="Q199" s="19"/>
      <c r="R199" s="10">
        <v>2</v>
      </c>
      <c r="S199" s="739" t="e">
        <v>#DIV/0!</v>
      </c>
      <c r="T199" s="737" t="e">
        <v>#DIV/0!</v>
      </c>
      <c r="U199" s="737" t="e">
        <v>#DIV/0!</v>
      </c>
      <c r="V199" s="737" t="e">
        <v>#DIV/0!</v>
      </c>
      <c r="W199" s="737" t="e">
        <v>#DIV/0!</v>
      </c>
      <c r="X199" s="737" t="e">
        <v>#DIV/0!</v>
      </c>
      <c r="Y199" s="449" t="e">
        <v>#DIV/0!</v>
      </c>
      <c r="Z199" s="737" t="e">
        <v>#DIV/0!</v>
      </c>
      <c r="AA199" s="449" t="e">
        <v>#DIV/0!</v>
      </c>
      <c r="AB199" s="449" t="e">
        <v>#DIV/0!</v>
      </c>
      <c r="AC199" s="737" t="e">
        <v>#DIV/0!</v>
      </c>
      <c r="AD199" s="737" t="e">
        <v>#DIV/0!</v>
      </c>
      <c r="AE199" s="737" t="e">
        <v>#DIV/0!</v>
      </c>
      <c r="AF199" s="737" t="e">
        <v>#DIV/0!</v>
      </c>
      <c r="AG199" s="739" t="e">
        <v>#DIV/0!</v>
      </c>
      <c r="AH199" s="19"/>
      <c r="AI199" s="677" t="s">
        <v>353</v>
      </c>
      <c r="AJ199" s="772">
        <v>7.6851593718055944E-2</v>
      </c>
      <c r="AK199" s="767">
        <v>1.449679397825481E-2</v>
      </c>
      <c r="AL199" s="767">
        <v>1.1430164482854754E-2</v>
      </c>
      <c r="AM199" s="767">
        <v>1.2266517981600222E-2</v>
      </c>
      <c r="AN199" s="767">
        <v>1.2452374314654771E-2</v>
      </c>
      <c r="AO199" s="767">
        <v>8.2706068209274231E-3</v>
      </c>
      <c r="AP199" s="767">
        <v>7.1554688226001303E-3</v>
      </c>
      <c r="AQ199" s="767">
        <v>3.6241984945637024E-3</v>
      </c>
      <c r="AR199" s="767">
        <v>8.363534987454698E-4</v>
      </c>
      <c r="AS199" s="767">
        <v>9.2928166527274421E-5</v>
      </c>
      <c r="AT199" s="767">
        <v>0</v>
      </c>
      <c r="AU199" s="768">
        <v>6.2261871573273857E-3</v>
      </c>
      <c r="AV199" s="19"/>
      <c r="AW199" s="662" t="s">
        <v>361</v>
      </c>
      <c r="AX199" s="663" t="s">
        <v>394</v>
      </c>
      <c r="AY199" s="663" t="s">
        <v>365</v>
      </c>
      <c r="AZ199" s="777">
        <v>5.325758920646192E-4</v>
      </c>
      <c r="BA199" s="777">
        <v>3.5505059470974611E-4</v>
      </c>
      <c r="BB199" s="777">
        <v>8.8762648677436528E-5</v>
      </c>
      <c r="BC199" s="777">
        <v>0</v>
      </c>
      <c r="BD199" s="777">
        <v>0</v>
      </c>
      <c r="BE199" s="777">
        <v>0</v>
      </c>
      <c r="BF199" s="777">
        <v>0</v>
      </c>
      <c r="BG199" s="778">
        <v>0</v>
      </c>
      <c r="BH199" s="19"/>
      <c r="BI199" s="668" t="s">
        <v>391</v>
      </c>
      <c r="BJ199" s="669" t="s">
        <v>385</v>
      </c>
      <c r="BK199" s="777">
        <v>0</v>
      </c>
      <c r="BL199" s="777">
        <v>0</v>
      </c>
      <c r="BM199" s="777">
        <v>0</v>
      </c>
      <c r="BN199" s="777">
        <v>0</v>
      </c>
      <c r="BO199" s="777">
        <v>0</v>
      </c>
      <c r="BP199" s="777">
        <v>0</v>
      </c>
      <c r="BQ199" s="781">
        <v>0</v>
      </c>
      <c r="BR199" s="781">
        <v>0</v>
      </c>
    </row>
    <row r="200" spans="5:70">
      <c r="E200" s="10">
        <v>3</v>
      </c>
      <c r="F200" s="737" t="e">
        <v>#DIV/0!</v>
      </c>
      <c r="G200" s="737" t="e">
        <v>#DIV/0!</v>
      </c>
      <c r="H200" s="737" t="e">
        <v>#DIV/0!</v>
      </c>
      <c r="I200" s="737" t="e">
        <v>#DIV/0!</v>
      </c>
      <c r="J200" s="737" t="e">
        <v>#DIV/0!</v>
      </c>
      <c r="K200" s="737" t="e">
        <v>#DIV/0!</v>
      </c>
      <c r="L200" s="737" t="e">
        <v>#DIV/0!</v>
      </c>
      <c r="M200" s="737" t="e">
        <v>#DIV/0!</v>
      </c>
      <c r="N200" s="737" t="e">
        <v>#DIV/0!</v>
      </c>
      <c r="O200" s="737" t="e">
        <v>#DIV/0!</v>
      </c>
      <c r="P200" s="739" t="e">
        <v>#DIV/0!</v>
      </c>
      <c r="Q200" s="19"/>
      <c r="R200" s="10">
        <v>3</v>
      </c>
      <c r="S200" s="739" t="e">
        <v>#DIV/0!</v>
      </c>
      <c r="T200" s="737" t="e">
        <v>#DIV/0!</v>
      </c>
      <c r="U200" s="737" t="e">
        <v>#DIV/0!</v>
      </c>
      <c r="V200" s="737" t="e">
        <v>#DIV/0!</v>
      </c>
      <c r="W200" s="737" t="e">
        <v>#DIV/0!</v>
      </c>
      <c r="X200" s="737" t="e">
        <v>#DIV/0!</v>
      </c>
      <c r="Y200" s="449" t="e">
        <v>#DIV/0!</v>
      </c>
      <c r="Z200" s="737" t="e">
        <v>#DIV/0!</v>
      </c>
      <c r="AA200" s="449" t="e">
        <v>#DIV/0!</v>
      </c>
      <c r="AB200" s="449" t="e">
        <v>#DIV/0!</v>
      </c>
      <c r="AC200" s="737" t="e">
        <v>#DIV/0!</v>
      </c>
      <c r="AD200" s="737" t="e">
        <v>#DIV/0!</v>
      </c>
      <c r="AE200" s="737" t="e">
        <v>#DIV/0!</v>
      </c>
      <c r="AF200" s="737" t="e">
        <v>#DIV/0!</v>
      </c>
      <c r="AG200" s="739" t="e">
        <v>#DIV/0!</v>
      </c>
      <c r="AH200" s="19"/>
      <c r="AI200" s="677">
        <v>2</v>
      </c>
      <c r="AJ200" s="772">
        <v>2.7506737292073227E-2</v>
      </c>
      <c r="AK200" s="767">
        <v>1.115137998327293E-3</v>
      </c>
      <c r="AL200" s="767">
        <v>2.230275996654586E-3</v>
      </c>
      <c r="AM200" s="767">
        <v>3.8100548276182511E-3</v>
      </c>
      <c r="AN200" s="767">
        <v>4.8322646594182693E-3</v>
      </c>
      <c r="AO200" s="767">
        <v>3.8100548276182511E-3</v>
      </c>
      <c r="AP200" s="767">
        <v>6.4120434903819348E-3</v>
      </c>
      <c r="AQ200" s="767">
        <v>3.5312703280364279E-3</v>
      </c>
      <c r="AR200" s="767">
        <v>8.363534987454698E-4</v>
      </c>
      <c r="AS200" s="767">
        <v>9.2928166527274421E-5</v>
      </c>
      <c r="AT200" s="767">
        <v>0</v>
      </c>
      <c r="AU200" s="768">
        <v>7.4342533221819537E-4</v>
      </c>
      <c r="AV200" s="19"/>
      <c r="AW200" s="662" t="s">
        <v>361</v>
      </c>
      <c r="AX200" s="663" t="s">
        <v>394</v>
      </c>
      <c r="AY200" s="663" t="s">
        <v>367</v>
      </c>
      <c r="AZ200" s="777">
        <v>5.325758920646192E-4</v>
      </c>
      <c r="BA200" s="777">
        <v>1.7752529735487306E-4</v>
      </c>
      <c r="BB200" s="777">
        <v>2.662879460323096E-4</v>
      </c>
      <c r="BC200" s="777">
        <v>8.8762648677436528E-5</v>
      </c>
      <c r="BD200" s="777">
        <v>0</v>
      </c>
      <c r="BE200" s="777">
        <v>0</v>
      </c>
      <c r="BF200" s="777">
        <v>0</v>
      </c>
      <c r="BG200" s="778">
        <v>0</v>
      </c>
      <c r="BH200" s="19"/>
      <c r="BI200" s="674" t="s">
        <v>391</v>
      </c>
      <c r="BJ200" s="675" t="s">
        <v>384</v>
      </c>
      <c r="BK200" s="779">
        <v>1.6843523665150751E-4</v>
      </c>
      <c r="BL200" s="779">
        <v>8.4217618325753754E-5</v>
      </c>
      <c r="BM200" s="779">
        <v>0</v>
      </c>
      <c r="BN200" s="779">
        <v>0</v>
      </c>
      <c r="BO200" s="779">
        <v>0</v>
      </c>
      <c r="BP200" s="779">
        <v>0</v>
      </c>
      <c r="BQ200" s="782">
        <v>0</v>
      </c>
      <c r="BR200" s="782">
        <v>0</v>
      </c>
    </row>
    <row r="201" spans="5:70">
      <c r="E201" s="10">
        <v>4</v>
      </c>
      <c r="F201" s="737" t="e">
        <v>#DIV/0!</v>
      </c>
      <c r="G201" s="737" t="e">
        <v>#DIV/0!</v>
      </c>
      <c r="H201" s="737" t="e">
        <v>#DIV/0!</v>
      </c>
      <c r="I201" s="737" t="e">
        <v>#DIV/0!</v>
      </c>
      <c r="J201" s="737" t="e">
        <v>#DIV/0!</v>
      </c>
      <c r="K201" s="737" t="e">
        <v>#DIV/0!</v>
      </c>
      <c r="L201" s="737" t="e">
        <v>#DIV/0!</v>
      </c>
      <c r="M201" s="737" t="e">
        <v>#DIV/0!</v>
      </c>
      <c r="N201" s="737" t="e">
        <v>#DIV/0!</v>
      </c>
      <c r="O201" s="737" t="e">
        <v>#DIV/0!</v>
      </c>
      <c r="P201" s="739" t="e">
        <v>#DIV/0!</v>
      </c>
      <c r="Q201" s="19"/>
      <c r="R201" s="10">
        <v>4</v>
      </c>
      <c r="S201" s="739" t="e">
        <v>#DIV/0!</v>
      </c>
      <c r="T201" s="737" t="e">
        <v>#DIV/0!</v>
      </c>
      <c r="U201" s="737" t="e">
        <v>#DIV/0!</v>
      </c>
      <c r="V201" s="737" t="e">
        <v>#DIV/0!</v>
      </c>
      <c r="W201" s="737" t="e">
        <v>#DIV/0!</v>
      </c>
      <c r="X201" s="737" t="e">
        <v>#DIV/0!</v>
      </c>
      <c r="Y201" s="449" t="e">
        <v>#DIV/0!</v>
      </c>
      <c r="Z201" s="737" t="e">
        <v>#DIV/0!</v>
      </c>
      <c r="AA201" s="449" t="e">
        <v>#DIV/0!</v>
      </c>
      <c r="AB201" s="449" t="e">
        <v>#DIV/0!</v>
      </c>
      <c r="AC201" s="737" t="e">
        <v>#DIV/0!</v>
      </c>
      <c r="AD201" s="737" t="e">
        <v>#DIV/0!</v>
      </c>
      <c r="AE201" s="737" t="e">
        <v>#DIV/0!</v>
      </c>
      <c r="AF201" s="737" t="e">
        <v>#DIV/0!</v>
      </c>
      <c r="AG201" s="739" t="e">
        <v>#DIV/0!</v>
      </c>
      <c r="AH201" s="19"/>
      <c r="AI201" s="677">
        <v>3</v>
      </c>
      <c r="AJ201" s="772">
        <v>1.747049530712759E-2</v>
      </c>
      <c r="AK201" s="767">
        <v>6.5049716569092093E-4</v>
      </c>
      <c r="AL201" s="767">
        <v>9.2928166527274413E-4</v>
      </c>
      <c r="AM201" s="767">
        <v>2.3232041631818605E-3</v>
      </c>
      <c r="AN201" s="767">
        <v>3.7171266610909765E-3</v>
      </c>
      <c r="AO201" s="767">
        <v>3.2524858284546047E-3</v>
      </c>
      <c r="AP201" s="767">
        <v>3.5312703280364279E-3</v>
      </c>
      <c r="AQ201" s="767">
        <v>2.3232041631818605E-3</v>
      </c>
      <c r="AR201" s="767">
        <v>2.7878449958182325E-4</v>
      </c>
      <c r="AS201" s="767">
        <v>9.2928166527274421E-5</v>
      </c>
      <c r="AT201" s="767">
        <v>0</v>
      </c>
      <c r="AU201" s="768">
        <v>4.6464083263637206E-4</v>
      </c>
      <c r="AV201" s="19"/>
      <c r="AW201" s="662" t="s">
        <v>361</v>
      </c>
      <c r="AX201" s="663" t="s">
        <v>394</v>
      </c>
      <c r="AY201" s="663" t="s">
        <v>369</v>
      </c>
      <c r="AZ201" s="777">
        <v>3.5505059470974611E-4</v>
      </c>
      <c r="BA201" s="777">
        <v>8.8762648677436528E-5</v>
      </c>
      <c r="BB201" s="777">
        <v>1.7752529735487306E-4</v>
      </c>
      <c r="BC201" s="777">
        <v>0</v>
      </c>
      <c r="BD201" s="777">
        <v>0</v>
      </c>
      <c r="BE201" s="777">
        <v>0</v>
      </c>
      <c r="BF201" s="777">
        <v>0</v>
      </c>
      <c r="BG201" s="778">
        <v>0</v>
      </c>
      <c r="BH201" s="19"/>
      <c r="BI201" s="665" t="s">
        <v>394</v>
      </c>
      <c r="BJ201" s="666" t="s">
        <v>363</v>
      </c>
      <c r="BK201" s="775">
        <v>2.8633990230756273E-3</v>
      </c>
      <c r="BL201" s="783">
        <v>1.1790466565605525E-3</v>
      </c>
      <c r="BM201" s="783">
        <v>1.0948290382347986E-3</v>
      </c>
      <c r="BN201" s="775">
        <v>4.2108809162876872E-4</v>
      </c>
      <c r="BO201" s="783">
        <v>8.4217618325753754E-5</v>
      </c>
      <c r="BP201" s="783">
        <v>0</v>
      </c>
      <c r="BQ201" s="783">
        <v>0</v>
      </c>
      <c r="BR201" s="783">
        <v>0</v>
      </c>
    </row>
    <row r="202" spans="5:70">
      <c r="E202" s="10">
        <v>5</v>
      </c>
      <c r="F202" s="737" t="e">
        <v>#DIV/0!</v>
      </c>
      <c r="G202" s="737" t="e">
        <v>#DIV/0!</v>
      </c>
      <c r="H202" s="737" t="e">
        <v>#DIV/0!</v>
      </c>
      <c r="I202" s="737" t="e">
        <v>#DIV/0!</v>
      </c>
      <c r="J202" s="737" t="e">
        <v>#DIV/0!</v>
      </c>
      <c r="K202" s="737" t="e">
        <v>#DIV/0!</v>
      </c>
      <c r="L202" s="737" t="e">
        <v>#DIV/0!</v>
      </c>
      <c r="M202" s="737" t="e">
        <v>#DIV/0!</v>
      </c>
      <c r="N202" s="737" t="e">
        <v>#DIV/0!</v>
      </c>
      <c r="O202" s="737" t="e">
        <v>#DIV/0!</v>
      </c>
      <c r="P202" s="739" t="e">
        <v>#DIV/0!</v>
      </c>
      <c r="Q202" s="19"/>
      <c r="R202" s="10">
        <v>5</v>
      </c>
      <c r="S202" s="739" t="e">
        <v>#DIV/0!</v>
      </c>
      <c r="T202" s="737" t="e">
        <v>#DIV/0!</v>
      </c>
      <c r="U202" s="737" t="e">
        <v>#DIV/0!</v>
      </c>
      <c r="V202" s="737" t="e">
        <v>#DIV/0!</v>
      </c>
      <c r="W202" s="737" t="e">
        <v>#DIV/0!</v>
      </c>
      <c r="X202" s="737" t="e">
        <v>#DIV/0!</v>
      </c>
      <c r="Y202" s="449" t="e">
        <v>#DIV/0!</v>
      </c>
      <c r="Z202" s="737" t="e">
        <v>#DIV/0!</v>
      </c>
      <c r="AA202" s="449" t="e">
        <v>#DIV/0!</v>
      </c>
      <c r="AB202" s="449" t="e">
        <v>#DIV/0!</v>
      </c>
      <c r="AC202" s="737" t="e">
        <v>#DIV/0!</v>
      </c>
      <c r="AD202" s="737" t="e">
        <v>#DIV/0!</v>
      </c>
      <c r="AE202" s="737" t="e">
        <v>#DIV/0!</v>
      </c>
      <c r="AF202" s="737" t="e">
        <v>#DIV/0!</v>
      </c>
      <c r="AG202" s="739" t="e">
        <v>#DIV/0!</v>
      </c>
      <c r="AH202" s="19"/>
      <c r="AI202" s="677">
        <v>4</v>
      </c>
      <c r="AJ202" s="772">
        <v>9.2928166527274422E-3</v>
      </c>
      <c r="AK202" s="767">
        <v>9.2928166527274421E-5</v>
      </c>
      <c r="AL202" s="767">
        <v>1.8585633305454884E-4</v>
      </c>
      <c r="AM202" s="767">
        <v>1.0222098318000187E-3</v>
      </c>
      <c r="AN202" s="767">
        <v>1.6727069974909396E-3</v>
      </c>
      <c r="AO202" s="767">
        <v>1.9514914970727628E-3</v>
      </c>
      <c r="AP202" s="767">
        <v>2.4161323297091346E-3</v>
      </c>
      <c r="AQ202" s="767">
        <v>1.2080661648545673E-3</v>
      </c>
      <c r="AR202" s="767">
        <v>2.7878449958182325E-4</v>
      </c>
      <c r="AS202" s="767">
        <v>9.2928166527274421E-5</v>
      </c>
      <c r="AT202" s="767">
        <v>0</v>
      </c>
      <c r="AU202" s="768">
        <v>2.7878449958182325E-4</v>
      </c>
      <c r="AV202" s="19"/>
      <c r="AW202" s="662" t="s">
        <v>361</v>
      </c>
      <c r="AX202" s="663" t="s">
        <v>394</v>
      </c>
      <c r="AY202" s="663" t="s">
        <v>371</v>
      </c>
      <c r="AZ202" s="777">
        <v>4.4381324338718268E-4</v>
      </c>
      <c r="BA202" s="777">
        <v>2.662879460323096E-4</v>
      </c>
      <c r="BB202" s="777">
        <v>8.8762648677436528E-5</v>
      </c>
      <c r="BC202" s="777">
        <v>8.8762648677436528E-5</v>
      </c>
      <c r="BD202" s="777">
        <v>0</v>
      </c>
      <c r="BE202" s="777">
        <v>0</v>
      </c>
      <c r="BF202" s="777">
        <v>0</v>
      </c>
      <c r="BG202" s="778">
        <v>0</v>
      </c>
      <c r="BH202" s="19"/>
      <c r="BI202" s="668" t="s">
        <v>394</v>
      </c>
      <c r="BJ202" s="669" t="s">
        <v>364</v>
      </c>
      <c r="BK202" s="781">
        <v>2.5265285497726126E-4</v>
      </c>
      <c r="BL202" s="781">
        <v>1.6843523665150751E-4</v>
      </c>
      <c r="BM202" s="781">
        <v>0</v>
      </c>
      <c r="BN202" s="781">
        <v>0</v>
      </c>
      <c r="BO202" s="781">
        <v>0</v>
      </c>
      <c r="BP202" s="781">
        <v>0</v>
      </c>
      <c r="BQ202" s="781">
        <v>0</v>
      </c>
      <c r="BR202" s="781">
        <v>0</v>
      </c>
    </row>
    <row r="203" spans="5:70">
      <c r="E203" s="10">
        <v>6</v>
      </c>
      <c r="F203" s="737" t="e">
        <v>#DIV/0!</v>
      </c>
      <c r="G203" s="737" t="e">
        <v>#DIV/0!</v>
      </c>
      <c r="H203" s="737" t="e">
        <v>#DIV/0!</v>
      </c>
      <c r="I203" s="737" t="e">
        <v>#DIV/0!</v>
      </c>
      <c r="J203" s="737" t="e">
        <v>#DIV/0!</v>
      </c>
      <c r="K203" s="737" t="e">
        <v>#DIV/0!</v>
      </c>
      <c r="L203" s="737" t="e">
        <v>#DIV/0!</v>
      </c>
      <c r="M203" s="737" t="e">
        <v>#DIV/0!</v>
      </c>
      <c r="N203" s="737" t="e">
        <v>#DIV/0!</v>
      </c>
      <c r="O203" s="737" t="e">
        <v>#DIV/0!</v>
      </c>
      <c r="P203" s="739" t="e">
        <v>#DIV/0!</v>
      </c>
      <c r="Q203" s="19"/>
      <c r="R203" s="10">
        <v>6</v>
      </c>
      <c r="S203" s="739" t="e">
        <v>#DIV/0!</v>
      </c>
      <c r="T203" s="737" t="e">
        <v>#DIV/0!</v>
      </c>
      <c r="U203" s="737" t="e">
        <v>#DIV/0!</v>
      </c>
      <c r="V203" s="737" t="e">
        <v>#DIV/0!</v>
      </c>
      <c r="W203" s="737" t="e">
        <v>#DIV/0!</v>
      </c>
      <c r="X203" s="737" t="e">
        <v>#DIV/0!</v>
      </c>
      <c r="Y203" s="449" t="e">
        <v>#DIV/0!</v>
      </c>
      <c r="Z203" s="737" t="e">
        <v>#DIV/0!</v>
      </c>
      <c r="AA203" s="449" t="e">
        <v>#DIV/0!</v>
      </c>
      <c r="AB203" s="449" t="e">
        <v>#DIV/0!</v>
      </c>
      <c r="AC203" s="737" t="e">
        <v>#DIV/0!</v>
      </c>
      <c r="AD203" s="737" t="e">
        <v>#DIV/0!</v>
      </c>
      <c r="AE203" s="737" t="e">
        <v>#DIV/0!</v>
      </c>
      <c r="AF203" s="737" t="e">
        <v>#DIV/0!</v>
      </c>
      <c r="AG203" s="739" t="e">
        <v>#DIV/0!</v>
      </c>
      <c r="AH203" s="19"/>
      <c r="AI203" s="677">
        <v>5</v>
      </c>
      <c r="AJ203" s="772">
        <v>1.7656351640182139E-3</v>
      </c>
      <c r="AK203" s="767">
        <v>0</v>
      </c>
      <c r="AL203" s="767">
        <v>9.2928166527274421E-5</v>
      </c>
      <c r="AM203" s="767">
        <v>2.7878449958182325E-4</v>
      </c>
      <c r="AN203" s="767">
        <v>2.7878449958182325E-4</v>
      </c>
      <c r="AO203" s="767">
        <v>3.7171266610909768E-4</v>
      </c>
      <c r="AP203" s="767">
        <v>2.7878449958182325E-4</v>
      </c>
      <c r="AQ203" s="767">
        <v>2.7878449958182325E-4</v>
      </c>
      <c r="AR203" s="767">
        <v>0</v>
      </c>
      <c r="AS203" s="767">
        <v>0</v>
      </c>
      <c r="AT203" s="767">
        <v>0</v>
      </c>
      <c r="AU203" s="768">
        <v>0</v>
      </c>
      <c r="AV203" s="19"/>
      <c r="AW203" s="662" t="s">
        <v>361</v>
      </c>
      <c r="AX203" s="663" t="s">
        <v>394</v>
      </c>
      <c r="AY203" s="663" t="s">
        <v>373</v>
      </c>
      <c r="AZ203" s="777">
        <v>3.5505059470974611E-4</v>
      </c>
      <c r="BA203" s="777">
        <v>0</v>
      </c>
      <c r="BB203" s="777">
        <v>8.8762648677436528E-5</v>
      </c>
      <c r="BC203" s="777">
        <v>1.7752529735487306E-4</v>
      </c>
      <c r="BD203" s="777">
        <v>8.8762648677436528E-5</v>
      </c>
      <c r="BE203" s="777">
        <v>0</v>
      </c>
      <c r="BF203" s="777">
        <v>0</v>
      </c>
      <c r="BG203" s="778">
        <v>0</v>
      </c>
      <c r="BH203" s="19"/>
      <c r="BI203" s="668" t="s">
        <v>394</v>
      </c>
      <c r="BJ203" s="669" t="s">
        <v>366</v>
      </c>
      <c r="BK203" s="781">
        <v>2.5265285497726126E-4</v>
      </c>
      <c r="BL203" s="781">
        <v>1.6843523665150751E-4</v>
      </c>
      <c r="BM203" s="781">
        <v>8.4217618325753754E-5</v>
      </c>
      <c r="BN203" s="781">
        <v>0</v>
      </c>
      <c r="BO203" s="781">
        <v>0</v>
      </c>
      <c r="BP203" s="781">
        <v>0</v>
      </c>
      <c r="BQ203" s="781">
        <v>0</v>
      </c>
      <c r="BR203" s="781">
        <v>0</v>
      </c>
    </row>
    <row r="204" spans="5:70">
      <c r="E204" s="670" t="s">
        <v>359</v>
      </c>
      <c r="F204" s="740" t="e">
        <v>#DIV/0!</v>
      </c>
      <c r="G204" s="740" t="e">
        <v>#DIV/0!</v>
      </c>
      <c r="H204" s="740" t="e">
        <v>#DIV/0!</v>
      </c>
      <c r="I204" s="740" t="e">
        <v>#DIV/0!</v>
      </c>
      <c r="J204" s="740" t="e">
        <v>#DIV/0!</v>
      </c>
      <c r="K204" s="740" t="e">
        <v>#DIV/0!</v>
      </c>
      <c r="L204" s="740" t="e">
        <v>#DIV/0!</v>
      </c>
      <c r="M204" s="740" t="e">
        <v>#DIV/0!</v>
      </c>
      <c r="N204" s="740" t="e">
        <v>#DIV/0!</v>
      </c>
      <c r="O204" s="740" t="e">
        <v>#DIV/0!</v>
      </c>
      <c r="P204" s="741" t="e">
        <v>#DIV/0!</v>
      </c>
      <c r="Q204" s="19"/>
      <c r="R204" s="670" t="s">
        <v>359</v>
      </c>
      <c r="S204" s="741" t="e">
        <v>#DIV/0!</v>
      </c>
      <c r="T204" s="740" t="e">
        <v>#DIV/0!</v>
      </c>
      <c r="U204" s="740" t="e">
        <v>#DIV/0!</v>
      </c>
      <c r="V204" s="740" t="e">
        <v>#DIV/0!</v>
      </c>
      <c r="W204" s="740" t="e">
        <v>#DIV/0!</v>
      </c>
      <c r="X204" s="740" t="e">
        <v>#DIV/0!</v>
      </c>
      <c r="Y204" s="450" t="e">
        <v>#DIV/0!</v>
      </c>
      <c r="Z204" s="740" t="e">
        <v>#DIV/0!</v>
      </c>
      <c r="AA204" s="450" t="e">
        <v>#DIV/0!</v>
      </c>
      <c r="AB204" s="450" t="e">
        <v>#DIV/0!</v>
      </c>
      <c r="AC204" s="740" t="e">
        <v>#DIV/0!</v>
      </c>
      <c r="AD204" s="740" t="e">
        <v>#DIV/0!</v>
      </c>
      <c r="AE204" s="740" t="e">
        <v>#DIV/0!</v>
      </c>
      <c r="AF204" s="740" t="e">
        <v>#DIV/0!</v>
      </c>
      <c r="AG204" s="741" t="e">
        <v>#DIV/0!</v>
      </c>
      <c r="AH204" s="19"/>
      <c r="AI204" s="677">
        <v>6</v>
      </c>
      <c r="AJ204" s="772">
        <v>2.7878449958182325E-4</v>
      </c>
      <c r="AK204" s="767">
        <v>0</v>
      </c>
      <c r="AL204" s="767">
        <v>0</v>
      </c>
      <c r="AM204" s="767">
        <v>0</v>
      </c>
      <c r="AN204" s="767">
        <v>9.2928166527274421E-5</v>
      </c>
      <c r="AO204" s="767">
        <v>0</v>
      </c>
      <c r="AP204" s="767">
        <v>0</v>
      </c>
      <c r="AQ204" s="767">
        <v>9.2928166527274421E-5</v>
      </c>
      <c r="AR204" s="767">
        <v>0</v>
      </c>
      <c r="AS204" s="767">
        <v>0</v>
      </c>
      <c r="AT204" s="767">
        <v>0</v>
      </c>
      <c r="AU204" s="768">
        <v>0</v>
      </c>
      <c r="AV204" s="19"/>
      <c r="AW204" s="662" t="s">
        <v>361</v>
      </c>
      <c r="AX204" s="663" t="s">
        <v>394</v>
      </c>
      <c r="AY204" s="663" t="s">
        <v>375</v>
      </c>
      <c r="AZ204" s="777">
        <v>8.8762648677436528E-5</v>
      </c>
      <c r="BA204" s="777">
        <v>0</v>
      </c>
      <c r="BB204" s="777">
        <v>0</v>
      </c>
      <c r="BC204" s="777">
        <v>0</v>
      </c>
      <c r="BD204" s="777">
        <v>8.8762648677436528E-5</v>
      </c>
      <c r="BE204" s="777">
        <v>0</v>
      </c>
      <c r="BF204" s="777">
        <v>0</v>
      </c>
      <c r="BG204" s="778">
        <v>0</v>
      </c>
      <c r="BH204" s="19"/>
      <c r="BI204" s="668" t="s">
        <v>394</v>
      </c>
      <c r="BJ204" s="669" t="s">
        <v>368</v>
      </c>
      <c r="BK204" s="781">
        <v>3.3687047330301502E-4</v>
      </c>
      <c r="BL204" s="781">
        <v>1.6843523665150751E-4</v>
      </c>
      <c r="BM204" s="781">
        <v>1.6843523665150751E-4</v>
      </c>
      <c r="BN204" s="781">
        <v>0</v>
      </c>
      <c r="BO204" s="781">
        <v>0</v>
      </c>
      <c r="BP204" s="781">
        <v>0</v>
      </c>
      <c r="BQ204" s="781">
        <v>0</v>
      </c>
      <c r="BR204" s="781">
        <v>0</v>
      </c>
    </row>
    <row r="205" spans="5:70">
      <c r="E205" s="331" t="s">
        <v>85</v>
      </c>
      <c r="F205" s="737" t="e">
        <v>#DIV/0!</v>
      </c>
      <c r="G205" s="737" t="e">
        <v>#DIV/0!</v>
      </c>
      <c r="H205" s="737" t="e">
        <v>#DIV/0!</v>
      </c>
      <c r="I205" s="737" t="e">
        <v>#DIV/0!</v>
      </c>
      <c r="J205" s="737" t="e">
        <v>#DIV/0!</v>
      </c>
      <c r="K205" s="737" t="e">
        <v>#DIV/0!</v>
      </c>
      <c r="L205" s="737" t="e">
        <v>#DIV/0!</v>
      </c>
      <c r="M205" s="737" t="e">
        <v>#DIV/0!</v>
      </c>
      <c r="N205" s="737" t="e">
        <v>#DIV/0!</v>
      </c>
      <c r="O205" s="737" t="e">
        <v>#DIV/0!</v>
      </c>
      <c r="P205" s="739" t="e">
        <v>#DIV/0!</v>
      </c>
      <c r="Q205" s="19"/>
      <c r="R205" s="331" t="s">
        <v>85</v>
      </c>
      <c r="S205" s="739" t="e">
        <v>#DIV/0!</v>
      </c>
      <c r="T205" s="737" t="e">
        <v>#DIV/0!</v>
      </c>
      <c r="U205" s="737" t="e">
        <v>#DIV/0!</v>
      </c>
      <c r="V205" s="737" t="e">
        <v>#DIV/0!</v>
      </c>
      <c r="W205" s="737" t="e">
        <v>#DIV/0!</v>
      </c>
      <c r="X205" s="737" t="e">
        <v>#DIV/0!</v>
      </c>
      <c r="Y205" s="449" t="e">
        <v>#DIV/0!</v>
      </c>
      <c r="Z205" s="737" t="e">
        <v>#DIV/0!</v>
      </c>
      <c r="AA205" s="449" t="e">
        <v>#DIV/0!</v>
      </c>
      <c r="AB205" s="449" t="e">
        <v>#DIV/0!</v>
      </c>
      <c r="AC205" s="737" t="e">
        <v>#DIV/0!</v>
      </c>
      <c r="AD205" s="737" t="e">
        <v>#DIV/0!</v>
      </c>
      <c r="AE205" s="737" t="e">
        <v>#DIV/0!</v>
      </c>
      <c r="AF205" s="737" t="e">
        <v>#DIV/0!</v>
      </c>
      <c r="AG205" s="739" t="e">
        <v>#DIV/0!</v>
      </c>
      <c r="AH205" s="19"/>
      <c r="AI205" s="678" t="s">
        <v>359</v>
      </c>
      <c r="AJ205" s="773">
        <v>9.2928166527274421E-5</v>
      </c>
      <c r="AK205" s="769">
        <v>0</v>
      </c>
      <c r="AL205" s="769">
        <v>0</v>
      </c>
      <c r="AM205" s="769">
        <v>9.2928166527274421E-5</v>
      </c>
      <c r="AN205" s="769">
        <v>0</v>
      </c>
      <c r="AO205" s="769">
        <v>0</v>
      </c>
      <c r="AP205" s="769">
        <v>0</v>
      </c>
      <c r="AQ205" s="769">
        <v>0</v>
      </c>
      <c r="AR205" s="769">
        <v>0</v>
      </c>
      <c r="AS205" s="769">
        <v>0</v>
      </c>
      <c r="AT205" s="769">
        <v>0</v>
      </c>
      <c r="AU205" s="770">
        <v>0</v>
      </c>
      <c r="AV205" s="19"/>
      <c r="AW205" s="662" t="s">
        <v>361</v>
      </c>
      <c r="AX205" s="663" t="s">
        <v>394</v>
      </c>
      <c r="AY205" s="663" t="s">
        <v>378</v>
      </c>
      <c r="AZ205" s="777">
        <v>8.8762648677436528E-5</v>
      </c>
      <c r="BA205" s="777">
        <v>0</v>
      </c>
      <c r="BB205" s="777">
        <v>0</v>
      </c>
      <c r="BC205" s="777">
        <v>0</v>
      </c>
      <c r="BD205" s="777">
        <v>0</v>
      </c>
      <c r="BE205" s="777">
        <v>0</v>
      </c>
      <c r="BF205" s="777">
        <v>0</v>
      </c>
      <c r="BG205" s="778">
        <v>0</v>
      </c>
      <c r="BH205" s="19"/>
      <c r="BI205" s="668" t="s">
        <v>394</v>
      </c>
      <c r="BJ205" s="669" t="s">
        <v>370</v>
      </c>
      <c r="BK205" s="781">
        <v>5.0530570995452253E-4</v>
      </c>
      <c r="BL205" s="781">
        <v>1.6843523665150751E-4</v>
      </c>
      <c r="BM205" s="781">
        <v>3.3687047330301502E-4</v>
      </c>
      <c r="BN205" s="781">
        <v>0</v>
      </c>
      <c r="BO205" s="781">
        <v>0</v>
      </c>
      <c r="BP205" s="781">
        <v>0</v>
      </c>
      <c r="BQ205" s="781">
        <v>0</v>
      </c>
      <c r="BR205" s="781">
        <v>0</v>
      </c>
    </row>
    <row r="206" spans="5:70">
      <c r="E206" s="10" t="s">
        <v>353</v>
      </c>
      <c r="F206" s="737" t="e">
        <v>#DIV/0!</v>
      </c>
      <c r="G206" s="737" t="e">
        <v>#DIV/0!</v>
      </c>
      <c r="H206" s="737" t="e">
        <v>#DIV/0!</v>
      </c>
      <c r="I206" s="737" t="e">
        <v>#DIV/0!</v>
      </c>
      <c r="J206" s="737" t="e">
        <v>#DIV/0!</v>
      </c>
      <c r="K206" s="737" t="e">
        <v>#DIV/0!</v>
      </c>
      <c r="L206" s="737" t="e">
        <v>#DIV/0!</v>
      </c>
      <c r="M206" s="737" t="e">
        <v>#DIV/0!</v>
      </c>
      <c r="N206" s="737" t="e">
        <v>#DIV/0!</v>
      </c>
      <c r="O206" s="737" t="e">
        <v>#DIV/0!</v>
      </c>
      <c r="P206" s="739" t="e">
        <v>#DIV/0!</v>
      </c>
      <c r="Q206" s="19"/>
      <c r="R206" s="10" t="s">
        <v>353</v>
      </c>
      <c r="S206" s="739" t="e">
        <v>#DIV/0!</v>
      </c>
      <c r="T206" s="737" t="e">
        <v>#DIV/0!</v>
      </c>
      <c r="U206" s="737" t="e">
        <v>#DIV/0!</v>
      </c>
      <c r="V206" s="737" t="e">
        <v>#DIV/0!</v>
      </c>
      <c r="W206" s="737" t="e">
        <v>#DIV/0!</v>
      </c>
      <c r="X206" s="737" t="e">
        <v>#DIV/0!</v>
      </c>
      <c r="Y206" s="449" t="e">
        <v>#DIV/0!</v>
      </c>
      <c r="Z206" s="737" t="e">
        <v>#DIV/0!</v>
      </c>
      <c r="AA206" s="449" t="e">
        <v>#DIV/0!</v>
      </c>
      <c r="AB206" s="449" t="e">
        <v>#DIV/0!</v>
      </c>
      <c r="AC206" s="737" t="e">
        <v>#DIV/0!</v>
      </c>
      <c r="AD206" s="737" t="e">
        <v>#DIV/0!</v>
      </c>
      <c r="AE206" s="737" t="e">
        <v>#DIV/0!</v>
      </c>
      <c r="AF206" s="737" t="e">
        <v>#DIV/0!</v>
      </c>
      <c r="AG206" s="739" t="e">
        <v>#DIV/0!</v>
      </c>
      <c r="AH206" s="19"/>
      <c r="AI206" s="681" t="s">
        <v>85</v>
      </c>
      <c r="AJ206" s="772">
        <v>2.081590930210947E-2</v>
      </c>
      <c r="AK206" s="767">
        <v>1.8585633305454884E-4</v>
      </c>
      <c r="AL206" s="767">
        <v>9.2928166527274413E-4</v>
      </c>
      <c r="AM206" s="767">
        <v>2.0444196636000373E-3</v>
      </c>
      <c r="AN206" s="767">
        <v>3.7171266610909765E-3</v>
      </c>
      <c r="AO206" s="767">
        <v>3.0666294954000556E-3</v>
      </c>
      <c r="AP206" s="767">
        <v>4.7393364928909956E-3</v>
      </c>
      <c r="AQ206" s="767">
        <v>3.7171266610909765E-3</v>
      </c>
      <c r="AR206" s="767">
        <v>1.2080661648545673E-3</v>
      </c>
      <c r="AS206" s="767">
        <v>9.2928166527274421E-5</v>
      </c>
      <c r="AT206" s="767">
        <v>1.8585633305454884E-4</v>
      </c>
      <c r="AU206" s="768">
        <v>9.2928166527274413E-4</v>
      </c>
      <c r="AV206" s="19"/>
      <c r="AW206" s="662" t="s">
        <v>361</v>
      </c>
      <c r="AX206" s="663" t="s">
        <v>394</v>
      </c>
      <c r="AY206" s="663" t="s">
        <v>380</v>
      </c>
      <c r="AZ206" s="777">
        <v>0</v>
      </c>
      <c r="BA206" s="777">
        <v>0</v>
      </c>
      <c r="BB206" s="777">
        <v>0</v>
      </c>
      <c r="BC206" s="777">
        <v>0</v>
      </c>
      <c r="BD206" s="777">
        <v>0</v>
      </c>
      <c r="BE206" s="777">
        <v>0</v>
      </c>
      <c r="BF206" s="777">
        <v>0</v>
      </c>
      <c r="BG206" s="778">
        <v>0</v>
      </c>
      <c r="BH206" s="19"/>
      <c r="BI206" s="668" t="s">
        <v>394</v>
      </c>
      <c r="BJ206" s="669" t="s">
        <v>372</v>
      </c>
      <c r="BK206" s="781">
        <v>4.2108809162876872E-4</v>
      </c>
      <c r="BL206" s="781">
        <v>1.6843523665150751E-4</v>
      </c>
      <c r="BM206" s="781">
        <v>1.6843523665150751E-4</v>
      </c>
      <c r="BN206" s="781">
        <v>8.4217618325753754E-5</v>
      </c>
      <c r="BO206" s="781">
        <v>0</v>
      </c>
      <c r="BP206" s="781">
        <v>0</v>
      </c>
      <c r="BQ206" s="781">
        <v>0</v>
      </c>
      <c r="BR206" s="781">
        <v>0</v>
      </c>
    </row>
    <row r="207" spans="5:70">
      <c r="E207" s="10">
        <v>2</v>
      </c>
      <c r="F207" s="737" t="e">
        <v>#DIV/0!</v>
      </c>
      <c r="G207" s="737" t="e">
        <v>#DIV/0!</v>
      </c>
      <c r="H207" s="737" t="e">
        <v>#DIV/0!</v>
      </c>
      <c r="I207" s="737" t="e">
        <v>#DIV/0!</v>
      </c>
      <c r="J207" s="737" t="e">
        <v>#DIV/0!</v>
      </c>
      <c r="K207" s="737" t="e">
        <v>#DIV/0!</v>
      </c>
      <c r="L207" s="737" t="e">
        <v>#DIV/0!</v>
      </c>
      <c r="M207" s="737" t="e">
        <v>#DIV/0!</v>
      </c>
      <c r="N207" s="737" t="e">
        <v>#DIV/0!</v>
      </c>
      <c r="O207" s="737" t="e">
        <v>#DIV/0!</v>
      </c>
      <c r="P207" s="739" t="e">
        <v>#DIV/0!</v>
      </c>
      <c r="Q207" s="19"/>
      <c r="R207" s="10">
        <v>2</v>
      </c>
      <c r="S207" s="739" t="e">
        <v>#DIV/0!</v>
      </c>
      <c r="T207" s="737" t="e">
        <v>#DIV/0!</v>
      </c>
      <c r="U207" s="737" t="e">
        <v>#DIV/0!</v>
      </c>
      <c r="V207" s="737" t="e">
        <v>#DIV/0!</v>
      </c>
      <c r="W207" s="737" t="e">
        <v>#DIV/0!</v>
      </c>
      <c r="X207" s="737" t="e">
        <v>#DIV/0!</v>
      </c>
      <c r="Y207" s="449" t="e">
        <v>#DIV/0!</v>
      </c>
      <c r="Z207" s="737" t="e">
        <v>#DIV/0!</v>
      </c>
      <c r="AA207" s="449" t="e">
        <v>#DIV/0!</v>
      </c>
      <c r="AB207" s="449" t="e">
        <v>#DIV/0!</v>
      </c>
      <c r="AC207" s="737" t="e">
        <v>#DIV/0!</v>
      </c>
      <c r="AD207" s="737" t="e">
        <v>#DIV/0!</v>
      </c>
      <c r="AE207" s="737" t="e">
        <v>#DIV/0!</v>
      </c>
      <c r="AF207" s="737" t="e">
        <v>#DIV/0!</v>
      </c>
      <c r="AG207" s="739" t="e">
        <v>#DIV/0!</v>
      </c>
      <c r="AH207" s="19"/>
      <c r="AI207" s="677" t="s">
        <v>353</v>
      </c>
      <c r="AJ207" s="772">
        <v>1.1894805315491126E-2</v>
      </c>
      <c r="AK207" s="767">
        <v>1.8585633305454884E-4</v>
      </c>
      <c r="AL207" s="767">
        <v>8.363534987454698E-4</v>
      </c>
      <c r="AM207" s="767">
        <v>1.6727069974909396E-3</v>
      </c>
      <c r="AN207" s="767">
        <v>2.6949168292909583E-3</v>
      </c>
      <c r="AO207" s="767">
        <v>1.6727069974909396E-3</v>
      </c>
      <c r="AP207" s="767">
        <v>1.9514914970727628E-3</v>
      </c>
      <c r="AQ207" s="767">
        <v>1.5797788309636651E-3</v>
      </c>
      <c r="AR207" s="767">
        <v>6.5049716569092093E-4</v>
      </c>
      <c r="AS207" s="767">
        <v>0</v>
      </c>
      <c r="AT207" s="767">
        <v>0</v>
      </c>
      <c r="AU207" s="768">
        <v>8.363534987454698E-4</v>
      </c>
      <c r="AV207" s="19"/>
      <c r="AW207" s="662" t="s">
        <v>361</v>
      </c>
      <c r="AX207" s="663" t="s">
        <v>394</v>
      </c>
      <c r="AY207" s="663" t="s">
        <v>382</v>
      </c>
      <c r="AZ207" s="777">
        <v>0</v>
      </c>
      <c r="BA207" s="777">
        <v>0</v>
      </c>
      <c r="BB207" s="777">
        <v>0</v>
      </c>
      <c r="BC207" s="777">
        <v>0</v>
      </c>
      <c r="BD207" s="777">
        <v>0</v>
      </c>
      <c r="BE207" s="777">
        <v>0</v>
      </c>
      <c r="BF207" s="777">
        <v>0</v>
      </c>
      <c r="BG207" s="778">
        <v>0</v>
      </c>
      <c r="BH207" s="19"/>
      <c r="BI207" s="668" t="s">
        <v>394</v>
      </c>
      <c r="BJ207" s="669" t="s">
        <v>374</v>
      </c>
      <c r="BK207" s="777">
        <v>5.0530570995452253E-4</v>
      </c>
      <c r="BL207" s="781">
        <v>8.4217618325753754E-5</v>
      </c>
      <c r="BM207" s="781">
        <v>2.5265285497726126E-4</v>
      </c>
      <c r="BN207" s="777">
        <v>1.6843523665150751E-4</v>
      </c>
      <c r="BO207" s="781">
        <v>0</v>
      </c>
      <c r="BP207" s="781">
        <v>0</v>
      </c>
      <c r="BQ207" s="781">
        <v>0</v>
      </c>
      <c r="BR207" s="781">
        <v>0</v>
      </c>
    </row>
    <row r="208" spans="5:70">
      <c r="E208" s="10">
        <v>3</v>
      </c>
      <c r="F208" s="737" t="e">
        <v>#DIV/0!</v>
      </c>
      <c r="G208" s="737" t="e">
        <v>#DIV/0!</v>
      </c>
      <c r="H208" s="737" t="e">
        <v>#DIV/0!</v>
      </c>
      <c r="I208" s="737" t="e">
        <v>#DIV/0!</v>
      </c>
      <c r="J208" s="737" t="e">
        <v>#DIV/0!</v>
      </c>
      <c r="K208" s="737" t="e">
        <v>#DIV/0!</v>
      </c>
      <c r="L208" s="737" t="e">
        <v>#DIV/0!</v>
      </c>
      <c r="M208" s="737" t="e">
        <v>#DIV/0!</v>
      </c>
      <c r="N208" s="737" t="e">
        <v>#DIV/0!</v>
      </c>
      <c r="O208" s="737" t="e">
        <v>#DIV/0!</v>
      </c>
      <c r="P208" s="739" t="e">
        <v>#DIV/0!</v>
      </c>
      <c r="Q208" s="19"/>
      <c r="R208" s="10">
        <v>3</v>
      </c>
      <c r="S208" s="739" t="e">
        <v>#DIV/0!</v>
      </c>
      <c r="T208" s="737" t="e">
        <v>#DIV/0!</v>
      </c>
      <c r="U208" s="737" t="e">
        <v>#DIV/0!</v>
      </c>
      <c r="V208" s="737" t="e">
        <v>#DIV/0!</v>
      </c>
      <c r="W208" s="737" t="e">
        <v>#DIV/0!</v>
      </c>
      <c r="X208" s="737" t="e">
        <v>#DIV/0!</v>
      </c>
      <c r="Y208" s="449" t="e">
        <v>#DIV/0!</v>
      </c>
      <c r="Z208" s="737" t="e">
        <v>#DIV/0!</v>
      </c>
      <c r="AA208" s="449" t="e">
        <v>#DIV/0!</v>
      </c>
      <c r="AB208" s="449" t="e">
        <v>#DIV/0!</v>
      </c>
      <c r="AC208" s="737" t="e">
        <v>#DIV/0!</v>
      </c>
      <c r="AD208" s="737" t="e">
        <v>#DIV/0!</v>
      </c>
      <c r="AE208" s="737" t="e">
        <v>#DIV/0!</v>
      </c>
      <c r="AF208" s="737" t="e">
        <v>#DIV/0!</v>
      </c>
      <c r="AG208" s="739" t="e">
        <v>#DIV/0!</v>
      </c>
      <c r="AH208" s="19"/>
      <c r="AI208" s="677">
        <v>2</v>
      </c>
      <c r="AJ208" s="772">
        <v>2.6019886627636837E-3</v>
      </c>
      <c r="AK208" s="767">
        <v>0</v>
      </c>
      <c r="AL208" s="767">
        <v>9.2928166527274421E-5</v>
      </c>
      <c r="AM208" s="767">
        <v>2.7878449958182325E-4</v>
      </c>
      <c r="AN208" s="767">
        <v>3.7171266610909768E-4</v>
      </c>
      <c r="AO208" s="767">
        <v>2.7878449958182325E-4</v>
      </c>
      <c r="AP208" s="767">
        <v>6.5049716569092093E-4</v>
      </c>
      <c r="AQ208" s="767">
        <v>5.575689991636465E-4</v>
      </c>
      <c r="AR208" s="767">
        <v>1.8585633305454884E-4</v>
      </c>
      <c r="AS208" s="767">
        <v>0</v>
      </c>
      <c r="AT208" s="767">
        <v>9.2928166527274421E-5</v>
      </c>
      <c r="AU208" s="768">
        <v>0</v>
      </c>
      <c r="AV208" s="19"/>
      <c r="AW208" s="672" t="s">
        <v>361</v>
      </c>
      <c r="AX208" s="673" t="s">
        <v>394</v>
      </c>
      <c r="AY208" s="673" t="s">
        <v>384</v>
      </c>
      <c r="AZ208" s="779">
        <v>8.8762648677436528E-5</v>
      </c>
      <c r="BA208" s="779">
        <v>8.8762648677436528E-5</v>
      </c>
      <c r="BB208" s="779">
        <v>0</v>
      </c>
      <c r="BC208" s="779">
        <v>0</v>
      </c>
      <c r="BD208" s="779">
        <v>0</v>
      </c>
      <c r="BE208" s="779">
        <v>0</v>
      </c>
      <c r="BF208" s="779">
        <v>0</v>
      </c>
      <c r="BG208" s="780">
        <v>0</v>
      </c>
      <c r="BH208" s="19"/>
      <c r="BI208" s="668" t="s">
        <v>394</v>
      </c>
      <c r="BJ208" s="669" t="s">
        <v>376</v>
      </c>
      <c r="BK208" s="781">
        <v>2.5265285497726126E-4</v>
      </c>
      <c r="BL208" s="781">
        <v>8.4217618325753754E-5</v>
      </c>
      <c r="BM208" s="781">
        <v>0</v>
      </c>
      <c r="BN208" s="781">
        <v>8.4217618325753754E-5</v>
      </c>
      <c r="BO208" s="781">
        <v>0</v>
      </c>
      <c r="BP208" s="781">
        <v>0</v>
      </c>
      <c r="BQ208" s="781">
        <v>0</v>
      </c>
      <c r="BR208" s="781">
        <v>0</v>
      </c>
    </row>
    <row r="209" spans="5:70">
      <c r="E209" s="10">
        <v>4</v>
      </c>
      <c r="F209" s="737" t="e">
        <v>#DIV/0!</v>
      </c>
      <c r="G209" s="737" t="e">
        <v>#DIV/0!</v>
      </c>
      <c r="H209" s="737" t="e">
        <v>#DIV/0!</v>
      </c>
      <c r="I209" s="737" t="e">
        <v>#DIV/0!</v>
      </c>
      <c r="J209" s="737" t="e">
        <v>#DIV/0!</v>
      </c>
      <c r="K209" s="737" t="e">
        <v>#DIV/0!</v>
      </c>
      <c r="L209" s="737" t="e">
        <v>#DIV/0!</v>
      </c>
      <c r="M209" s="737" t="e">
        <v>#DIV/0!</v>
      </c>
      <c r="N209" s="737" t="e">
        <v>#DIV/0!</v>
      </c>
      <c r="O209" s="737" t="e">
        <v>#DIV/0!</v>
      </c>
      <c r="P209" s="739" t="e">
        <v>#DIV/0!</v>
      </c>
      <c r="Q209" s="19"/>
      <c r="R209" s="10">
        <v>4</v>
      </c>
      <c r="S209" s="739" t="e">
        <v>#DIV/0!</v>
      </c>
      <c r="T209" s="737" t="e">
        <v>#DIV/0!</v>
      </c>
      <c r="U209" s="737" t="e">
        <v>#DIV/0!</v>
      </c>
      <c r="V209" s="737" t="e">
        <v>#DIV/0!</v>
      </c>
      <c r="W209" s="737" t="e">
        <v>#DIV/0!</v>
      </c>
      <c r="X209" s="737" t="e">
        <v>#DIV/0!</v>
      </c>
      <c r="Y209" s="449" t="e">
        <v>#DIV/0!</v>
      </c>
      <c r="Z209" s="737" t="e">
        <v>#DIV/0!</v>
      </c>
      <c r="AA209" s="449" t="e">
        <v>#DIV/0!</v>
      </c>
      <c r="AB209" s="449" t="e">
        <v>#DIV/0!</v>
      </c>
      <c r="AC209" s="737" t="e">
        <v>#DIV/0!</v>
      </c>
      <c r="AD209" s="737" t="e">
        <v>#DIV/0!</v>
      </c>
      <c r="AE209" s="737" t="e">
        <v>#DIV/0!</v>
      </c>
      <c r="AF209" s="737" t="e">
        <v>#DIV/0!</v>
      </c>
      <c r="AG209" s="739" t="e">
        <v>#DIV/0!</v>
      </c>
      <c r="AH209" s="19"/>
      <c r="AI209" s="677">
        <v>3</v>
      </c>
      <c r="AJ209" s="772">
        <v>2.7878449958182324E-3</v>
      </c>
      <c r="AK209" s="767">
        <v>0</v>
      </c>
      <c r="AL209" s="767">
        <v>9.2928166527274421E-5</v>
      </c>
      <c r="AM209" s="767">
        <v>9.2928166527274421E-5</v>
      </c>
      <c r="AN209" s="767">
        <v>3.7171266610909768E-4</v>
      </c>
      <c r="AO209" s="767">
        <v>5.575689991636465E-4</v>
      </c>
      <c r="AP209" s="767">
        <v>8.363534987454698E-4</v>
      </c>
      <c r="AQ209" s="767">
        <v>7.4342533221819537E-4</v>
      </c>
      <c r="AR209" s="767">
        <v>9.2928166527274421E-5</v>
      </c>
      <c r="AS209" s="767">
        <v>0</v>
      </c>
      <c r="AT209" s="767">
        <v>0</v>
      </c>
      <c r="AU209" s="768">
        <v>0</v>
      </c>
      <c r="AV209" s="19"/>
      <c r="AW209" s="662" t="s">
        <v>361</v>
      </c>
      <c r="AX209" s="663" t="s">
        <v>395</v>
      </c>
      <c r="AY209" s="664" t="s">
        <v>363</v>
      </c>
      <c r="AZ209" s="775">
        <v>0.21711343866500976</v>
      </c>
      <c r="BA209" s="775">
        <v>0.12240369252618498</v>
      </c>
      <c r="BB209" s="775">
        <v>4.6866678501686493E-2</v>
      </c>
      <c r="BC209" s="775">
        <v>2.7427658441327888E-2</v>
      </c>
      <c r="BD209" s="775">
        <v>1.5888514113261139E-2</v>
      </c>
      <c r="BE209" s="775">
        <v>3.5505059470974615E-3</v>
      </c>
      <c r="BF209" s="775">
        <v>7.1010118941949223E-4</v>
      </c>
      <c r="BG209" s="776">
        <v>2.662879460323096E-4</v>
      </c>
      <c r="BH209" s="19"/>
      <c r="BI209" s="668" t="s">
        <v>394</v>
      </c>
      <c r="BJ209" s="669" t="s">
        <v>379</v>
      </c>
      <c r="BK209" s="781">
        <v>2.5265285497726126E-4</v>
      </c>
      <c r="BL209" s="781">
        <v>8.4217618325753754E-5</v>
      </c>
      <c r="BM209" s="781">
        <v>0</v>
      </c>
      <c r="BN209" s="781">
        <v>8.4217618325753754E-5</v>
      </c>
      <c r="BO209" s="781">
        <v>0</v>
      </c>
      <c r="BP209" s="781">
        <v>0</v>
      </c>
      <c r="BQ209" s="781">
        <v>0</v>
      </c>
      <c r="BR209" s="781">
        <v>0</v>
      </c>
    </row>
    <row r="210" spans="5:70">
      <c r="E210" s="10">
        <v>5</v>
      </c>
      <c r="F210" s="737" t="e">
        <v>#DIV/0!</v>
      </c>
      <c r="G210" s="737" t="e">
        <v>#DIV/0!</v>
      </c>
      <c r="H210" s="737" t="e">
        <v>#DIV/0!</v>
      </c>
      <c r="I210" s="737" t="e">
        <v>#DIV/0!</v>
      </c>
      <c r="J210" s="737" t="e">
        <v>#DIV/0!</v>
      </c>
      <c r="K210" s="737" t="e">
        <v>#DIV/0!</v>
      </c>
      <c r="L210" s="737" t="e">
        <v>#DIV/0!</v>
      </c>
      <c r="M210" s="737" t="e">
        <v>#DIV/0!</v>
      </c>
      <c r="N210" s="737" t="e">
        <v>#DIV/0!</v>
      </c>
      <c r="O210" s="737" t="e">
        <v>#DIV/0!</v>
      </c>
      <c r="P210" s="739" t="e">
        <v>#DIV/0!</v>
      </c>
      <c r="Q210" s="19"/>
      <c r="R210" s="10">
        <v>5</v>
      </c>
      <c r="S210" s="739" t="e">
        <v>#DIV/0!</v>
      </c>
      <c r="T210" s="737" t="e">
        <v>#DIV/0!</v>
      </c>
      <c r="U210" s="737" t="e">
        <v>#DIV/0!</v>
      </c>
      <c r="V210" s="737" t="e">
        <v>#DIV/0!</v>
      </c>
      <c r="W210" s="737" t="e">
        <v>#DIV/0!</v>
      </c>
      <c r="X210" s="737" t="e">
        <v>#DIV/0!</v>
      </c>
      <c r="Y210" s="449" t="e">
        <v>#DIV/0!</v>
      </c>
      <c r="Z210" s="737" t="e">
        <v>#DIV/0!</v>
      </c>
      <c r="AA210" s="449" t="e">
        <v>#DIV/0!</v>
      </c>
      <c r="AB210" s="449" t="e">
        <v>#DIV/0!</v>
      </c>
      <c r="AC210" s="737" t="e">
        <v>#DIV/0!</v>
      </c>
      <c r="AD210" s="737" t="e">
        <v>#DIV/0!</v>
      </c>
      <c r="AE210" s="737" t="e">
        <v>#DIV/0!</v>
      </c>
      <c r="AF210" s="737" t="e">
        <v>#DIV/0!</v>
      </c>
      <c r="AG210" s="739" t="e">
        <v>#DIV/0!</v>
      </c>
      <c r="AH210" s="19"/>
      <c r="AI210" s="677">
        <v>4</v>
      </c>
      <c r="AJ210" s="772">
        <v>2.6949168292909583E-3</v>
      </c>
      <c r="AK210" s="767">
        <v>0</v>
      </c>
      <c r="AL210" s="767">
        <v>0</v>
      </c>
      <c r="AM210" s="767">
        <v>0</v>
      </c>
      <c r="AN210" s="767">
        <v>2.7878449958182325E-4</v>
      </c>
      <c r="AO210" s="767">
        <v>4.6464083263637206E-4</v>
      </c>
      <c r="AP210" s="767">
        <v>9.2928166527274413E-4</v>
      </c>
      <c r="AQ210" s="767">
        <v>6.5049716569092093E-4</v>
      </c>
      <c r="AR210" s="767">
        <v>1.8585633305454884E-4</v>
      </c>
      <c r="AS210" s="767">
        <v>0</v>
      </c>
      <c r="AT210" s="767">
        <v>0</v>
      </c>
      <c r="AU210" s="768">
        <v>0</v>
      </c>
      <c r="AV210" s="19"/>
      <c r="AW210" s="662" t="s">
        <v>361</v>
      </c>
      <c r="AX210" s="663" t="s">
        <v>395</v>
      </c>
      <c r="AY210" s="663" t="s">
        <v>364</v>
      </c>
      <c r="AZ210" s="777">
        <v>2.0504171844487839E-2</v>
      </c>
      <c r="BA210" s="777">
        <v>1.7308716492100123E-2</v>
      </c>
      <c r="BB210" s="777">
        <v>2.0415409195810403E-3</v>
      </c>
      <c r="BC210" s="777">
        <v>7.1010118941949223E-4</v>
      </c>
      <c r="BD210" s="777">
        <v>2.662879460323096E-4</v>
      </c>
      <c r="BE210" s="777">
        <v>8.8762648677436528E-5</v>
      </c>
      <c r="BF210" s="777">
        <v>0</v>
      </c>
      <c r="BG210" s="778">
        <v>0</v>
      </c>
      <c r="BH210" s="19"/>
      <c r="BI210" s="668" t="s">
        <v>394</v>
      </c>
      <c r="BJ210" s="669" t="s">
        <v>381</v>
      </c>
      <c r="BK210" s="781">
        <v>8.4217618325753754E-5</v>
      </c>
      <c r="BL210" s="781">
        <v>0</v>
      </c>
      <c r="BM210" s="781">
        <v>0</v>
      </c>
      <c r="BN210" s="781">
        <v>0</v>
      </c>
      <c r="BO210" s="781">
        <v>0</v>
      </c>
      <c r="BP210" s="781">
        <v>0</v>
      </c>
      <c r="BQ210" s="781">
        <v>0</v>
      </c>
      <c r="BR210" s="781">
        <v>0</v>
      </c>
    </row>
    <row r="211" spans="5:70">
      <c r="E211" s="10">
        <v>6</v>
      </c>
      <c r="F211" s="737" t="e">
        <v>#DIV/0!</v>
      </c>
      <c r="G211" s="737" t="e">
        <v>#DIV/0!</v>
      </c>
      <c r="H211" s="737" t="e">
        <v>#DIV/0!</v>
      </c>
      <c r="I211" s="737" t="e">
        <v>#DIV/0!</v>
      </c>
      <c r="J211" s="737" t="e">
        <v>#DIV/0!</v>
      </c>
      <c r="K211" s="737" t="e">
        <v>#DIV/0!</v>
      </c>
      <c r="L211" s="737" t="e">
        <v>#DIV/0!</v>
      </c>
      <c r="M211" s="737" t="e">
        <v>#DIV/0!</v>
      </c>
      <c r="N211" s="737" t="e">
        <v>#DIV/0!</v>
      </c>
      <c r="O211" s="737" t="e">
        <v>#DIV/0!</v>
      </c>
      <c r="P211" s="739" t="e">
        <v>#DIV/0!</v>
      </c>
      <c r="Q211" s="19"/>
      <c r="R211" s="10">
        <v>6</v>
      </c>
      <c r="S211" s="739" t="e">
        <v>#DIV/0!</v>
      </c>
      <c r="T211" s="737" t="e">
        <v>#DIV/0!</v>
      </c>
      <c r="U211" s="737" t="e">
        <v>#DIV/0!</v>
      </c>
      <c r="V211" s="737" t="e">
        <v>#DIV/0!</v>
      </c>
      <c r="W211" s="737" t="e">
        <v>#DIV/0!</v>
      </c>
      <c r="X211" s="737" t="e">
        <v>#DIV/0!</v>
      </c>
      <c r="Y211" s="449" t="e">
        <v>#DIV/0!</v>
      </c>
      <c r="Z211" s="737" t="e">
        <v>#DIV/0!</v>
      </c>
      <c r="AA211" s="449" t="e">
        <v>#DIV/0!</v>
      </c>
      <c r="AB211" s="449" t="e">
        <v>#DIV/0!</v>
      </c>
      <c r="AC211" s="737" t="e">
        <v>#DIV/0!</v>
      </c>
      <c r="AD211" s="737" t="e">
        <v>#DIV/0!</v>
      </c>
      <c r="AE211" s="737" t="e">
        <v>#DIV/0!</v>
      </c>
      <c r="AF211" s="737" t="e">
        <v>#DIV/0!</v>
      </c>
      <c r="AG211" s="739" t="e">
        <v>#DIV/0!</v>
      </c>
      <c r="AH211" s="19"/>
      <c r="AI211" s="677">
        <v>5</v>
      </c>
      <c r="AJ211" s="772">
        <v>6.5049716569092093E-4</v>
      </c>
      <c r="AK211" s="767">
        <v>0</v>
      </c>
      <c r="AL211" s="767">
        <v>0</v>
      </c>
      <c r="AM211" s="767">
        <v>0</v>
      </c>
      <c r="AN211" s="767">
        <v>0</v>
      </c>
      <c r="AO211" s="767">
        <v>9.2928166527274421E-5</v>
      </c>
      <c r="AP211" s="767">
        <v>3.7171266610909768E-4</v>
      </c>
      <c r="AQ211" s="767">
        <v>9.2928166527274421E-5</v>
      </c>
      <c r="AR211" s="767">
        <v>9.2928166527274421E-5</v>
      </c>
      <c r="AS211" s="767">
        <v>0</v>
      </c>
      <c r="AT211" s="767">
        <v>0</v>
      </c>
      <c r="AU211" s="768">
        <v>9.2928166527274421E-5</v>
      </c>
      <c r="AV211" s="19"/>
      <c r="AW211" s="662" t="s">
        <v>361</v>
      </c>
      <c r="AX211" s="663" t="s">
        <v>395</v>
      </c>
      <c r="AY211" s="663" t="s">
        <v>365</v>
      </c>
      <c r="AZ211" s="777">
        <v>2.8315284928102254E-2</v>
      </c>
      <c r="BA211" s="777">
        <v>2.023788389845553E-2</v>
      </c>
      <c r="BB211" s="777">
        <v>5.5920468666785014E-3</v>
      </c>
      <c r="BC211" s="777">
        <v>1.8640156222261672E-3</v>
      </c>
      <c r="BD211" s="777">
        <v>5.325758920646192E-4</v>
      </c>
      <c r="BE211" s="777">
        <v>1.7752529735487306E-4</v>
      </c>
      <c r="BF211" s="777">
        <v>8.8762648677436528E-5</v>
      </c>
      <c r="BG211" s="778">
        <v>0</v>
      </c>
      <c r="BH211" s="19"/>
      <c r="BI211" s="668" t="s">
        <v>394</v>
      </c>
      <c r="BJ211" s="669" t="s">
        <v>383</v>
      </c>
      <c r="BK211" s="781">
        <v>0</v>
      </c>
      <c r="BL211" s="781">
        <v>0</v>
      </c>
      <c r="BM211" s="781">
        <v>0</v>
      </c>
      <c r="BN211" s="781">
        <v>0</v>
      </c>
      <c r="BO211" s="781">
        <v>0</v>
      </c>
      <c r="BP211" s="781">
        <v>0</v>
      </c>
      <c r="BQ211" s="781">
        <v>0</v>
      </c>
      <c r="BR211" s="781">
        <v>0</v>
      </c>
    </row>
    <row r="212" spans="5:70">
      <c r="E212" s="670" t="s">
        <v>359</v>
      </c>
      <c r="F212" s="740" t="e">
        <v>#DIV/0!</v>
      </c>
      <c r="G212" s="740" t="e">
        <v>#DIV/0!</v>
      </c>
      <c r="H212" s="740" t="e">
        <v>#DIV/0!</v>
      </c>
      <c r="I212" s="740" t="e">
        <v>#DIV/0!</v>
      </c>
      <c r="J212" s="740" t="e">
        <v>#DIV/0!</v>
      </c>
      <c r="K212" s="740" t="e">
        <v>#DIV/0!</v>
      </c>
      <c r="L212" s="740" t="e">
        <v>#DIV/0!</v>
      </c>
      <c r="M212" s="740" t="e">
        <v>#DIV/0!</v>
      </c>
      <c r="N212" s="740" t="e">
        <v>#DIV/0!</v>
      </c>
      <c r="O212" s="740" t="e">
        <v>#DIV/0!</v>
      </c>
      <c r="P212" s="741" t="e">
        <v>#DIV/0!</v>
      </c>
      <c r="Q212" s="19"/>
      <c r="R212" s="670" t="s">
        <v>359</v>
      </c>
      <c r="S212" s="741" t="e">
        <v>#DIV/0!</v>
      </c>
      <c r="T212" s="740" t="e">
        <v>#DIV/0!</v>
      </c>
      <c r="U212" s="740" t="e">
        <v>#DIV/0!</v>
      </c>
      <c r="V212" s="740" t="e">
        <v>#DIV/0!</v>
      </c>
      <c r="W212" s="740" t="e">
        <v>#DIV/0!</v>
      </c>
      <c r="X212" s="740" t="e">
        <v>#DIV/0!</v>
      </c>
      <c r="Y212" s="740" t="e">
        <v>#DIV/0!</v>
      </c>
      <c r="Z212" s="740" t="e">
        <v>#DIV/0!</v>
      </c>
      <c r="AA212" s="450" t="e">
        <v>#DIV/0!</v>
      </c>
      <c r="AB212" s="450" t="e">
        <v>#DIV/0!</v>
      </c>
      <c r="AC212" s="740" t="e">
        <v>#DIV/0!</v>
      </c>
      <c r="AD212" s="740" t="e">
        <v>#DIV/0!</v>
      </c>
      <c r="AE212" s="740" t="e">
        <v>#DIV/0!</v>
      </c>
      <c r="AF212" s="740" t="e">
        <v>#DIV/0!</v>
      </c>
      <c r="AG212" s="741" t="e">
        <v>#DIV/0!</v>
      </c>
      <c r="AH212" s="19"/>
      <c r="AI212" s="677">
        <v>6</v>
      </c>
      <c r="AJ212" s="772">
        <v>1.8585633305454884E-4</v>
      </c>
      <c r="AK212" s="767">
        <v>0</v>
      </c>
      <c r="AL212" s="767">
        <v>0</v>
      </c>
      <c r="AM212" s="767">
        <v>0</v>
      </c>
      <c r="AN212" s="767">
        <v>0</v>
      </c>
      <c r="AO212" s="767">
        <v>0</v>
      </c>
      <c r="AP212" s="767">
        <v>0</v>
      </c>
      <c r="AQ212" s="767">
        <v>9.2928166527274421E-5</v>
      </c>
      <c r="AR212" s="767">
        <v>0</v>
      </c>
      <c r="AS212" s="767">
        <v>0</v>
      </c>
      <c r="AT212" s="767">
        <v>0</v>
      </c>
      <c r="AU212" s="768">
        <v>0</v>
      </c>
      <c r="AV212" s="19"/>
      <c r="AW212" s="662" t="s">
        <v>361</v>
      </c>
      <c r="AX212" s="663" t="s">
        <v>395</v>
      </c>
      <c r="AY212" s="663" t="s">
        <v>367</v>
      </c>
      <c r="AZ212" s="777">
        <v>3.3907331794780754E-2</v>
      </c>
      <c r="BA212" s="777">
        <v>1.9350257411681164E-2</v>
      </c>
      <c r="BB212" s="777">
        <v>8.2549263270015969E-3</v>
      </c>
      <c r="BC212" s="777">
        <v>4.0830818391620807E-3</v>
      </c>
      <c r="BD212" s="777">
        <v>1.6864903248712941E-3</v>
      </c>
      <c r="BE212" s="777">
        <v>4.4381324338718268E-4</v>
      </c>
      <c r="BF212" s="777">
        <v>8.8762648677436528E-5</v>
      </c>
      <c r="BG212" s="778">
        <v>0</v>
      </c>
      <c r="BH212" s="19"/>
      <c r="BI212" s="668" t="s">
        <v>394</v>
      </c>
      <c r="BJ212" s="669" t="s">
        <v>385</v>
      </c>
      <c r="BK212" s="781">
        <v>0</v>
      </c>
      <c r="BL212" s="781">
        <v>0</v>
      </c>
      <c r="BM212" s="781">
        <v>0</v>
      </c>
      <c r="BN212" s="781">
        <v>0</v>
      </c>
      <c r="BO212" s="781">
        <v>0</v>
      </c>
      <c r="BP212" s="781">
        <v>0</v>
      </c>
      <c r="BQ212" s="781">
        <v>0</v>
      </c>
      <c r="BR212" s="781">
        <v>0</v>
      </c>
    </row>
    <row r="213" spans="5:70">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678" t="s">
        <v>359</v>
      </c>
      <c r="AJ213" s="773">
        <v>0</v>
      </c>
      <c r="AK213" s="769">
        <v>0</v>
      </c>
      <c r="AL213" s="769">
        <v>0</v>
      </c>
      <c r="AM213" s="769">
        <v>0</v>
      </c>
      <c r="AN213" s="769">
        <v>0</v>
      </c>
      <c r="AO213" s="769">
        <v>0</v>
      </c>
      <c r="AP213" s="769">
        <v>0</v>
      </c>
      <c r="AQ213" s="769">
        <v>0</v>
      </c>
      <c r="AR213" s="769">
        <v>0</v>
      </c>
      <c r="AS213" s="769">
        <v>0</v>
      </c>
      <c r="AT213" s="769">
        <v>0</v>
      </c>
      <c r="AU213" s="770">
        <v>0</v>
      </c>
      <c r="AV213" s="19"/>
      <c r="AW213" s="662" t="s">
        <v>361</v>
      </c>
      <c r="AX213" s="663" t="s">
        <v>395</v>
      </c>
      <c r="AY213" s="663" t="s">
        <v>369</v>
      </c>
      <c r="AZ213" s="777">
        <v>3.2753417361974083E-2</v>
      </c>
      <c r="BA213" s="777">
        <v>1.6332327356648323E-2</v>
      </c>
      <c r="BB213" s="777">
        <v>7.9886383809692884E-3</v>
      </c>
      <c r="BC213" s="777">
        <v>4.8819456772590097E-3</v>
      </c>
      <c r="BD213" s="777">
        <v>2.7516421090005324E-3</v>
      </c>
      <c r="BE213" s="777">
        <v>5.325758920646192E-4</v>
      </c>
      <c r="BF213" s="777">
        <v>1.7752529735487306E-4</v>
      </c>
      <c r="BG213" s="778">
        <v>0</v>
      </c>
      <c r="BH213" s="19"/>
      <c r="BI213" s="674" t="s">
        <v>394</v>
      </c>
      <c r="BJ213" s="675" t="s">
        <v>384</v>
      </c>
      <c r="BK213" s="782">
        <v>8.4217618325753754E-5</v>
      </c>
      <c r="BL213" s="782">
        <v>0</v>
      </c>
      <c r="BM213" s="782">
        <v>0</v>
      </c>
      <c r="BN213" s="782">
        <v>0</v>
      </c>
      <c r="BO213" s="782">
        <v>0</v>
      </c>
      <c r="BP213" s="782">
        <v>0</v>
      </c>
      <c r="BQ213" s="782">
        <v>0</v>
      </c>
      <c r="BR213" s="782">
        <v>0</v>
      </c>
    </row>
    <row r="214" spans="5:70">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682"/>
      <c r="AJ214" s="637"/>
      <c r="AK214" s="19"/>
      <c r="AL214" s="19"/>
      <c r="AM214" s="19"/>
      <c r="AN214" s="19"/>
      <c r="AO214" s="19"/>
      <c r="AP214" s="19"/>
      <c r="AQ214" s="19"/>
      <c r="AR214" s="19"/>
      <c r="AS214" s="19"/>
      <c r="AT214" s="19"/>
      <c r="AU214" s="19"/>
      <c r="AV214" s="19"/>
      <c r="AW214" s="662" t="s">
        <v>361</v>
      </c>
      <c r="AX214" s="663" t="s">
        <v>395</v>
      </c>
      <c r="AY214" s="663" t="s">
        <v>371</v>
      </c>
      <c r="AZ214" s="777">
        <v>2.6628794603230959E-2</v>
      </c>
      <c r="BA214" s="777">
        <v>1.2249245517486242E-2</v>
      </c>
      <c r="BB214" s="777">
        <v>6.0358601100656845E-3</v>
      </c>
      <c r="BC214" s="777">
        <v>4.6156577312266994E-3</v>
      </c>
      <c r="BD214" s="777">
        <v>3.0179300550328423E-3</v>
      </c>
      <c r="BE214" s="777">
        <v>4.4381324338718268E-4</v>
      </c>
      <c r="BF214" s="777">
        <v>8.8762648677436528E-5</v>
      </c>
      <c r="BG214" s="778">
        <v>8.8762648677436528E-5</v>
      </c>
      <c r="BH214" s="19"/>
      <c r="BI214" s="665" t="s">
        <v>395</v>
      </c>
      <c r="BJ214" s="666" t="s">
        <v>363</v>
      </c>
      <c r="BK214" s="775">
        <v>0.21643927909718713</v>
      </c>
      <c r="BL214" s="775">
        <v>0.13213744315310763</v>
      </c>
      <c r="BM214" s="775">
        <v>4.783560720902813E-2</v>
      </c>
      <c r="BN214" s="775">
        <v>2.223345123799899E-2</v>
      </c>
      <c r="BO214" s="775">
        <v>1.1369378473976757E-2</v>
      </c>
      <c r="BP214" s="775">
        <v>2.2738756947953513E-3</v>
      </c>
      <c r="BQ214" s="775">
        <v>4.2108809162876872E-4</v>
      </c>
      <c r="BR214" s="775">
        <v>1.6843523665150751E-4</v>
      </c>
    </row>
    <row r="215" spans="5:70">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682"/>
      <c r="AJ215" s="682"/>
      <c r="AK215" s="319"/>
      <c r="AL215" s="19"/>
      <c r="AM215" s="19"/>
      <c r="AN215" s="19"/>
      <c r="AO215" s="19"/>
      <c r="AP215" s="19"/>
      <c r="AQ215" s="19"/>
      <c r="AR215" s="19"/>
      <c r="AS215" s="19"/>
      <c r="AT215" s="19"/>
      <c r="AU215" s="19"/>
      <c r="AV215" s="19"/>
      <c r="AW215" s="662" t="s">
        <v>361</v>
      </c>
      <c r="AX215" s="663" t="s">
        <v>395</v>
      </c>
      <c r="AY215" s="663" t="s">
        <v>373</v>
      </c>
      <c r="AZ215" s="777">
        <v>2.9469199360908929E-2</v>
      </c>
      <c r="BA215" s="777">
        <v>1.0651517841292384E-2</v>
      </c>
      <c r="BB215" s="777">
        <v>8.1661636783241613E-3</v>
      </c>
      <c r="BC215" s="777">
        <v>5.5032842180010649E-3</v>
      </c>
      <c r="BD215" s="777">
        <v>3.9055565418072077E-3</v>
      </c>
      <c r="BE215" s="777">
        <v>1.0651517841292384E-3</v>
      </c>
      <c r="BF215" s="777">
        <v>8.8762648677436528E-5</v>
      </c>
      <c r="BG215" s="778">
        <v>8.8762648677436528E-5</v>
      </c>
      <c r="BH215" s="19"/>
      <c r="BI215" s="668" t="s">
        <v>395</v>
      </c>
      <c r="BJ215" s="669" t="s">
        <v>364</v>
      </c>
      <c r="BK215" s="777">
        <v>2.1475492673067205E-2</v>
      </c>
      <c r="BL215" s="777">
        <v>1.8864746504968839E-2</v>
      </c>
      <c r="BM215" s="777">
        <v>1.8527876031665825E-3</v>
      </c>
      <c r="BN215" s="777">
        <v>5.8952332828027623E-4</v>
      </c>
      <c r="BO215" s="777">
        <v>1.6843523665150751E-4</v>
      </c>
      <c r="BP215" s="777">
        <v>8.4217618325753754E-5</v>
      </c>
      <c r="BQ215" s="777">
        <v>0</v>
      </c>
      <c r="BR215" s="781">
        <v>0</v>
      </c>
    </row>
    <row r="216" spans="5:70">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640"/>
      <c r="AJ216" s="640"/>
      <c r="AK216" s="640"/>
      <c r="AL216" s="651"/>
      <c r="AM216" s="640"/>
      <c r="AN216" s="640"/>
      <c r="AO216" s="640"/>
      <c r="AP216" s="640"/>
      <c r="AQ216" s="640"/>
      <c r="AR216" s="640"/>
      <c r="AS216" s="640"/>
      <c r="AT216" s="640"/>
      <c r="AU216" s="640"/>
      <c r="AV216" s="640"/>
      <c r="AW216" s="662" t="s">
        <v>361</v>
      </c>
      <c r="AX216" s="663" t="s">
        <v>395</v>
      </c>
      <c r="AY216" s="663" t="s">
        <v>375</v>
      </c>
      <c r="AZ216" s="777">
        <v>1.5888514113261139E-2</v>
      </c>
      <c r="BA216" s="777">
        <v>4.9707083259364461E-3</v>
      </c>
      <c r="BB216" s="777">
        <v>4.8819456772590097E-3</v>
      </c>
      <c r="BC216" s="777">
        <v>3.1954553523877152E-3</v>
      </c>
      <c r="BD216" s="777">
        <v>2.3078288656133497E-3</v>
      </c>
      <c r="BE216" s="777">
        <v>4.4381324338718268E-4</v>
      </c>
      <c r="BF216" s="777">
        <v>8.8762648677436528E-5</v>
      </c>
      <c r="BG216" s="778">
        <v>0</v>
      </c>
      <c r="BH216" s="19"/>
      <c r="BI216" s="668" t="s">
        <v>395</v>
      </c>
      <c r="BJ216" s="669" t="s">
        <v>366</v>
      </c>
      <c r="BK216" s="777">
        <v>1.4148559878726629E-2</v>
      </c>
      <c r="BL216" s="777">
        <v>1.103250800067374E-2</v>
      </c>
      <c r="BM216" s="777">
        <v>2.1054404581438437E-3</v>
      </c>
      <c r="BN216" s="777">
        <v>6.7374094660603004E-4</v>
      </c>
      <c r="BO216" s="777">
        <v>3.3687047330301502E-4</v>
      </c>
      <c r="BP216" s="777">
        <v>0</v>
      </c>
      <c r="BQ216" s="777">
        <v>0</v>
      </c>
      <c r="BR216" s="777">
        <v>0</v>
      </c>
    </row>
    <row r="217" spans="5:70">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651"/>
      <c r="AJ217" s="651"/>
      <c r="AK217" s="640"/>
      <c r="AL217" s="651"/>
      <c r="AM217" s="640"/>
      <c r="AN217" s="640"/>
      <c r="AO217" s="640"/>
      <c r="AP217" s="640"/>
      <c r="AQ217" s="640"/>
      <c r="AR217" s="640"/>
      <c r="AS217" s="640"/>
      <c r="AT217" s="640"/>
      <c r="AU217" s="640"/>
      <c r="AV217" s="640"/>
      <c r="AW217" s="662" t="s">
        <v>361</v>
      </c>
      <c r="AX217" s="663" t="s">
        <v>395</v>
      </c>
      <c r="AY217" s="663" t="s">
        <v>378</v>
      </c>
      <c r="AZ217" s="777">
        <v>4.8819456772590097E-3</v>
      </c>
      <c r="BA217" s="777">
        <v>1.5977276761938576E-3</v>
      </c>
      <c r="BB217" s="777">
        <v>1.5977276761938576E-3</v>
      </c>
      <c r="BC217" s="777">
        <v>9.7638913545180193E-4</v>
      </c>
      <c r="BD217" s="777">
        <v>4.4381324338718268E-4</v>
      </c>
      <c r="BE217" s="777">
        <v>8.8762648677436528E-5</v>
      </c>
      <c r="BF217" s="777">
        <v>8.8762648677436528E-5</v>
      </c>
      <c r="BG217" s="778">
        <v>8.8762648677436528E-5</v>
      </c>
      <c r="BH217" s="19"/>
      <c r="BI217" s="668" t="s">
        <v>395</v>
      </c>
      <c r="BJ217" s="669" t="s">
        <v>368</v>
      </c>
      <c r="BK217" s="777">
        <v>1.4316995115378137E-2</v>
      </c>
      <c r="BL217" s="777">
        <v>1.0190331817416203E-2</v>
      </c>
      <c r="BM217" s="777">
        <v>2.8633990230756273E-3</v>
      </c>
      <c r="BN217" s="777">
        <v>8.4217618325753744E-4</v>
      </c>
      <c r="BO217" s="777">
        <v>2.5265285497726126E-4</v>
      </c>
      <c r="BP217" s="777">
        <v>8.4217618325753754E-5</v>
      </c>
      <c r="BQ217" s="777">
        <v>0</v>
      </c>
      <c r="BR217" s="777">
        <v>0</v>
      </c>
    </row>
    <row r="218" spans="5:70">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651"/>
      <c r="AJ218" s="651"/>
      <c r="AK218" s="640"/>
      <c r="AL218" s="651"/>
      <c r="AM218" s="640"/>
      <c r="AN218" s="640"/>
      <c r="AO218" s="640"/>
      <c r="AP218" s="640"/>
      <c r="AQ218" s="640"/>
      <c r="AR218" s="651"/>
      <c r="AS218" s="651"/>
      <c r="AT218" s="651"/>
      <c r="AU218" s="651"/>
      <c r="AV218" s="651"/>
      <c r="AW218" s="662" t="s">
        <v>361</v>
      </c>
      <c r="AX218" s="663" t="s">
        <v>395</v>
      </c>
      <c r="AY218" s="663" t="s">
        <v>380</v>
      </c>
      <c r="AZ218" s="777">
        <v>7.1010118941949223E-4</v>
      </c>
      <c r="BA218" s="777">
        <v>2.662879460323096E-4</v>
      </c>
      <c r="BB218" s="777">
        <v>1.7752529735487306E-4</v>
      </c>
      <c r="BC218" s="777">
        <v>8.8762648677436528E-5</v>
      </c>
      <c r="BD218" s="777">
        <v>8.8762648677436528E-5</v>
      </c>
      <c r="BE218" s="777">
        <v>8.8762648677436528E-5</v>
      </c>
      <c r="BF218" s="777">
        <v>0</v>
      </c>
      <c r="BG218" s="778">
        <v>0</v>
      </c>
      <c r="BH218" s="19"/>
      <c r="BI218" s="668" t="s">
        <v>395</v>
      </c>
      <c r="BJ218" s="669" t="s">
        <v>370</v>
      </c>
      <c r="BK218" s="777">
        <v>3.3518612093649994E-2</v>
      </c>
      <c r="BL218" s="777">
        <v>2.3496715512885295E-2</v>
      </c>
      <c r="BM218" s="777">
        <v>6.5689742294087923E-3</v>
      </c>
      <c r="BN218" s="777">
        <v>2.2738756947953513E-3</v>
      </c>
      <c r="BO218" s="777">
        <v>9.2639380158329124E-4</v>
      </c>
      <c r="BP218" s="777">
        <v>1.6843523665150751E-4</v>
      </c>
      <c r="BQ218" s="777">
        <v>0</v>
      </c>
      <c r="BR218" s="781">
        <v>8.4217618325753754E-5</v>
      </c>
    </row>
    <row r="219" spans="5:70">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95"/>
      <c r="AJ219" s="683"/>
      <c r="AK219" s="659"/>
      <c r="AL219" s="94"/>
      <c r="AM219" s="94"/>
      <c r="AN219" s="94"/>
      <c r="AO219" s="94"/>
      <c r="AP219" s="94"/>
      <c r="AQ219" s="94"/>
      <c r="AR219" s="94"/>
      <c r="AS219" s="94"/>
      <c r="AT219" s="94"/>
      <c r="AU219" s="94"/>
      <c r="AV219" s="94"/>
      <c r="AW219" s="662" t="s">
        <v>361</v>
      </c>
      <c r="AX219" s="663" t="s">
        <v>395</v>
      </c>
      <c r="AY219" s="663" t="s">
        <v>382</v>
      </c>
      <c r="AZ219" s="777">
        <v>4.4381324338718268E-4</v>
      </c>
      <c r="BA219" s="777">
        <v>1.7752529735487306E-4</v>
      </c>
      <c r="BB219" s="777">
        <v>8.8762648677436528E-5</v>
      </c>
      <c r="BC219" s="777">
        <v>8.8762648677436528E-5</v>
      </c>
      <c r="BD219" s="777">
        <v>8.8762648677436528E-5</v>
      </c>
      <c r="BE219" s="777">
        <v>0</v>
      </c>
      <c r="BF219" s="777">
        <v>0</v>
      </c>
      <c r="BG219" s="778">
        <v>0</v>
      </c>
      <c r="BH219" s="19"/>
      <c r="BI219" s="668" t="s">
        <v>395</v>
      </c>
      <c r="BJ219" s="669" t="s">
        <v>372</v>
      </c>
      <c r="BK219" s="777">
        <v>3.4445005895233284E-2</v>
      </c>
      <c r="BL219" s="777">
        <v>2.1475492673067205E-2</v>
      </c>
      <c r="BM219" s="777">
        <v>7.5795856493178371E-3</v>
      </c>
      <c r="BN219" s="777">
        <v>3.3687047330301497E-3</v>
      </c>
      <c r="BO219" s="777">
        <v>1.6843523665150749E-3</v>
      </c>
      <c r="BP219" s="777">
        <v>3.3687047330301502E-4</v>
      </c>
      <c r="BQ219" s="777">
        <v>0</v>
      </c>
      <c r="BR219" s="777">
        <v>0</v>
      </c>
    </row>
    <row r="220" spans="5:70">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95"/>
      <c r="AJ220" s="683"/>
      <c r="AK220" s="10"/>
      <c r="AL220" s="94"/>
      <c r="AM220" s="94"/>
      <c r="AN220" s="94"/>
      <c r="AO220" s="94"/>
      <c r="AP220" s="94"/>
      <c r="AQ220" s="94"/>
      <c r="AR220" s="94"/>
      <c r="AS220" s="94"/>
      <c r="AT220" s="94"/>
      <c r="AU220" s="94"/>
      <c r="AV220" s="94"/>
      <c r="AW220" s="672" t="s">
        <v>361</v>
      </c>
      <c r="AX220" s="673" t="s">
        <v>395</v>
      </c>
      <c r="AY220" s="673" t="s">
        <v>384</v>
      </c>
      <c r="AZ220" s="779">
        <v>2.3788389845552992E-2</v>
      </c>
      <c r="BA220" s="779">
        <v>1.9172732114326293E-2</v>
      </c>
      <c r="BB220" s="779">
        <v>1.9527782709036039E-3</v>
      </c>
      <c r="BC220" s="779">
        <v>1.6864903248712941E-3</v>
      </c>
      <c r="BD220" s="779">
        <v>7.988638380969288E-4</v>
      </c>
      <c r="BE220" s="779">
        <v>1.7752529735487306E-4</v>
      </c>
      <c r="BF220" s="779">
        <v>0</v>
      </c>
      <c r="BG220" s="780">
        <v>0</v>
      </c>
      <c r="BH220" s="19"/>
      <c r="BI220" s="668" t="s">
        <v>395</v>
      </c>
      <c r="BJ220" s="669" t="s">
        <v>374</v>
      </c>
      <c r="BK220" s="777">
        <v>2.8044466902475997E-2</v>
      </c>
      <c r="BL220" s="777">
        <v>1.5664477008590198E-2</v>
      </c>
      <c r="BM220" s="777">
        <v>6.4847566110830387E-3</v>
      </c>
      <c r="BN220" s="777">
        <v>3.621357588007411E-3</v>
      </c>
      <c r="BO220" s="777">
        <v>1.7685699848408287E-3</v>
      </c>
      <c r="BP220" s="777">
        <v>3.3687047330301502E-4</v>
      </c>
      <c r="BQ220" s="777">
        <v>1.6843523665150751E-4</v>
      </c>
      <c r="BR220" s="777">
        <v>0</v>
      </c>
    </row>
    <row r="221" spans="5:70">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95"/>
      <c r="AJ221" s="683"/>
      <c r="AK221" s="10"/>
      <c r="AL221" s="94"/>
      <c r="AM221" s="94"/>
      <c r="AN221" s="94"/>
      <c r="AO221" s="94"/>
      <c r="AP221" s="94"/>
      <c r="AQ221" s="94"/>
      <c r="AR221" s="94"/>
      <c r="AS221" s="94"/>
      <c r="AT221" s="94"/>
      <c r="AU221" s="94"/>
      <c r="AV221" s="94"/>
      <c r="AW221" s="662" t="s">
        <v>361</v>
      </c>
      <c r="AX221" s="663" t="s">
        <v>396</v>
      </c>
      <c r="AY221" s="664" t="s">
        <v>363</v>
      </c>
      <c r="AZ221" s="775">
        <v>8.3259364459435464E-2</v>
      </c>
      <c r="BA221" s="775">
        <v>4.0209479850878749E-2</v>
      </c>
      <c r="BB221" s="775">
        <v>2.0947985087875022E-2</v>
      </c>
      <c r="BC221" s="775">
        <v>1.2071720220131369E-2</v>
      </c>
      <c r="BD221" s="775">
        <v>7.2785371915497958E-3</v>
      </c>
      <c r="BE221" s="775">
        <v>2.0415409195810403E-3</v>
      </c>
      <c r="BF221" s="775">
        <v>5.325758920646192E-4</v>
      </c>
      <c r="BG221" s="776">
        <v>2.662879460323096E-4</v>
      </c>
      <c r="BH221" s="19"/>
      <c r="BI221" s="668" t="s">
        <v>395</v>
      </c>
      <c r="BJ221" s="669" t="s">
        <v>376</v>
      </c>
      <c r="BK221" s="777">
        <v>3.8487451574869463E-2</v>
      </c>
      <c r="BL221" s="777">
        <v>1.7433046993431026E-2</v>
      </c>
      <c r="BM221" s="777">
        <v>1.1537813710628264E-2</v>
      </c>
      <c r="BN221" s="777">
        <v>5.7267980461512547E-3</v>
      </c>
      <c r="BO221" s="777">
        <v>2.9476166414013814E-3</v>
      </c>
      <c r="BP221" s="777">
        <v>7.5795856493178374E-4</v>
      </c>
      <c r="BQ221" s="777">
        <v>8.4217618325753754E-5</v>
      </c>
      <c r="BR221" s="777">
        <v>0</v>
      </c>
    </row>
    <row r="222" spans="5:70">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95"/>
      <c r="AJ222" s="683"/>
      <c r="AK222" s="10"/>
      <c r="AL222" s="94"/>
      <c r="AM222" s="94"/>
      <c r="AN222" s="94"/>
      <c r="AO222" s="94"/>
      <c r="AP222" s="94"/>
      <c r="AQ222" s="94"/>
      <c r="AR222" s="94"/>
      <c r="AS222" s="94"/>
      <c r="AT222" s="94"/>
      <c r="AU222" s="94"/>
      <c r="AV222" s="94"/>
      <c r="AW222" s="662" t="s">
        <v>361</v>
      </c>
      <c r="AX222" s="663" t="s">
        <v>396</v>
      </c>
      <c r="AY222" s="663" t="s">
        <v>364</v>
      </c>
      <c r="AZ222" s="777">
        <v>7.9886383809692884E-3</v>
      </c>
      <c r="BA222" s="777">
        <v>6.0358601100656845E-3</v>
      </c>
      <c r="BB222" s="777">
        <v>1.1539144328066749E-3</v>
      </c>
      <c r="BC222" s="777">
        <v>4.4381324338718268E-4</v>
      </c>
      <c r="BD222" s="777">
        <v>1.7752529735487306E-4</v>
      </c>
      <c r="BE222" s="777">
        <v>8.8762648677436528E-5</v>
      </c>
      <c r="BF222" s="777">
        <v>0</v>
      </c>
      <c r="BG222" s="778">
        <v>0</v>
      </c>
      <c r="BH222" s="19"/>
      <c r="BI222" s="668" t="s">
        <v>395</v>
      </c>
      <c r="BJ222" s="669" t="s">
        <v>379</v>
      </c>
      <c r="BK222" s="777">
        <v>2.1222839818089943E-2</v>
      </c>
      <c r="BL222" s="777">
        <v>8.4217618325753748E-3</v>
      </c>
      <c r="BM222" s="777">
        <v>6.3163213744315307E-3</v>
      </c>
      <c r="BN222" s="777">
        <v>3.5371399696816574E-3</v>
      </c>
      <c r="BO222" s="777">
        <v>2.4423109314468585E-3</v>
      </c>
      <c r="BP222" s="777">
        <v>3.3687047330301502E-4</v>
      </c>
      <c r="BQ222" s="781">
        <v>0</v>
      </c>
      <c r="BR222" s="781">
        <v>0</v>
      </c>
    </row>
    <row r="223" spans="5:70">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95"/>
      <c r="AJ223" s="683"/>
      <c r="AK223" s="10"/>
      <c r="AL223" s="94"/>
      <c r="AM223" s="94"/>
      <c r="AN223" s="94"/>
      <c r="AO223" s="94"/>
      <c r="AP223" s="94"/>
      <c r="AQ223" s="94"/>
      <c r="AR223" s="94"/>
      <c r="AS223" s="94"/>
      <c r="AT223" s="94"/>
      <c r="AU223" s="94"/>
      <c r="AV223" s="94"/>
      <c r="AW223" s="662" t="s">
        <v>361</v>
      </c>
      <c r="AX223" s="663" t="s">
        <v>396</v>
      </c>
      <c r="AY223" s="663" t="s">
        <v>365</v>
      </c>
      <c r="AZ223" s="777">
        <v>1.3048109355583171E-2</v>
      </c>
      <c r="BA223" s="777">
        <v>8.077401029646724E-3</v>
      </c>
      <c r="BB223" s="777">
        <v>3.6392685957748979E-3</v>
      </c>
      <c r="BC223" s="777">
        <v>8.8762648677436537E-4</v>
      </c>
      <c r="BD223" s="777">
        <v>2.662879460323096E-4</v>
      </c>
      <c r="BE223" s="777">
        <v>1.7752529735487306E-4</v>
      </c>
      <c r="BF223" s="777">
        <v>8.8762648677436528E-5</v>
      </c>
      <c r="BG223" s="778">
        <v>0</v>
      </c>
      <c r="BH223" s="19"/>
      <c r="BI223" s="668" t="s">
        <v>395</v>
      </c>
      <c r="BJ223" s="669" t="s">
        <v>381</v>
      </c>
      <c r="BK223" s="777">
        <v>6.3163213744315307E-3</v>
      </c>
      <c r="BL223" s="777">
        <v>2.5265285497726125E-3</v>
      </c>
      <c r="BM223" s="777">
        <v>1.6843523665150749E-3</v>
      </c>
      <c r="BN223" s="777">
        <v>1.1790466565605525E-3</v>
      </c>
      <c r="BO223" s="777">
        <v>7.5795856493178374E-4</v>
      </c>
      <c r="BP223" s="777">
        <v>1.6843523665150751E-4</v>
      </c>
      <c r="BQ223" s="781">
        <v>0</v>
      </c>
      <c r="BR223" s="781">
        <v>0</v>
      </c>
    </row>
    <row r="224" spans="5:70">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95"/>
      <c r="AJ224" s="683"/>
      <c r="AK224" s="10"/>
      <c r="AL224" s="94"/>
      <c r="AM224" s="94"/>
      <c r="AN224" s="94"/>
      <c r="AO224" s="94"/>
      <c r="AP224" s="94"/>
      <c r="AQ224" s="94"/>
      <c r="AR224" s="94"/>
      <c r="AS224" s="94"/>
      <c r="AT224" s="94"/>
      <c r="AU224" s="94"/>
      <c r="AV224" s="94"/>
      <c r="AW224" s="662" t="s">
        <v>361</v>
      </c>
      <c r="AX224" s="663" t="s">
        <v>396</v>
      </c>
      <c r="AY224" s="663" t="s">
        <v>367</v>
      </c>
      <c r="AZ224" s="777">
        <v>1.5355938221196521E-2</v>
      </c>
      <c r="BA224" s="777">
        <v>7.1010118941949229E-3</v>
      </c>
      <c r="BB224" s="777">
        <v>4.4381324338718265E-3</v>
      </c>
      <c r="BC224" s="777">
        <v>2.3078288656133497E-3</v>
      </c>
      <c r="BD224" s="777">
        <v>1.1539144328066749E-3</v>
      </c>
      <c r="BE224" s="777">
        <v>2.662879460323096E-4</v>
      </c>
      <c r="BF224" s="777">
        <v>8.8762648677436528E-5</v>
      </c>
      <c r="BG224" s="778">
        <v>0</v>
      </c>
      <c r="BH224" s="19"/>
      <c r="BI224" s="668" t="s">
        <v>395</v>
      </c>
      <c r="BJ224" s="669" t="s">
        <v>383</v>
      </c>
      <c r="BK224" s="777">
        <v>5.0530570995452253E-4</v>
      </c>
      <c r="BL224" s="777">
        <v>1.6843523665150751E-4</v>
      </c>
      <c r="BM224" s="777">
        <v>1.6843523665150751E-4</v>
      </c>
      <c r="BN224" s="777">
        <v>1.6843523665150751E-4</v>
      </c>
      <c r="BO224" s="781">
        <v>8.4217618325753754E-5</v>
      </c>
      <c r="BP224" s="777">
        <v>0</v>
      </c>
      <c r="BQ224" s="781">
        <v>0</v>
      </c>
      <c r="BR224" s="781">
        <v>0</v>
      </c>
    </row>
    <row r="225" spans="5:70">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95"/>
      <c r="AJ225" s="683"/>
      <c r="AK225" s="10"/>
      <c r="AL225" s="94"/>
      <c r="AM225" s="94"/>
      <c r="AN225" s="94"/>
      <c r="AO225" s="94"/>
      <c r="AP225" s="94"/>
      <c r="AQ225" s="94"/>
      <c r="AR225" s="94"/>
      <c r="AS225" s="94"/>
      <c r="AT225" s="94"/>
      <c r="AU225" s="94"/>
      <c r="AV225" s="94"/>
      <c r="AW225" s="662" t="s">
        <v>361</v>
      </c>
      <c r="AX225" s="663" t="s">
        <v>396</v>
      </c>
      <c r="AY225" s="663" t="s">
        <v>369</v>
      </c>
      <c r="AZ225" s="777">
        <v>1.2870584058228298E-2</v>
      </c>
      <c r="BA225" s="777">
        <v>5.325758920646192E-3</v>
      </c>
      <c r="BB225" s="777">
        <v>3.6392685957748979E-3</v>
      </c>
      <c r="BC225" s="777">
        <v>2.3965915142907866E-3</v>
      </c>
      <c r="BD225" s="777">
        <v>1.1539144328066749E-3</v>
      </c>
      <c r="BE225" s="777">
        <v>2.662879460323096E-4</v>
      </c>
      <c r="BF225" s="777">
        <v>1.7752529735487306E-4</v>
      </c>
      <c r="BG225" s="778">
        <v>0</v>
      </c>
      <c r="BH225" s="19"/>
      <c r="BI225" s="668" t="s">
        <v>395</v>
      </c>
      <c r="BJ225" s="669" t="s">
        <v>385</v>
      </c>
      <c r="BK225" s="777">
        <v>4.2108809162876872E-4</v>
      </c>
      <c r="BL225" s="777">
        <v>1.6843523665150751E-4</v>
      </c>
      <c r="BM225" s="777">
        <v>8.4217618325753754E-5</v>
      </c>
      <c r="BN225" s="777">
        <v>8.4217618325753754E-5</v>
      </c>
      <c r="BO225" s="777">
        <v>0</v>
      </c>
      <c r="BP225" s="777">
        <v>0</v>
      </c>
      <c r="BQ225" s="781">
        <v>0</v>
      </c>
      <c r="BR225" s="781">
        <v>0</v>
      </c>
    </row>
    <row r="226" spans="5:70">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95"/>
      <c r="AJ226" s="684"/>
      <c r="AK226" s="10"/>
      <c r="AL226" s="94"/>
      <c r="AM226" s="94"/>
      <c r="AN226" s="94"/>
      <c r="AO226" s="94"/>
      <c r="AP226" s="94"/>
      <c r="AQ226" s="94"/>
      <c r="AR226" s="94"/>
      <c r="AS226" s="94"/>
      <c r="AT226" s="94"/>
      <c r="AU226" s="94"/>
      <c r="AV226" s="94"/>
      <c r="AW226" s="662" t="s">
        <v>361</v>
      </c>
      <c r="AX226" s="663" t="s">
        <v>396</v>
      </c>
      <c r="AY226" s="663" t="s">
        <v>371</v>
      </c>
      <c r="AZ226" s="777">
        <v>1.0562755192614948E-2</v>
      </c>
      <c r="BA226" s="777">
        <v>4.2606071365169536E-3</v>
      </c>
      <c r="BB226" s="777">
        <v>2.5741168116456595E-3</v>
      </c>
      <c r="BC226" s="777">
        <v>2.0415409195810403E-3</v>
      </c>
      <c r="BD226" s="777">
        <v>1.2426770814841115E-3</v>
      </c>
      <c r="BE226" s="777">
        <v>2.662879460323096E-4</v>
      </c>
      <c r="BF226" s="777">
        <v>8.8762648677436528E-5</v>
      </c>
      <c r="BG226" s="778">
        <v>8.8762648677436528E-5</v>
      </c>
      <c r="BH226" s="19"/>
      <c r="BI226" s="674" t="s">
        <v>395</v>
      </c>
      <c r="BJ226" s="675" t="s">
        <v>384</v>
      </c>
      <c r="BK226" s="779">
        <v>3.5371399696816574E-3</v>
      </c>
      <c r="BL226" s="779">
        <v>2.6949637864241201E-3</v>
      </c>
      <c r="BM226" s="779">
        <v>5.8952332828027623E-4</v>
      </c>
      <c r="BN226" s="779">
        <v>1.6843523665150751E-4</v>
      </c>
      <c r="BO226" s="779">
        <v>8.4217618325753754E-5</v>
      </c>
      <c r="BP226" s="779">
        <v>0</v>
      </c>
      <c r="BQ226" s="782">
        <v>0</v>
      </c>
      <c r="BR226" s="782">
        <v>0</v>
      </c>
    </row>
    <row r="227" spans="5:70">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95"/>
      <c r="AJ227" s="683"/>
      <c r="AK227" s="659"/>
      <c r="AL227" s="94"/>
      <c r="AM227" s="94"/>
      <c r="AN227" s="94"/>
      <c r="AO227" s="94"/>
      <c r="AP227" s="94"/>
      <c r="AQ227" s="94"/>
      <c r="AR227" s="94"/>
      <c r="AS227" s="94"/>
      <c r="AT227" s="94"/>
      <c r="AU227" s="94"/>
      <c r="AV227" s="94"/>
      <c r="AW227" s="662" t="s">
        <v>361</v>
      </c>
      <c r="AX227" s="663" t="s">
        <v>396</v>
      </c>
      <c r="AY227" s="663" t="s">
        <v>373</v>
      </c>
      <c r="AZ227" s="777">
        <v>9.4976034084857091E-3</v>
      </c>
      <c r="BA227" s="777">
        <v>2.5741168116456595E-3</v>
      </c>
      <c r="BB227" s="777">
        <v>2.7516421090005324E-3</v>
      </c>
      <c r="BC227" s="777">
        <v>1.9527782709036039E-3</v>
      </c>
      <c r="BD227" s="777">
        <v>1.5977276761938576E-3</v>
      </c>
      <c r="BE227" s="777">
        <v>5.325758920646192E-4</v>
      </c>
      <c r="BF227" s="777">
        <v>8.8762648677436528E-5</v>
      </c>
      <c r="BG227" s="778">
        <v>8.8762648677436528E-5</v>
      </c>
      <c r="BH227" s="19"/>
      <c r="BI227" s="665" t="s">
        <v>396</v>
      </c>
      <c r="BJ227" s="666" t="s">
        <v>363</v>
      </c>
      <c r="BK227" s="775">
        <v>8.3375442142496203E-2</v>
      </c>
      <c r="BL227" s="775">
        <v>4.7161866262422102E-2</v>
      </c>
      <c r="BM227" s="775">
        <v>1.9875357924877886E-2</v>
      </c>
      <c r="BN227" s="775">
        <v>9.6850261074616813E-3</v>
      </c>
      <c r="BO227" s="775">
        <v>4.8004042445679634E-3</v>
      </c>
      <c r="BP227" s="775">
        <v>1.4316995115378137E-3</v>
      </c>
      <c r="BQ227" s="775">
        <v>3.3687047330301502E-4</v>
      </c>
      <c r="BR227" s="775">
        <v>8.4217618325753754E-5</v>
      </c>
    </row>
    <row r="228" spans="5:70">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95"/>
      <c r="AJ228" s="683"/>
      <c r="AK228" s="10"/>
      <c r="AL228" s="94"/>
      <c r="AM228" s="94"/>
      <c r="AN228" s="94"/>
      <c r="AO228" s="94"/>
      <c r="AP228" s="94"/>
      <c r="AQ228" s="94"/>
      <c r="AR228" s="94"/>
      <c r="AS228" s="94"/>
      <c r="AT228" s="94"/>
      <c r="AU228" s="94"/>
      <c r="AV228" s="94"/>
      <c r="AW228" s="662" t="s">
        <v>361</v>
      </c>
      <c r="AX228" s="663" t="s">
        <v>396</v>
      </c>
      <c r="AY228" s="663" t="s">
        <v>375</v>
      </c>
      <c r="AZ228" s="777">
        <v>5.325758920646192E-3</v>
      </c>
      <c r="BA228" s="777">
        <v>1.1539144328066749E-3</v>
      </c>
      <c r="BB228" s="777">
        <v>1.4202023788389845E-3</v>
      </c>
      <c r="BC228" s="777">
        <v>1.331439730161548E-3</v>
      </c>
      <c r="BD228" s="777">
        <v>1.0651517841292384E-3</v>
      </c>
      <c r="BE228" s="777">
        <v>2.662879460323096E-4</v>
      </c>
      <c r="BF228" s="777">
        <v>8.8762648677436528E-5</v>
      </c>
      <c r="BG228" s="778">
        <v>0</v>
      </c>
      <c r="BH228" s="19"/>
      <c r="BI228" s="668" t="s">
        <v>396</v>
      </c>
      <c r="BJ228" s="669" t="s">
        <v>364</v>
      </c>
      <c r="BK228" s="777">
        <v>8.590197069226882E-3</v>
      </c>
      <c r="BL228" s="777">
        <v>6.9900623210375611E-3</v>
      </c>
      <c r="BM228" s="777">
        <v>1.1790466565605525E-3</v>
      </c>
      <c r="BN228" s="777">
        <v>3.3687047330301502E-4</v>
      </c>
      <c r="BO228" s="777">
        <v>8.4217618325753754E-5</v>
      </c>
      <c r="BP228" s="781">
        <v>0</v>
      </c>
      <c r="BQ228" s="777">
        <v>0</v>
      </c>
      <c r="BR228" s="781">
        <v>0</v>
      </c>
    </row>
    <row r="229" spans="5:70">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95"/>
      <c r="AJ229" s="684"/>
      <c r="AK229" s="10"/>
      <c r="AL229" s="94"/>
      <c r="AM229" s="94"/>
      <c r="AN229" s="94"/>
      <c r="AO229" s="94"/>
      <c r="AP229" s="94"/>
      <c r="AQ229" s="94"/>
      <c r="AR229" s="94"/>
      <c r="AS229" s="94"/>
      <c r="AT229" s="94"/>
      <c r="AU229" s="94"/>
      <c r="AV229" s="94"/>
      <c r="AW229" s="662" t="s">
        <v>361</v>
      </c>
      <c r="AX229" s="663" t="s">
        <v>396</v>
      </c>
      <c r="AY229" s="663" t="s">
        <v>378</v>
      </c>
      <c r="AZ229" s="777">
        <v>1.5089650275164211E-3</v>
      </c>
      <c r="BA229" s="777">
        <v>3.5505059470974611E-4</v>
      </c>
      <c r="BB229" s="777">
        <v>4.4381324338718268E-4</v>
      </c>
      <c r="BC229" s="777">
        <v>2.662879460323096E-4</v>
      </c>
      <c r="BD229" s="777">
        <v>2.662879460323096E-4</v>
      </c>
      <c r="BE229" s="777">
        <v>8.8762648677436528E-5</v>
      </c>
      <c r="BF229" s="777">
        <v>8.8762648677436528E-5</v>
      </c>
      <c r="BG229" s="778">
        <v>0</v>
      </c>
      <c r="BH229" s="19"/>
      <c r="BI229" s="668" t="s">
        <v>396</v>
      </c>
      <c r="BJ229" s="669" t="s">
        <v>366</v>
      </c>
      <c r="BK229" s="777">
        <v>6.2321037561057771E-3</v>
      </c>
      <c r="BL229" s="777">
        <v>4.463533771264949E-3</v>
      </c>
      <c r="BM229" s="777">
        <v>1.2632642748863063E-3</v>
      </c>
      <c r="BN229" s="777">
        <v>4.2108809162876872E-4</v>
      </c>
      <c r="BO229" s="777">
        <v>8.4217618325753754E-5</v>
      </c>
      <c r="BP229" s="777">
        <v>0</v>
      </c>
      <c r="BQ229" s="777">
        <v>0</v>
      </c>
      <c r="BR229" s="777">
        <v>0</v>
      </c>
    </row>
    <row r="230" spans="5:70">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95"/>
      <c r="AJ230" s="684"/>
      <c r="AK230" s="10"/>
      <c r="AL230" s="94"/>
      <c r="AM230" s="94"/>
      <c r="AN230" s="94"/>
      <c r="AO230" s="94"/>
      <c r="AP230" s="94"/>
      <c r="AQ230" s="94"/>
      <c r="AR230" s="94"/>
      <c r="AS230" s="94"/>
      <c r="AT230" s="94"/>
      <c r="AU230" s="94"/>
      <c r="AV230" s="94"/>
      <c r="AW230" s="662" t="s">
        <v>361</v>
      </c>
      <c r="AX230" s="663" t="s">
        <v>396</v>
      </c>
      <c r="AY230" s="663" t="s">
        <v>380</v>
      </c>
      <c r="AZ230" s="777">
        <v>2.662879460323096E-4</v>
      </c>
      <c r="BA230" s="777">
        <v>8.8762648677436528E-5</v>
      </c>
      <c r="BB230" s="777">
        <v>0</v>
      </c>
      <c r="BC230" s="777">
        <v>8.8762648677436528E-5</v>
      </c>
      <c r="BD230" s="777">
        <v>8.8762648677436528E-5</v>
      </c>
      <c r="BE230" s="777">
        <v>0</v>
      </c>
      <c r="BF230" s="777">
        <v>0</v>
      </c>
      <c r="BG230" s="778">
        <v>0</v>
      </c>
      <c r="BH230" s="19"/>
      <c r="BI230" s="668" t="s">
        <v>396</v>
      </c>
      <c r="BJ230" s="669" t="s">
        <v>368</v>
      </c>
      <c r="BK230" s="777">
        <v>6.7374094660602995E-3</v>
      </c>
      <c r="BL230" s="777">
        <v>4.463533771264949E-3</v>
      </c>
      <c r="BM230" s="777">
        <v>1.4316995115378137E-3</v>
      </c>
      <c r="BN230" s="777">
        <v>5.8952332828027623E-4</v>
      </c>
      <c r="BO230" s="777">
        <v>1.6843523665150751E-4</v>
      </c>
      <c r="BP230" s="777">
        <v>8.4217618325753754E-5</v>
      </c>
      <c r="BQ230" s="777">
        <v>0</v>
      </c>
      <c r="BR230" s="781">
        <v>0</v>
      </c>
    </row>
    <row r="231" spans="5:70">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95"/>
      <c r="AJ231" s="684"/>
      <c r="AK231" s="10"/>
      <c r="AL231" s="94"/>
      <c r="AM231" s="94"/>
      <c r="AN231" s="94"/>
      <c r="AO231" s="94"/>
      <c r="AP231" s="94"/>
      <c r="AQ231" s="94"/>
      <c r="AR231" s="94"/>
      <c r="AS231" s="94"/>
      <c r="AT231" s="94"/>
      <c r="AU231" s="94"/>
      <c r="AV231" s="94"/>
      <c r="AW231" s="662" t="s">
        <v>361</v>
      </c>
      <c r="AX231" s="663" t="s">
        <v>396</v>
      </c>
      <c r="AY231" s="663" t="s">
        <v>382</v>
      </c>
      <c r="AZ231" s="777">
        <v>8.8762648677436528E-5</v>
      </c>
      <c r="BA231" s="777">
        <v>0</v>
      </c>
      <c r="BB231" s="777">
        <v>0</v>
      </c>
      <c r="BC231" s="777">
        <v>0</v>
      </c>
      <c r="BD231" s="777">
        <v>0</v>
      </c>
      <c r="BE231" s="777">
        <v>0</v>
      </c>
      <c r="BF231" s="777">
        <v>0</v>
      </c>
      <c r="BG231" s="778">
        <v>0</v>
      </c>
      <c r="BH231" s="19"/>
      <c r="BI231" s="668" t="s">
        <v>396</v>
      </c>
      <c r="BJ231" s="669" t="s">
        <v>370</v>
      </c>
      <c r="BK231" s="777">
        <v>1.4316995115378137E-2</v>
      </c>
      <c r="BL231" s="777">
        <v>9.0955027791814053E-3</v>
      </c>
      <c r="BM231" s="777">
        <v>3.3687047330301497E-3</v>
      </c>
      <c r="BN231" s="777">
        <v>1.3474818932120601E-3</v>
      </c>
      <c r="BO231" s="777">
        <v>3.3687047330301502E-4</v>
      </c>
      <c r="BP231" s="777">
        <v>1.6843523665150751E-4</v>
      </c>
      <c r="BQ231" s="777">
        <v>0</v>
      </c>
      <c r="BR231" s="781">
        <v>0</v>
      </c>
    </row>
    <row r="232" spans="5:70">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95"/>
      <c r="AJ232" s="684"/>
      <c r="AK232" s="10"/>
      <c r="AL232" s="94"/>
      <c r="AM232" s="94"/>
      <c r="AN232" s="94"/>
      <c r="AO232" s="94"/>
      <c r="AP232" s="94"/>
      <c r="AQ232" s="94"/>
      <c r="AR232" s="94"/>
      <c r="AS232" s="94"/>
      <c r="AT232" s="94"/>
      <c r="AU232" s="94"/>
      <c r="AV232" s="94"/>
      <c r="AW232" s="672" t="s">
        <v>361</v>
      </c>
      <c r="AX232" s="673" t="s">
        <v>396</v>
      </c>
      <c r="AY232" s="673" t="s">
        <v>384</v>
      </c>
      <c r="AZ232" s="779">
        <v>6.92348659684005E-3</v>
      </c>
      <c r="BA232" s="779">
        <v>5.2369962719687555E-3</v>
      </c>
      <c r="BB232" s="779">
        <v>8.8762648677436537E-4</v>
      </c>
      <c r="BC232" s="779">
        <v>4.4381324338718268E-4</v>
      </c>
      <c r="BD232" s="779">
        <v>2.662879460323096E-4</v>
      </c>
      <c r="BE232" s="779">
        <v>8.8762648677436528E-5</v>
      </c>
      <c r="BF232" s="779">
        <v>0</v>
      </c>
      <c r="BG232" s="780">
        <v>0</v>
      </c>
      <c r="BH232" s="19"/>
      <c r="BI232" s="668" t="s">
        <v>396</v>
      </c>
      <c r="BJ232" s="669" t="s">
        <v>372</v>
      </c>
      <c r="BK232" s="777">
        <v>1.3895907023749368E-2</v>
      </c>
      <c r="BL232" s="777">
        <v>8.000673740946606E-3</v>
      </c>
      <c r="BM232" s="777">
        <v>3.2844871147043962E-3</v>
      </c>
      <c r="BN232" s="777">
        <v>1.5159171298635675E-3</v>
      </c>
      <c r="BO232" s="777">
        <v>8.4217618325753744E-4</v>
      </c>
      <c r="BP232" s="777">
        <v>2.5265285497726126E-4</v>
      </c>
      <c r="BQ232" s="777">
        <v>0</v>
      </c>
      <c r="BR232" s="777">
        <v>0</v>
      </c>
    </row>
    <row r="233" spans="5:70">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95"/>
      <c r="AJ233" s="684"/>
      <c r="AK233" s="10"/>
      <c r="AL233" s="94"/>
      <c r="AM233" s="94"/>
      <c r="AN233" s="94"/>
      <c r="AO233" s="94"/>
      <c r="AP233" s="94"/>
      <c r="AQ233" s="94"/>
      <c r="AR233" s="94"/>
      <c r="AS233" s="94"/>
      <c r="AT233" s="94"/>
      <c r="AU233" s="94"/>
      <c r="AV233" s="94"/>
      <c r="AW233" s="662" t="s">
        <v>361</v>
      </c>
      <c r="AX233" s="663" t="s">
        <v>397</v>
      </c>
      <c r="AY233" s="664" t="s">
        <v>363</v>
      </c>
      <c r="AZ233" s="775">
        <v>0.1338540742055743</v>
      </c>
      <c r="BA233" s="775">
        <v>8.219421267530623E-2</v>
      </c>
      <c r="BB233" s="775">
        <v>2.5918693413811467E-2</v>
      </c>
      <c r="BC233" s="775">
        <v>1.5355938221196521E-2</v>
      </c>
      <c r="BD233" s="775">
        <v>8.6987395703887801E-3</v>
      </c>
      <c r="BE233" s="775">
        <v>1.5089650275164211E-3</v>
      </c>
      <c r="BF233" s="775">
        <v>1.7752529735487306E-4</v>
      </c>
      <c r="BG233" s="776">
        <v>0</v>
      </c>
      <c r="BH233" s="19"/>
      <c r="BI233" s="668" t="s">
        <v>396</v>
      </c>
      <c r="BJ233" s="669" t="s">
        <v>374</v>
      </c>
      <c r="BK233" s="777">
        <v>1.0527202290719219E-2</v>
      </c>
      <c r="BL233" s="777">
        <v>5.053057099545225E-3</v>
      </c>
      <c r="BM233" s="777">
        <v>2.6107461680983661E-3</v>
      </c>
      <c r="BN233" s="777">
        <v>1.7685699848408287E-3</v>
      </c>
      <c r="BO233" s="777">
        <v>6.7374094660603004E-4</v>
      </c>
      <c r="BP233" s="777">
        <v>1.6843523665150751E-4</v>
      </c>
      <c r="BQ233" s="777">
        <v>8.4217618325753754E-5</v>
      </c>
      <c r="BR233" s="777">
        <v>0</v>
      </c>
    </row>
    <row r="234" spans="5:70">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95"/>
      <c r="AJ234" s="684"/>
      <c r="AK234" s="10"/>
      <c r="AL234" s="94"/>
      <c r="AM234" s="94"/>
      <c r="AN234" s="94"/>
      <c r="AO234" s="94"/>
      <c r="AP234" s="94"/>
      <c r="AQ234" s="94"/>
      <c r="AR234" s="94"/>
      <c r="AS234" s="94"/>
      <c r="AT234" s="94"/>
      <c r="AU234" s="94"/>
      <c r="AV234" s="94"/>
      <c r="AW234" s="662" t="s">
        <v>361</v>
      </c>
      <c r="AX234" s="663" t="s">
        <v>397</v>
      </c>
      <c r="AY234" s="663" t="s">
        <v>364</v>
      </c>
      <c r="AZ234" s="777">
        <v>1.2515533463518552E-2</v>
      </c>
      <c r="BA234" s="777">
        <v>1.1361619030711876E-2</v>
      </c>
      <c r="BB234" s="777">
        <v>8.8762648677436537E-4</v>
      </c>
      <c r="BC234" s="777">
        <v>1.7752529735487306E-4</v>
      </c>
      <c r="BD234" s="777">
        <v>8.8762648677436528E-5</v>
      </c>
      <c r="BE234" s="777">
        <v>0</v>
      </c>
      <c r="BF234" s="777">
        <v>0</v>
      </c>
      <c r="BG234" s="778">
        <v>0</v>
      </c>
      <c r="BH234" s="19"/>
      <c r="BI234" s="668" t="s">
        <v>396</v>
      </c>
      <c r="BJ234" s="669" t="s">
        <v>376</v>
      </c>
      <c r="BK234" s="777">
        <v>1.2969513222166077E-2</v>
      </c>
      <c r="BL234" s="777">
        <v>5.1372747178709786E-3</v>
      </c>
      <c r="BM234" s="777">
        <v>3.7897928246589186E-3</v>
      </c>
      <c r="BN234" s="777">
        <v>2.1054404581438437E-3</v>
      </c>
      <c r="BO234" s="777">
        <v>1.3474818932120601E-3</v>
      </c>
      <c r="BP234" s="777">
        <v>5.0530570995452253E-4</v>
      </c>
      <c r="BQ234" s="777">
        <v>8.4217618325753754E-5</v>
      </c>
      <c r="BR234" s="777">
        <v>0</v>
      </c>
    </row>
    <row r="235" spans="5:70">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95"/>
      <c r="AJ235" s="683"/>
      <c r="AK235" s="659"/>
      <c r="AL235" s="94"/>
      <c r="AM235" s="94"/>
      <c r="AN235" s="94"/>
      <c r="AO235" s="94"/>
      <c r="AP235" s="94"/>
      <c r="AQ235" s="94"/>
      <c r="AR235" s="94"/>
      <c r="AS235" s="94"/>
      <c r="AT235" s="94"/>
      <c r="AU235" s="94"/>
      <c r="AV235" s="94"/>
      <c r="AW235" s="662" t="s">
        <v>361</v>
      </c>
      <c r="AX235" s="663" t="s">
        <v>397</v>
      </c>
      <c r="AY235" s="663" t="s">
        <v>365</v>
      </c>
      <c r="AZ235" s="777">
        <v>1.5267175572519083E-2</v>
      </c>
      <c r="BA235" s="777">
        <v>1.2160482868808805E-2</v>
      </c>
      <c r="BB235" s="777">
        <v>1.9527782709036039E-3</v>
      </c>
      <c r="BC235" s="777">
        <v>8.8762648677436537E-4</v>
      </c>
      <c r="BD235" s="777">
        <v>2.662879460323096E-4</v>
      </c>
      <c r="BE235" s="777">
        <v>0</v>
      </c>
      <c r="BF235" s="777">
        <v>0</v>
      </c>
      <c r="BG235" s="778">
        <v>0</v>
      </c>
      <c r="BH235" s="19"/>
      <c r="BI235" s="668" t="s">
        <v>396</v>
      </c>
      <c r="BJ235" s="669" t="s">
        <v>379</v>
      </c>
      <c r="BK235" s="777">
        <v>6.6531918477345459E-3</v>
      </c>
      <c r="BL235" s="777">
        <v>2.1054404581438437E-3</v>
      </c>
      <c r="BM235" s="777">
        <v>2.1896580764695973E-3</v>
      </c>
      <c r="BN235" s="777">
        <v>1.2632642748863063E-3</v>
      </c>
      <c r="BO235" s="777">
        <v>1.0106114199090451E-3</v>
      </c>
      <c r="BP235" s="777">
        <v>1.6843523665150751E-4</v>
      </c>
      <c r="BQ235" s="781">
        <v>0</v>
      </c>
      <c r="BR235" s="781">
        <v>0</v>
      </c>
    </row>
    <row r="236" spans="5:70">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95"/>
      <c r="AJ236" s="683"/>
      <c r="AK236" s="10"/>
      <c r="AL236" s="94"/>
      <c r="AM236" s="94"/>
      <c r="AN236" s="94"/>
      <c r="AO236" s="94"/>
      <c r="AP236" s="94"/>
      <c r="AQ236" s="94"/>
      <c r="AR236" s="94"/>
      <c r="AS236" s="94"/>
      <c r="AT236" s="94"/>
      <c r="AU236" s="94"/>
      <c r="AV236" s="94"/>
      <c r="AW236" s="662" t="s">
        <v>361</v>
      </c>
      <c r="AX236" s="663" t="s">
        <v>397</v>
      </c>
      <c r="AY236" s="663" t="s">
        <v>367</v>
      </c>
      <c r="AZ236" s="777">
        <v>1.8551393573584235E-2</v>
      </c>
      <c r="BA236" s="777">
        <v>1.2249245517486242E-2</v>
      </c>
      <c r="BB236" s="777">
        <v>3.8167938931297708E-3</v>
      </c>
      <c r="BC236" s="777">
        <v>1.7752529735487307E-3</v>
      </c>
      <c r="BD236" s="777">
        <v>5.325758920646192E-4</v>
      </c>
      <c r="BE236" s="777">
        <v>1.7752529735487306E-4</v>
      </c>
      <c r="BF236" s="777">
        <v>0</v>
      </c>
      <c r="BG236" s="778">
        <v>0</v>
      </c>
      <c r="BH236" s="19"/>
      <c r="BI236" s="668" t="s">
        <v>396</v>
      </c>
      <c r="BJ236" s="669" t="s">
        <v>381</v>
      </c>
      <c r="BK236" s="777">
        <v>1.6843523665150749E-3</v>
      </c>
      <c r="BL236" s="777">
        <v>6.7374094660603004E-4</v>
      </c>
      <c r="BM236" s="777">
        <v>4.2108809162876872E-4</v>
      </c>
      <c r="BN236" s="781">
        <v>2.5265285497726126E-4</v>
      </c>
      <c r="BO236" s="777">
        <v>1.6843523665150751E-4</v>
      </c>
      <c r="BP236" s="777">
        <v>8.4217618325753754E-5</v>
      </c>
      <c r="BQ236" s="781">
        <v>0</v>
      </c>
      <c r="BR236" s="781">
        <v>0</v>
      </c>
    </row>
    <row r="237" spans="5:70">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95"/>
      <c r="AJ237" s="683"/>
      <c r="AK237" s="10"/>
      <c r="AL237" s="94"/>
      <c r="AM237" s="94"/>
      <c r="AN237" s="94"/>
      <c r="AO237" s="94"/>
      <c r="AP237" s="94"/>
      <c r="AQ237" s="94"/>
      <c r="AR237" s="94"/>
      <c r="AS237" s="94"/>
      <c r="AT237" s="94"/>
      <c r="AU237" s="94"/>
      <c r="AV237" s="94"/>
      <c r="AW237" s="662" t="s">
        <v>361</v>
      </c>
      <c r="AX237" s="663" t="s">
        <v>397</v>
      </c>
      <c r="AY237" s="663" t="s">
        <v>369</v>
      </c>
      <c r="AZ237" s="777">
        <v>1.9882833303745785E-2</v>
      </c>
      <c r="BA237" s="777">
        <v>1.100656843600213E-2</v>
      </c>
      <c r="BB237" s="777">
        <v>4.4381324338718265E-3</v>
      </c>
      <c r="BC237" s="777">
        <v>2.4853541629682231E-3</v>
      </c>
      <c r="BD237" s="777">
        <v>1.5977276761938576E-3</v>
      </c>
      <c r="BE237" s="777">
        <v>2.662879460323096E-4</v>
      </c>
      <c r="BF237" s="777">
        <v>8.8762648677436528E-5</v>
      </c>
      <c r="BG237" s="778">
        <v>0</v>
      </c>
      <c r="BH237" s="19"/>
      <c r="BI237" s="668" t="s">
        <v>396</v>
      </c>
      <c r="BJ237" s="669" t="s">
        <v>383</v>
      </c>
      <c r="BK237" s="777">
        <v>1.6843523665150751E-4</v>
      </c>
      <c r="BL237" s="781">
        <v>0</v>
      </c>
      <c r="BM237" s="777">
        <v>0</v>
      </c>
      <c r="BN237" s="777">
        <v>8.4217618325753754E-5</v>
      </c>
      <c r="BO237" s="781">
        <v>0</v>
      </c>
      <c r="BP237" s="777">
        <v>0</v>
      </c>
      <c r="BQ237" s="781">
        <v>0</v>
      </c>
      <c r="BR237" s="781">
        <v>0</v>
      </c>
    </row>
    <row r="238" spans="5:70">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95"/>
      <c r="AJ238" s="683"/>
      <c r="AK238" s="10"/>
      <c r="AL238" s="94"/>
      <c r="AM238" s="94"/>
      <c r="AN238" s="94"/>
      <c r="AO238" s="94"/>
      <c r="AP238" s="94"/>
      <c r="AQ238" s="94"/>
      <c r="AR238" s="94"/>
      <c r="AS238" s="94"/>
      <c r="AT238" s="94"/>
      <c r="AU238" s="94"/>
      <c r="AV238" s="94"/>
      <c r="AW238" s="662" t="s">
        <v>361</v>
      </c>
      <c r="AX238" s="663" t="s">
        <v>397</v>
      </c>
      <c r="AY238" s="663" t="s">
        <v>371</v>
      </c>
      <c r="AZ238" s="777">
        <v>1.6066039410616014E-2</v>
      </c>
      <c r="BA238" s="777">
        <v>7.9886383809692884E-3</v>
      </c>
      <c r="BB238" s="777">
        <v>3.461743298420025E-3</v>
      </c>
      <c r="BC238" s="777">
        <v>2.5741168116456595E-3</v>
      </c>
      <c r="BD238" s="777">
        <v>1.7752529735487307E-3</v>
      </c>
      <c r="BE238" s="777">
        <v>1.7752529735487306E-4</v>
      </c>
      <c r="BF238" s="777">
        <v>0</v>
      </c>
      <c r="BG238" s="778">
        <v>0</v>
      </c>
      <c r="BH238" s="19"/>
      <c r="BI238" s="668" t="s">
        <v>396</v>
      </c>
      <c r="BJ238" s="669" t="s">
        <v>385</v>
      </c>
      <c r="BK238" s="777">
        <v>8.4217618325753754E-5</v>
      </c>
      <c r="BL238" s="777">
        <v>8.4217618325753754E-5</v>
      </c>
      <c r="BM238" s="777">
        <v>0</v>
      </c>
      <c r="BN238" s="777">
        <v>0</v>
      </c>
      <c r="BO238" s="777">
        <v>0</v>
      </c>
      <c r="BP238" s="777">
        <v>0</v>
      </c>
      <c r="BQ238" s="781">
        <v>0</v>
      </c>
      <c r="BR238" s="781">
        <v>0</v>
      </c>
    </row>
    <row r="239" spans="5:70">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95"/>
      <c r="AJ239" s="683"/>
      <c r="AK239" s="10"/>
      <c r="AL239" s="94"/>
      <c r="AM239" s="94"/>
      <c r="AN239" s="94"/>
      <c r="AO239" s="94"/>
      <c r="AP239" s="94"/>
      <c r="AQ239" s="94"/>
      <c r="AR239" s="94"/>
      <c r="AS239" s="94"/>
      <c r="AT239" s="94"/>
      <c r="AU239" s="94"/>
      <c r="AV239" s="94"/>
      <c r="AW239" s="662" t="s">
        <v>361</v>
      </c>
      <c r="AX239" s="663" t="s">
        <v>397</v>
      </c>
      <c r="AY239" s="663" t="s">
        <v>373</v>
      </c>
      <c r="AZ239" s="777">
        <v>1.9971595952423222E-2</v>
      </c>
      <c r="BA239" s="777">
        <v>8.077401029646724E-3</v>
      </c>
      <c r="BB239" s="777">
        <v>5.4145215693236284E-3</v>
      </c>
      <c r="BC239" s="777">
        <v>3.5505059470974615E-3</v>
      </c>
      <c r="BD239" s="777">
        <v>2.3078288656133497E-3</v>
      </c>
      <c r="BE239" s="777">
        <v>5.325758920646192E-4</v>
      </c>
      <c r="BF239" s="777">
        <v>0</v>
      </c>
      <c r="BG239" s="778">
        <v>0</v>
      </c>
      <c r="BH239" s="19"/>
      <c r="BI239" s="674" t="s">
        <v>396</v>
      </c>
      <c r="BJ239" s="675" t="s">
        <v>384</v>
      </c>
      <c r="BK239" s="779">
        <v>1.6001347481893213E-3</v>
      </c>
      <c r="BL239" s="779">
        <v>1.1790466565605525E-3</v>
      </c>
      <c r="BM239" s="779">
        <v>3.3687047330301502E-4</v>
      </c>
      <c r="BN239" s="779">
        <v>8.4217618325753754E-5</v>
      </c>
      <c r="BO239" s="779">
        <v>0</v>
      </c>
      <c r="BP239" s="779">
        <v>0</v>
      </c>
      <c r="BQ239" s="782">
        <v>0</v>
      </c>
      <c r="BR239" s="782">
        <v>0</v>
      </c>
    </row>
    <row r="240" spans="5:70">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95"/>
      <c r="AJ240" s="684"/>
      <c r="AK240" s="10"/>
      <c r="AL240" s="94"/>
      <c r="AM240" s="94"/>
      <c r="AN240" s="94"/>
      <c r="AO240" s="94"/>
      <c r="AP240" s="94"/>
      <c r="AQ240" s="94"/>
      <c r="AR240" s="94"/>
      <c r="AS240" s="94"/>
      <c r="AT240" s="94"/>
      <c r="AU240" s="94"/>
      <c r="AV240" s="94"/>
      <c r="AW240" s="662" t="s">
        <v>361</v>
      </c>
      <c r="AX240" s="663" t="s">
        <v>397</v>
      </c>
      <c r="AY240" s="663" t="s">
        <v>375</v>
      </c>
      <c r="AZ240" s="777">
        <v>1.0562755192614948E-2</v>
      </c>
      <c r="BA240" s="777">
        <v>3.8167938931297708E-3</v>
      </c>
      <c r="BB240" s="777">
        <v>3.461743298420025E-3</v>
      </c>
      <c r="BC240" s="777">
        <v>1.8640156222261672E-3</v>
      </c>
      <c r="BD240" s="777">
        <v>1.1539144328066749E-3</v>
      </c>
      <c r="BE240" s="777">
        <v>1.7752529735487306E-4</v>
      </c>
      <c r="BF240" s="777">
        <v>0</v>
      </c>
      <c r="BG240" s="778">
        <v>0</v>
      </c>
      <c r="BH240" s="19"/>
      <c r="BI240" s="665" t="s">
        <v>397</v>
      </c>
      <c r="BJ240" s="666" t="s">
        <v>363</v>
      </c>
      <c r="BK240" s="775">
        <v>0.13306383695469093</v>
      </c>
      <c r="BL240" s="775">
        <v>8.4975576890685536E-2</v>
      </c>
      <c r="BM240" s="775">
        <v>2.7960249284150245E-2</v>
      </c>
      <c r="BN240" s="775">
        <v>1.2548425130537309E-2</v>
      </c>
      <c r="BO240" s="775">
        <v>6.5689742294087923E-3</v>
      </c>
      <c r="BP240" s="775">
        <v>8.4217618325753744E-4</v>
      </c>
      <c r="BQ240" s="775">
        <v>8.4217618325753754E-5</v>
      </c>
      <c r="BR240" s="775">
        <v>8.4217618325753754E-5</v>
      </c>
    </row>
    <row r="241" spans="5:70">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95"/>
      <c r="AJ241" s="684"/>
      <c r="AK241" s="10"/>
      <c r="AL241" s="94"/>
      <c r="AM241" s="94"/>
      <c r="AN241" s="94"/>
      <c r="AO241" s="94"/>
      <c r="AP241" s="94"/>
      <c r="AQ241" s="94"/>
      <c r="AR241" s="94"/>
      <c r="AS241" s="94"/>
      <c r="AT241" s="94"/>
      <c r="AU241" s="94"/>
      <c r="AV241" s="94"/>
      <c r="AW241" s="662" t="s">
        <v>361</v>
      </c>
      <c r="AX241" s="663" t="s">
        <v>397</v>
      </c>
      <c r="AY241" s="663" t="s">
        <v>378</v>
      </c>
      <c r="AZ241" s="777">
        <v>3.3729806497425881E-3</v>
      </c>
      <c r="BA241" s="777">
        <v>1.2426770814841115E-3</v>
      </c>
      <c r="BB241" s="777">
        <v>1.1539144328066749E-3</v>
      </c>
      <c r="BC241" s="777">
        <v>6.2133854074205577E-4</v>
      </c>
      <c r="BD241" s="777">
        <v>1.7752529735487306E-4</v>
      </c>
      <c r="BE241" s="777">
        <v>0</v>
      </c>
      <c r="BF241" s="777">
        <v>0</v>
      </c>
      <c r="BG241" s="778">
        <v>0</v>
      </c>
      <c r="BH241" s="19"/>
      <c r="BI241" s="668" t="s">
        <v>397</v>
      </c>
      <c r="BJ241" s="669" t="s">
        <v>364</v>
      </c>
      <c r="BK241" s="777">
        <v>1.2885295603840323E-2</v>
      </c>
      <c r="BL241" s="777">
        <v>1.1874684183931278E-2</v>
      </c>
      <c r="BM241" s="777">
        <v>6.7374094660603004E-4</v>
      </c>
      <c r="BN241" s="777">
        <v>2.5265285497726126E-4</v>
      </c>
      <c r="BO241" s="777">
        <v>8.4217618325753754E-5</v>
      </c>
      <c r="BP241" s="777">
        <v>0</v>
      </c>
      <c r="BQ241" s="781">
        <v>0</v>
      </c>
      <c r="BR241" s="781">
        <v>0</v>
      </c>
    </row>
    <row r="242" spans="5:70">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95"/>
      <c r="AJ242" s="684"/>
      <c r="AK242" s="10"/>
      <c r="AL242" s="94"/>
      <c r="AM242" s="94"/>
      <c r="AN242" s="94"/>
      <c r="AO242" s="94"/>
      <c r="AP242" s="94"/>
      <c r="AQ242" s="94"/>
      <c r="AR242" s="94"/>
      <c r="AS242" s="94"/>
      <c r="AT242" s="94"/>
      <c r="AU242" s="94"/>
      <c r="AV242" s="94"/>
      <c r="AW242" s="662" t="s">
        <v>361</v>
      </c>
      <c r="AX242" s="663" t="s">
        <v>397</v>
      </c>
      <c r="AY242" s="663" t="s">
        <v>380</v>
      </c>
      <c r="AZ242" s="777">
        <v>4.4381324338718268E-4</v>
      </c>
      <c r="BA242" s="777">
        <v>1.7752529735487306E-4</v>
      </c>
      <c r="BB242" s="777">
        <v>8.8762648677436528E-5</v>
      </c>
      <c r="BC242" s="777">
        <v>0</v>
      </c>
      <c r="BD242" s="777">
        <v>8.8762648677436528E-5</v>
      </c>
      <c r="BE242" s="777">
        <v>0</v>
      </c>
      <c r="BF242" s="777">
        <v>0</v>
      </c>
      <c r="BG242" s="778">
        <v>0</v>
      </c>
      <c r="BH242" s="19"/>
      <c r="BI242" s="668" t="s">
        <v>397</v>
      </c>
      <c r="BJ242" s="669" t="s">
        <v>366</v>
      </c>
      <c r="BK242" s="777">
        <v>7.9164561226208515E-3</v>
      </c>
      <c r="BL242" s="777">
        <v>6.5689742294087923E-3</v>
      </c>
      <c r="BM242" s="777">
        <v>8.4217618325753744E-4</v>
      </c>
      <c r="BN242" s="777">
        <v>2.5265285497726126E-4</v>
      </c>
      <c r="BO242" s="777">
        <v>2.5265285497726126E-4</v>
      </c>
      <c r="BP242" s="777">
        <v>0</v>
      </c>
      <c r="BQ242" s="781">
        <v>0</v>
      </c>
      <c r="BR242" s="777">
        <v>0</v>
      </c>
    </row>
    <row r="243" spans="5:70">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95"/>
      <c r="AJ243" s="685"/>
      <c r="AK243" s="686"/>
      <c r="AL243" s="94"/>
      <c r="AM243" s="94"/>
      <c r="AN243" s="94"/>
      <c r="AO243" s="94"/>
      <c r="AP243" s="94"/>
      <c r="AQ243" s="94"/>
      <c r="AR243" s="94"/>
      <c r="AS243" s="94"/>
      <c r="AT243" s="94"/>
      <c r="AU243" s="94"/>
      <c r="AV243" s="94"/>
      <c r="AW243" s="662" t="s">
        <v>361</v>
      </c>
      <c r="AX243" s="663" t="s">
        <v>397</v>
      </c>
      <c r="AY243" s="663" t="s">
        <v>382</v>
      </c>
      <c r="AZ243" s="777">
        <v>3.5505059470974611E-4</v>
      </c>
      <c r="BA243" s="777">
        <v>1.7752529735487306E-4</v>
      </c>
      <c r="BB243" s="777">
        <v>8.8762648677436528E-5</v>
      </c>
      <c r="BC243" s="777">
        <v>8.8762648677436528E-5</v>
      </c>
      <c r="BD243" s="777">
        <v>8.8762648677436528E-5</v>
      </c>
      <c r="BE243" s="777">
        <v>0</v>
      </c>
      <c r="BF243" s="777">
        <v>0</v>
      </c>
      <c r="BG243" s="778">
        <v>0</v>
      </c>
      <c r="BH243" s="19"/>
      <c r="BI243" s="668" t="s">
        <v>397</v>
      </c>
      <c r="BJ243" s="669" t="s">
        <v>368</v>
      </c>
      <c r="BK243" s="777">
        <v>7.5795856493178371E-3</v>
      </c>
      <c r="BL243" s="777">
        <v>5.7267980461512547E-3</v>
      </c>
      <c r="BM243" s="777">
        <v>1.3474818932120601E-3</v>
      </c>
      <c r="BN243" s="777">
        <v>3.3687047330301502E-4</v>
      </c>
      <c r="BO243" s="777">
        <v>8.4217618325753754E-5</v>
      </c>
      <c r="BP243" s="777">
        <v>0</v>
      </c>
      <c r="BQ243" s="777">
        <v>0</v>
      </c>
      <c r="BR243" s="777">
        <v>0</v>
      </c>
    </row>
    <row r="244" spans="5:70">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95"/>
      <c r="AJ244" s="687"/>
      <c r="AK244" s="10"/>
      <c r="AL244" s="94"/>
      <c r="AM244" s="94"/>
      <c r="AN244" s="94"/>
      <c r="AO244" s="94"/>
      <c r="AP244" s="94"/>
      <c r="AQ244" s="94"/>
      <c r="AR244" s="94"/>
      <c r="AS244" s="94"/>
      <c r="AT244" s="94"/>
      <c r="AU244" s="94"/>
      <c r="AV244" s="94"/>
      <c r="AW244" s="672" t="s">
        <v>361</v>
      </c>
      <c r="AX244" s="673" t="s">
        <v>397</v>
      </c>
      <c r="AY244" s="673" t="s">
        <v>384</v>
      </c>
      <c r="AZ244" s="779">
        <v>1.6953665897390377E-2</v>
      </c>
      <c r="BA244" s="779">
        <v>1.3935735842357536E-2</v>
      </c>
      <c r="BB244" s="779">
        <v>1.0651517841292384E-3</v>
      </c>
      <c r="BC244" s="779">
        <v>1.2426770814841115E-3</v>
      </c>
      <c r="BD244" s="779">
        <v>6.2133854074205577E-4</v>
      </c>
      <c r="BE244" s="779">
        <v>8.8762648677436528E-5</v>
      </c>
      <c r="BF244" s="779">
        <v>0</v>
      </c>
      <c r="BG244" s="780">
        <v>0</v>
      </c>
      <c r="BH244" s="19"/>
      <c r="BI244" s="668" t="s">
        <v>397</v>
      </c>
      <c r="BJ244" s="669" t="s">
        <v>370</v>
      </c>
      <c r="BK244" s="777">
        <v>1.9201616978271854E-2</v>
      </c>
      <c r="BL244" s="777">
        <v>1.4401212733703891E-2</v>
      </c>
      <c r="BM244" s="777">
        <v>3.2002694963786426E-3</v>
      </c>
      <c r="BN244" s="777">
        <v>9.2639380158329124E-4</v>
      </c>
      <c r="BO244" s="777">
        <v>5.8952332828027623E-4</v>
      </c>
      <c r="BP244" s="777">
        <v>8.4217618325753754E-5</v>
      </c>
      <c r="BQ244" s="781">
        <v>0</v>
      </c>
      <c r="BR244" s="781">
        <v>0</v>
      </c>
    </row>
    <row r="245" spans="5:70">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95"/>
      <c r="AJ245" s="687"/>
      <c r="AK245" s="10"/>
      <c r="AL245" s="94"/>
      <c r="AM245" s="94"/>
      <c r="AN245" s="94"/>
      <c r="AO245" s="94"/>
      <c r="AP245" s="94"/>
      <c r="AQ245" s="94"/>
      <c r="AR245" s="94"/>
      <c r="AS245" s="94"/>
      <c r="AT245" s="94"/>
      <c r="AU245" s="94"/>
      <c r="AV245" s="94"/>
      <c r="AW245" s="662" t="s">
        <v>361</v>
      </c>
      <c r="AX245" s="663" t="s">
        <v>398</v>
      </c>
      <c r="AY245" s="664" t="s">
        <v>363</v>
      </c>
      <c r="AZ245" s="775">
        <v>1.5267175572519083E-2</v>
      </c>
      <c r="BA245" s="775">
        <v>9.4088407598082735E-3</v>
      </c>
      <c r="BB245" s="775">
        <v>2.1303035682584768E-3</v>
      </c>
      <c r="BC245" s="775">
        <v>1.7752529735487307E-3</v>
      </c>
      <c r="BD245" s="775">
        <v>1.4202023788389845E-3</v>
      </c>
      <c r="BE245" s="775">
        <v>4.4381324338718268E-4</v>
      </c>
      <c r="BF245" s="775">
        <v>0</v>
      </c>
      <c r="BG245" s="776">
        <v>0</v>
      </c>
      <c r="BH245" s="19"/>
      <c r="BI245" s="668" t="s">
        <v>397</v>
      </c>
      <c r="BJ245" s="669" t="s">
        <v>372</v>
      </c>
      <c r="BK245" s="777">
        <v>2.0549098871483915E-2</v>
      </c>
      <c r="BL245" s="777">
        <v>1.3474818932120599E-2</v>
      </c>
      <c r="BM245" s="777">
        <v>4.295098534613441E-3</v>
      </c>
      <c r="BN245" s="777">
        <v>1.8527876031665825E-3</v>
      </c>
      <c r="BO245" s="777">
        <v>8.4217618325753744E-4</v>
      </c>
      <c r="BP245" s="777">
        <v>8.4217618325753754E-5</v>
      </c>
      <c r="BQ245" s="777">
        <v>0</v>
      </c>
      <c r="BR245" s="781">
        <v>0</v>
      </c>
    </row>
    <row r="246" spans="5:70">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95"/>
      <c r="AJ246" s="687"/>
      <c r="AK246" s="10"/>
      <c r="AL246" s="94"/>
      <c r="AM246" s="94"/>
      <c r="AN246" s="94"/>
      <c r="AO246" s="94"/>
      <c r="AP246" s="94"/>
      <c r="AQ246" s="94"/>
      <c r="AR246" s="94"/>
      <c r="AS246" s="94"/>
      <c r="AT246" s="94"/>
      <c r="AU246" s="94"/>
      <c r="AV246" s="94"/>
      <c r="AW246" s="662" t="s">
        <v>361</v>
      </c>
      <c r="AX246" s="663" t="s">
        <v>398</v>
      </c>
      <c r="AY246" s="663" t="s">
        <v>364</v>
      </c>
      <c r="AZ246" s="777">
        <v>1.7752529735487306E-4</v>
      </c>
      <c r="BA246" s="777">
        <v>1.7752529735487306E-4</v>
      </c>
      <c r="BB246" s="777">
        <v>0</v>
      </c>
      <c r="BC246" s="777">
        <v>0</v>
      </c>
      <c r="BD246" s="777">
        <v>0</v>
      </c>
      <c r="BE246" s="777">
        <v>0</v>
      </c>
      <c r="BF246" s="777">
        <v>0</v>
      </c>
      <c r="BG246" s="778">
        <v>0</v>
      </c>
      <c r="BH246" s="19"/>
      <c r="BI246" s="668" t="s">
        <v>397</v>
      </c>
      <c r="BJ246" s="669" t="s">
        <v>374</v>
      </c>
      <c r="BK246" s="777">
        <v>1.7601482230082535E-2</v>
      </c>
      <c r="BL246" s="777">
        <v>1.0611419909044972E-2</v>
      </c>
      <c r="BM246" s="777">
        <v>3.8740104429846726E-3</v>
      </c>
      <c r="BN246" s="777">
        <v>1.8527876031665825E-3</v>
      </c>
      <c r="BO246" s="777">
        <v>1.0106114199090451E-3</v>
      </c>
      <c r="BP246" s="777">
        <v>1.6843523665150751E-4</v>
      </c>
      <c r="BQ246" s="777">
        <v>0</v>
      </c>
      <c r="BR246" s="781">
        <v>0</v>
      </c>
    </row>
    <row r="247" spans="5:70">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95"/>
      <c r="AJ247" s="687"/>
      <c r="AK247" s="10"/>
      <c r="AL247" s="94"/>
      <c r="AM247" s="94"/>
      <c r="AN247" s="94"/>
      <c r="AO247" s="94"/>
      <c r="AP247" s="94"/>
      <c r="AQ247" s="94"/>
      <c r="AR247" s="94"/>
      <c r="AS247" s="94"/>
      <c r="AT247" s="94"/>
      <c r="AU247" s="94"/>
      <c r="AV247" s="94"/>
      <c r="AW247" s="662" t="s">
        <v>361</v>
      </c>
      <c r="AX247" s="663" t="s">
        <v>398</v>
      </c>
      <c r="AY247" s="663" t="s">
        <v>365</v>
      </c>
      <c r="AZ247" s="777">
        <v>6.2133854074205577E-4</v>
      </c>
      <c r="BA247" s="777">
        <v>5.325758920646192E-4</v>
      </c>
      <c r="BB247" s="777">
        <v>0</v>
      </c>
      <c r="BC247" s="777">
        <v>0</v>
      </c>
      <c r="BD247" s="777">
        <v>0</v>
      </c>
      <c r="BE247" s="777">
        <v>0</v>
      </c>
      <c r="BF247" s="777">
        <v>0</v>
      </c>
      <c r="BG247" s="778">
        <v>0</v>
      </c>
      <c r="BH247" s="19"/>
      <c r="BI247" s="668" t="s">
        <v>397</v>
      </c>
      <c r="BJ247" s="669" t="s">
        <v>376</v>
      </c>
      <c r="BK247" s="777">
        <v>2.5517938352703384E-2</v>
      </c>
      <c r="BL247" s="777">
        <v>1.2295772275560047E-2</v>
      </c>
      <c r="BM247" s="777">
        <v>7.6638032676435907E-3</v>
      </c>
      <c r="BN247" s="777">
        <v>3.621357588007411E-3</v>
      </c>
      <c r="BO247" s="777">
        <v>1.6001347481893213E-3</v>
      </c>
      <c r="BP247" s="777">
        <v>2.5265285497726126E-4</v>
      </c>
      <c r="BQ247" s="781">
        <v>0</v>
      </c>
      <c r="BR247" s="781">
        <v>0</v>
      </c>
    </row>
    <row r="248" spans="5:70">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95"/>
      <c r="AJ248" s="687"/>
      <c r="AK248" s="10"/>
      <c r="AL248" s="94"/>
      <c r="AM248" s="94"/>
      <c r="AN248" s="94"/>
      <c r="AO248" s="94"/>
      <c r="AP248" s="94"/>
      <c r="AQ248" s="94"/>
      <c r="AR248" s="94"/>
      <c r="AS248" s="94"/>
      <c r="AT248" s="94"/>
      <c r="AU248" s="94"/>
      <c r="AV248" s="94"/>
      <c r="AW248" s="662" t="s">
        <v>361</v>
      </c>
      <c r="AX248" s="663" t="s">
        <v>398</v>
      </c>
      <c r="AY248" s="663" t="s">
        <v>367</v>
      </c>
      <c r="AZ248" s="777">
        <v>2.3078288656133497E-3</v>
      </c>
      <c r="BA248" s="777">
        <v>1.9527782709036039E-3</v>
      </c>
      <c r="BB248" s="777">
        <v>1.7752529735487306E-4</v>
      </c>
      <c r="BC248" s="777">
        <v>8.8762648677436528E-5</v>
      </c>
      <c r="BD248" s="777">
        <v>0</v>
      </c>
      <c r="BE248" s="777">
        <v>0</v>
      </c>
      <c r="BF248" s="777">
        <v>0</v>
      </c>
      <c r="BG248" s="778">
        <v>0</v>
      </c>
      <c r="BH248" s="19"/>
      <c r="BI248" s="668" t="s">
        <v>397</v>
      </c>
      <c r="BJ248" s="669" t="s">
        <v>379</v>
      </c>
      <c r="BK248" s="777">
        <v>1.4485430352029644E-2</v>
      </c>
      <c r="BL248" s="777">
        <v>6.4005389927572851E-3</v>
      </c>
      <c r="BM248" s="777">
        <v>4.2108809162876874E-3</v>
      </c>
      <c r="BN248" s="777">
        <v>2.3580933131211049E-3</v>
      </c>
      <c r="BO248" s="777">
        <v>1.4316995115378137E-3</v>
      </c>
      <c r="BP248" s="777">
        <v>1.6843523665150751E-4</v>
      </c>
      <c r="BQ248" s="781">
        <v>0</v>
      </c>
      <c r="BR248" s="781">
        <v>0</v>
      </c>
    </row>
    <row r="249" spans="5:70">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95"/>
      <c r="AJ249" s="687"/>
      <c r="AK249" s="10"/>
      <c r="AL249" s="94"/>
      <c r="AM249" s="94"/>
      <c r="AN249" s="94"/>
      <c r="AO249" s="94"/>
      <c r="AP249" s="94"/>
      <c r="AQ249" s="94"/>
      <c r="AR249" s="94"/>
      <c r="AS249" s="94"/>
      <c r="AT249" s="94"/>
      <c r="AU249" s="94"/>
      <c r="AV249" s="94"/>
      <c r="AW249" s="662" t="s">
        <v>361</v>
      </c>
      <c r="AX249" s="663" t="s">
        <v>398</v>
      </c>
      <c r="AY249" s="663" t="s">
        <v>369</v>
      </c>
      <c r="AZ249" s="777">
        <v>2.3078288656133497E-3</v>
      </c>
      <c r="BA249" s="777">
        <v>1.5977276761938576E-3</v>
      </c>
      <c r="BB249" s="777">
        <v>3.5505059470974611E-4</v>
      </c>
      <c r="BC249" s="777">
        <v>1.7752529735487306E-4</v>
      </c>
      <c r="BD249" s="777">
        <v>1.7752529735487306E-4</v>
      </c>
      <c r="BE249" s="777">
        <v>0</v>
      </c>
      <c r="BF249" s="777">
        <v>0</v>
      </c>
      <c r="BG249" s="778">
        <v>0</v>
      </c>
      <c r="BH249" s="19"/>
      <c r="BI249" s="668" t="s">
        <v>397</v>
      </c>
      <c r="BJ249" s="669" t="s">
        <v>381</v>
      </c>
      <c r="BK249" s="777">
        <v>4.6319690079164562E-3</v>
      </c>
      <c r="BL249" s="777">
        <v>1.8527876031665825E-3</v>
      </c>
      <c r="BM249" s="777">
        <v>1.2632642748863063E-3</v>
      </c>
      <c r="BN249" s="777">
        <v>9.2639380158329124E-4</v>
      </c>
      <c r="BO249" s="777">
        <v>5.0530570995452253E-4</v>
      </c>
      <c r="BP249" s="781">
        <v>0</v>
      </c>
      <c r="BQ249" s="781">
        <v>0</v>
      </c>
      <c r="BR249" s="781">
        <v>0</v>
      </c>
    </row>
    <row r="250" spans="5:70">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95"/>
      <c r="AJ250" s="687"/>
      <c r="AK250" s="10"/>
      <c r="AL250" s="94"/>
      <c r="AM250" s="94"/>
      <c r="AN250" s="94"/>
      <c r="AO250" s="94"/>
      <c r="AP250" s="94"/>
      <c r="AQ250" s="94"/>
      <c r="AR250" s="94"/>
      <c r="AS250" s="94"/>
      <c r="AT250" s="94"/>
      <c r="AU250" s="94"/>
      <c r="AV250" s="94"/>
      <c r="AW250" s="662" t="s">
        <v>361</v>
      </c>
      <c r="AX250" s="663" t="s">
        <v>398</v>
      </c>
      <c r="AY250" s="663" t="s">
        <v>371</v>
      </c>
      <c r="AZ250" s="777">
        <v>2.0415409195810403E-3</v>
      </c>
      <c r="BA250" s="777">
        <v>1.4202023788389845E-3</v>
      </c>
      <c r="BB250" s="777">
        <v>2.662879460323096E-4</v>
      </c>
      <c r="BC250" s="777">
        <v>2.662879460323096E-4</v>
      </c>
      <c r="BD250" s="777">
        <v>1.7752529735487306E-4</v>
      </c>
      <c r="BE250" s="777">
        <v>0</v>
      </c>
      <c r="BF250" s="777">
        <v>0</v>
      </c>
      <c r="BG250" s="778">
        <v>0</v>
      </c>
      <c r="BH250" s="19"/>
      <c r="BI250" s="668" t="s">
        <v>397</v>
      </c>
      <c r="BJ250" s="669" t="s">
        <v>383</v>
      </c>
      <c r="BK250" s="777">
        <v>4.2108809162876872E-4</v>
      </c>
      <c r="BL250" s="777">
        <v>8.4217618325753754E-5</v>
      </c>
      <c r="BM250" s="777">
        <v>1.6843523665150751E-4</v>
      </c>
      <c r="BN250" s="777">
        <v>8.4217618325753754E-5</v>
      </c>
      <c r="BO250" s="781">
        <v>8.4217618325753754E-5</v>
      </c>
      <c r="BP250" s="781">
        <v>0</v>
      </c>
      <c r="BQ250" s="781">
        <v>0</v>
      </c>
      <c r="BR250" s="781">
        <v>0</v>
      </c>
    </row>
    <row r="251" spans="5:70">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95"/>
      <c r="AJ251" s="685"/>
      <c r="AK251" s="331"/>
      <c r="AL251" s="94"/>
      <c r="AM251" s="94"/>
      <c r="AN251" s="94"/>
      <c r="AO251" s="94"/>
      <c r="AP251" s="94"/>
      <c r="AQ251" s="94"/>
      <c r="AR251" s="94"/>
      <c r="AS251" s="94"/>
      <c r="AT251" s="94"/>
      <c r="AU251" s="94"/>
      <c r="AV251" s="94"/>
      <c r="AW251" s="662" t="s">
        <v>361</v>
      </c>
      <c r="AX251" s="663" t="s">
        <v>398</v>
      </c>
      <c r="AY251" s="663" t="s">
        <v>373</v>
      </c>
      <c r="AZ251" s="777">
        <v>3.2842180010651516E-3</v>
      </c>
      <c r="BA251" s="777">
        <v>1.6864903248712941E-3</v>
      </c>
      <c r="BB251" s="777">
        <v>4.4381324338718268E-4</v>
      </c>
      <c r="BC251" s="777">
        <v>4.4381324338718268E-4</v>
      </c>
      <c r="BD251" s="777">
        <v>5.325758920646192E-4</v>
      </c>
      <c r="BE251" s="777">
        <v>1.7752529735487306E-4</v>
      </c>
      <c r="BF251" s="777">
        <v>0</v>
      </c>
      <c r="BG251" s="778">
        <v>0</v>
      </c>
      <c r="BH251" s="19"/>
      <c r="BI251" s="668" t="s">
        <v>397</v>
      </c>
      <c r="BJ251" s="669" t="s">
        <v>385</v>
      </c>
      <c r="BK251" s="777">
        <v>3.3687047330301502E-4</v>
      </c>
      <c r="BL251" s="777">
        <v>8.4217618325753754E-5</v>
      </c>
      <c r="BM251" s="777">
        <v>8.4217618325753754E-5</v>
      </c>
      <c r="BN251" s="777">
        <v>8.4217618325753754E-5</v>
      </c>
      <c r="BO251" s="777">
        <v>0</v>
      </c>
      <c r="BP251" s="777">
        <v>0</v>
      </c>
      <c r="BQ251" s="781">
        <v>0</v>
      </c>
      <c r="BR251" s="781">
        <v>0</v>
      </c>
    </row>
    <row r="252" spans="5:70">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95"/>
      <c r="AJ252" s="685"/>
      <c r="AK252" s="10"/>
      <c r="AL252" s="94"/>
      <c r="AM252" s="94"/>
      <c r="AN252" s="94"/>
      <c r="AO252" s="94"/>
      <c r="AP252" s="94"/>
      <c r="AQ252" s="94"/>
      <c r="AR252" s="94"/>
      <c r="AS252" s="94"/>
      <c r="AT252" s="94"/>
      <c r="AU252" s="94"/>
      <c r="AV252" s="94"/>
      <c r="AW252" s="662" t="s">
        <v>361</v>
      </c>
      <c r="AX252" s="663" t="s">
        <v>398</v>
      </c>
      <c r="AY252" s="663" t="s">
        <v>375</v>
      </c>
      <c r="AZ252" s="777">
        <v>2.9291674063554058E-3</v>
      </c>
      <c r="BA252" s="777">
        <v>1.2426770814841115E-3</v>
      </c>
      <c r="BB252" s="777">
        <v>5.325758920646192E-4</v>
      </c>
      <c r="BC252" s="777">
        <v>5.325758920646192E-4</v>
      </c>
      <c r="BD252" s="777">
        <v>2.662879460323096E-4</v>
      </c>
      <c r="BE252" s="777">
        <v>2.662879460323096E-4</v>
      </c>
      <c r="BF252" s="777">
        <v>0</v>
      </c>
      <c r="BG252" s="778">
        <v>0</v>
      </c>
      <c r="BH252" s="19"/>
      <c r="BI252" s="674" t="s">
        <v>397</v>
      </c>
      <c r="BJ252" s="675" t="s">
        <v>384</v>
      </c>
      <c r="BK252" s="779">
        <v>1.9370052214923363E-3</v>
      </c>
      <c r="BL252" s="779">
        <v>1.6001347481893213E-3</v>
      </c>
      <c r="BM252" s="779">
        <v>2.5265285497726126E-4</v>
      </c>
      <c r="BN252" s="779">
        <v>8.4217618325753754E-5</v>
      </c>
      <c r="BO252" s="779">
        <v>0</v>
      </c>
      <c r="BP252" s="779">
        <v>0</v>
      </c>
      <c r="BQ252" s="782">
        <v>0</v>
      </c>
      <c r="BR252" s="782">
        <v>0</v>
      </c>
    </row>
    <row r="253" spans="5:70">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95"/>
      <c r="AJ253" s="685"/>
      <c r="AK253" s="10"/>
      <c r="AL253" s="94"/>
      <c r="AM253" s="94"/>
      <c r="AN253" s="94"/>
      <c r="AO253" s="94"/>
      <c r="AP253" s="94"/>
      <c r="AQ253" s="94"/>
      <c r="AR253" s="94"/>
      <c r="AS253" s="94"/>
      <c r="AT253" s="94"/>
      <c r="AU253" s="94"/>
      <c r="AV253" s="94"/>
      <c r="AW253" s="662" t="s">
        <v>361</v>
      </c>
      <c r="AX253" s="663" t="s">
        <v>398</v>
      </c>
      <c r="AY253" s="663" t="s">
        <v>378</v>
      </c>
      <c r="AZ253" s="777">
        <v>1.4202023788389845E-3</v>
      </c>
      <c r="BA253" s="777">
        <v>6.2133854074205577E-4</v>
      </c>
      <c r="BB253" s="777">
        <v>2.662879460323096E-4</v>
      </c>
      <c r="BC253" s="777">
        <v>2.662879460323096E-4</v>
      </c>
      <c r="BD253" s="777">
        <v>1.7752529735487306E-4</v>
      </c>
      <c r="BE253" s="777">
        <v>0</v>
      </c>
      <c r="BF253" s="777">
        <v>0</v>
      </c>
      <c r="BG253" s="778">
        <v>0</v>
      </c>
      <c r="BH253" s="19"/>
      <c r="BI253" s="665" t="s">
        <v>398</v>
      </c>
      <c r="BJ253" s="666" t="s">
        <v>363</v>
      </c>
      <c r="BK253" s="775">
        <v>2.4170456459491327E-2</v>
      </c>
      <c r="BL253" s="775">
        <v>1.8612093649991578E-2</v>
      </c>
      <c r="BM253" s="775">
        <v>2.7791814047498737E-3</v>
      </c>
      <c r="BN253" s="775">
        <v>1.6001347481893213E-3</v>
      </c>
      <c r="BO253" s="775">
        <v>1.0106114199090451E-3</v>
      </c>
      <c r="BP253" s="775">
        <v>1.6843523665150751E-4</v>
      </c>
      <c r="BQ253" s="775">
        <v>8.4217618325753754E-5</v>
      </c>
      <c r="BR253" s="783">
        <v>0</v>
      </c>
    </row>
    <row r="254" spans="5:70">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95"/>
      <c r="AJ254" s="685"/>
      <c r="AK254" s="10"/>
      <c r="AL254" s="94"/>
      <c r="AM254" s="94"/>
      <c r="AN254" s="94"/>
      <c r="AO254" s="94"/>
      <c r="AP254" s="94"/>
      <c r="AQ254" s="94"/>
      <c r="AR254" s="94"/>
      <c r="AS254" s="94"/>
      <c r="AT254" s="94"/>
      <c r="AU254" s="94"/>
      <c r="AV254" s="94"/>
      <c r="AW254" s="662" t="s">
        <v>361</v>
      </c>
      <c r="AX254" s="663" t="s">
        <v>398</v>
      </c>
      <c r="AY254" s="663" t="s">
        <v>380</v>
      </c>
      <c r="AZ254" s="777">
        <v>8.8762648677436528E-5</v>
      </c>
      <c r="BA254" s="777">
        <v>0</v>
      </c>
      <c r="BB254" s="777">
        <v>0</v>
      </c>
      <c r="BC254" s="777">
        <v>0</v>
      </c>
      <c r="BD254" s="777">
        <v>0</v>
      </c>
      <c r="BE254" s="777">
        <v>0</v>
      </c>
      <c r="BF254" s="777">
        <v>0</v>
      </c>
      <c r="BG254" s="778">
        <v>0</v>
      </c>
      <c r="BH254" s="19"/>
      <c r="BI254" s="668" t="s">
        <v>398</v>
      </c>
      <c r="BJ254" s="669" t="s">
        <v>364</v>
      </c>
      <c r="BK254" s="777">
        <v>2.5265285497726126E-4</v>
      </c>
      <c r="BL254" s="777">
        <v>1.6843523665150751E-4</v>
      </c>
      <c r="BM254" s="777">
        <v>0</v>
      </c>
      <c r="BN254" s="781">
        <v>0</v>
      </c>
      <c r="BO254" s="781">
        <v>0</v>
      </c>
      <c r="BP254" s="781">
        <v>0</v>
      </c>
      <c r="BQ254" s="781">
        <v>0</v>
      </c>
      <c r="BR254" s="781">
        <v>0</v>
      </c>
    </row>
    <row r="255" spans="5:70">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95"/>
      <c r="AJ255" s="685"/>
      <c r="AK255" s="10"/>
      <c r="AL255" s="94"/>
      <c r="AM255" s="94"/>
      <c r="AN255" s="94"/>
      <c r="AO255" s="94"/>
      <c r="AP255" s="94"/>
      <c r="AQ255" s="94"/>
      <c r="AR255" s="94"/>
      <c r="AS255" s="94"/>
      <c r="AT255" s="94"/>
      <c r="AU255" s="94"/>
      <c r="AV255" s="94"/>
      <c r="AW255" s="662" t="s">
        <v>361</v>
      </c>
      <c r="AX255" s="663" t="s">
        <v>398</v>
      </c>
      <c r="AY255" s="663" t="s">
        <v>382</v>
      </c>
      <c r="AZ255" s="777">
        <v>0</v>
      </c>
      <c r="BA255" s="777">
        <v>0</v>
      </c>
      <c r="BB255" s="777">
        <v>0</v>
      </c>
      <c r="BC255" s="777">
        <v>0</v>
      </c>
      <c r="BD255" s="777">
        <v>0</v>
      </c>
      <c r="BE255" s="777">
        <v>0</v>
      </c>
      <c r="BF255" s="777">
        <v>0</v>
      </c>
      <c r="BG255" s="778">
        <v>0</v>
      </c>
      <c r="BH255" s="19"/>
      <c r="BI255" s="668" t="s">
        <v>398</v>
      </c>
      <c r="BJ255" s="669" t="s">
        <v>366</v>
      </c>
      <c r="BK255" s="777">
        <v>3.3687047330301502E-4</v>
      </c>
      <c r="BL255" s="777">
        <v>2.5265285497726126E-4</v>
      </c>
      <c r="BM255" s="781">
        <v>0</v>
      </c>
      <c r="BN255" s="777">
        <v>0</v>
      </c>
      <c r="BO255" s="781">
        <v>0</v>
      </c>
      <c r="BP255" s="781">
        <v>0</v>
      </c>
      <c r="BQ255" s="781">
        <v>0</v>
      </c>
      <c r="BR255" s="781">
        <v>0</v>
      </c>
    </row>
    <row r="256" spans="5:70">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95"/>
      <c r="AJ256" s="685"/>
      <c r="AK256" s="10"/>
      <c r="AL256" s="94"/>
      <c r="AM256" s="94"/>
      <c r="AN256" s="94"/>
      <c r="AO256" s="94"/>
      <c r="AP256" s="94"/>
      <c r="AQ256" s="94"/>
      <c r="AR256" s="94"/>
      <c r="AS256" s="94"/>
      <c r="AT256" s="94"/>
      <c r="AU256" s="94"/>
      <c r="AV256" s="94"/>
      <c r="AW256" s="672" t="s">
        <v>361</v>
      </c>
      <c r="AX256" s="673" t="s">
        <v>398</v>
      </c>
      <c r="AY256" s="673" t="s">
        <v>384</v>
      </c>
      <c r="AZ256" s="779">
        <v>1.7752529735487306E-4</v>
      </c>
      <c r="BA256" s="779">
        <v>8.8762648677436528E-5</v>
      </c>
      <c r="BB256" s="779">
        <v>0</v>
      </c>
      <c r="BC256" s="779">
        <v>0</v>
      </c>
      <c r="BD256" s="779">
        <v>0</v>
      </c>
      <c r="BE256" s="779">
        <v>0</v>
      </c>
      <c r="BF256" s="779">
        <v>0</v>
      </c>
      <c r="BG256" s="780">
        <v>0</v>
      </c>
      <c r="BH256" s="19"/>
      <c r="BI256" s="668" t="s">
        <v>398</v>
      </c>
      <c r="BJ256" s="669" t="s">
        <v>368</v>
      </c>
      <c r="BK256" s="777">
        <v>1.0106114199090451E-3</v>
      </c>
      <c r="BL256" s="777">
        <v>8.4217618325753744E-4</v>
      </c>
      <c r="BM256" s="777">
        <v>1.6843523665150751E-4</v>
      </c>
      <c r="BN256" s="777">
        <v>0</v>
      </c>
      <c r="BO256" s="781">
        <v>0</v>
      </c>
      <c r="BP256" s="777">
        <v>0</v>
      </c>
      <c r="BQ256" s="781">
        <v>0</v>
      </c>
      <c r="BR256" s="781">
        <v>0</v>
      </c>
    </row>
    <row r="257" spans="4:70">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95"/>
      <c r="AJ257" s="685"/>
      <c r="AK257" s="10"/>
      <c r="AL257" s="94"/>
      <c r="AM257" s="94"/>
      <c r="AN257" s="94"/>
      <c r="AO257" s="94"/>
      <c r="AP257" s="94"/>
      <c r="AQ257" s="94"/>
      <c r="AR257" s="94"/>
      <c r="AS257" s="94"/>
      <c r="AT257" s="94"/>
      <c r="AU257" s="94"/>
      <c r="AV257" s="94"/>
      <c r="AW257" s="94"/>
      <c r="AX257" s="94"/>
      <c r="AY257" s="19"/>
      <c r="AZ257" s="688"/>
      <c r="BA257" s="688"/>
      <c r="BB257" s="688"/>
      <c r="BC257" s="688"/>
      <c r="BD257" s="688"/>
      <c r="BE257" s="688"/>
      <c r="BF257" s="19"/>
      <c r="BG257" s="19"/>
      <c r="BH257" s="19"/>
      <c r="BI257" s="668" t="s">
        <v>398</v>
      </c>
      <c r="BJ257" s="669" t="s">
        <v>370</v>
      </c>
      <c r="BK257" s="777">
        <v>4.3793161529391946E-3</v>
      </c>
      <c r="BL257" s="777">
        <v>4.2108809162876874E-3</v>
      </c>
      <c r="BM257" s="777">
        <v>1.6843523665150751E-4</v>
      </c>
      <c r="BN257" s="777">
        <v>0</v>
      </c>
      <c r="BO257" s="777">
        <v>0</v>
      </c>
      <c r="BP257" s="777">
        <v>0</v>
      </c>
      <c r="BQ257" s="777">
        <v>0</v>
      </c>
      <c r="BR257" s="781">
        <v>0</v>
      </c>
    </row>
    <row r="258" spans="4:70">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95"/>
      <c r="AJ258" s="685"/>
      <c r="AK258" s="10"/>
      <c r="AL258" s="94"/>
      <c r="AM258" s="94"/>
      <c r="AN258" s="94"/>
      <c r="AO258" s="94"/>
      <c r="AP258" s="94"/>
      <c r="AQ258" s="94"/>
      <c r="AR258" s="94"/>
      <c r="AS258" s="94"/>
      <c r="AT258" s="94"/>
      <c r="AU258" s="94"/>
      <c r="AV258" s="94"/>
      <c r="AW258" s="94"/>
      <c r="AX258" s="94"/>
      <c r="AY258" s="19"/>
      <c r="AZ258" s="688"/>
      <c r="BA258" s="688"/>
      <c r="BB258" s="688"/>
      <c r="BC258" s="688"/>
      <c r="BD258" s="688"/>
      <c r="BE258" s="688"/>
      <c r="BF258" s="19"/>
      <c r="BG258" s="19"/>
      <c r="BH258" s="19"/>
      <c r="BI258" s="668" t="s">
        <v>398</v>
      </c>
      <c r="BJ258" s="669" t="s">
        <v>372</v>
      </c>
      <c r="BK258" s="777">
        <v>4.463533771264949E-3</v>
      </c>
      <c r="BL258" s="777">
        <v>4.0424456796361802E-3</v>
      </c>
      <c r="BM258" s="777">
        <v>1.6843523665150751E-4</v>
      </c>
      <c r="BN258" s="777">
        <v>1.6843523665150751E-4</v>
      </c>
      <c r="BO258" s="777">
        <v>8.4217618325753754E-5</v>
      </c>
      <c r="BP258" s="777">
        <v>0</v>
      </c>
      <c r="BQ258" s="781">
        <v>0</v>
      </c>
      <c r="BR258" s="781">
        <v>0</v>
      </c>
    </row>
    <row r="259" spans="4:70">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95"/>
      <c r="AJ259" s="19"/>
      <c r="AK259" s="331"/>
      <c r="AL259" s="94"/>
      <c r="AM259" s="94"/>
      <c r="AN259" s="94"/>
      <c r="AO259" s="94"/>
      <c r="AP259" s="94"/>
      <c r="AQ259" s="94"/>
      <c r="AR259" s="94"/>
      <c r="AS259" s="94"/>
      <c r="AT259" s="94"/>
      <c r="AU259" s="94"/>
      <c r="AV259" s="94"/>
      <c r="AW259" s="94"/>
      <c r="AX259" s="94"/>
      <c r="AY259" s="19"/>
      <c r="AZ259" s="688"/>
      <c r="BA259" s="688"/>
      <c r="BB259" s="688"/>
      <c r="BC259" s="688"/>
      <c r="BD259" s="688"/>
      <c r="BE259" s="688"/>
      <c r="BF259" s="19"/>
      <c r="BG259" s="19"/>
      <c r="BH259" s="19"/>
      <c r="BI259" s="668" t="s">
        <v>398</v>
      </c>
      <c r="BJ259" s="669" t="s">
        <v>374</v>
      </c>
      <c r="BK259" s="777">
        <v>3.621357588007411E-3</v>
      </c>
      <c r="BL259" s="777">
        <v>3.0318342597271349E-3</v>
      </c>
      <c r="BM259" s="777">
        <v>3.3687047330301502E-4</v>
      </c>
      <c r="BN259" s="777">
        <v>1.6843523665150751E-4</v>
      </c>
      <c r="BO259" s="777">
        <v>8.4217618325753754E-5</v>
      </c>
      <c r="BP259" s="777">
        <v>0</v>
      </c>
      <c r="BQ259" s="777">
        <v>0</v>
      </c>
      <c r="BR259" s="781">
        <v>0</v>
      </c>
    </row>
    <row r="260" spans="4:70">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95"/>
      <c r="AJ260" s="19"/>
      <c r="AK260" s="10"/>
      <c r="AL260" s="94"/>
      <c r="AM260" s="94"/>
      <c r="AN260" s="94"/>
      <c r="AO260" s="94"/>
      <c r="AP260" s="94"/>
      <c r="AQ260" s="94"/>
      <c r="AR260" s="94"/>
      <c r="AS260" s="94"/>
      <c r="AT260" s="94"/>
      <c r="AU260" s="94"/>
      <c r="AV260" s="94"/>
      <c r="AW260" s="94"/>
      <c r="AX260" s="94"/>
      <c r="AY260" s="19"/>
      <c r="AZ260" s="688"/>
      <c r="BA260" s="688"/>
      <c r="BB260" s="688"/>
      <c r="BC260" s="688"/>
      <c r="BD260" s="688"/>
      <c r="BE260" s="688"/>
      <c r="BF260" s="19"/>
      <c r="BG260" s="19"/>
      <c r="BH260" s="19"/>
      <c r="BI260" s="668" t="s">
        <v>398</v>
      </c>
      <c r="BJ260" s="669" t="s">
        <v>376</v>
      </c>
      <c r="BK260" s="777">
        <v>4.2108809162876874E-3</v>
      </c>
      <c r="BL260" s="777">
        <v>2.6949637864241201E-3</v>
      </c>
      <c r="BM260" s="777">
        <v>5.8952332828027623E-4</v>
      </c>
      <c r="BN260" s="777">
        <v>5.8952332828027623E-4</v>
      </c>
      <c r="BO260" s="777">
        <v>2.5265285497726126E-4</v>
      </c>
      <c r="BP260" s="777">
        <v>0</v>
      </c>
      <c r="BQ260" s="781">
        <v>0</v>
      </c>
      <c r="BR260" s="781">
        <v>0</v>
      </c>
    </row>
    <row r="261" spans="4:70">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95"/>
      <c r="AJ261" s="19"/>
      <c r="AK261" s="10"/>
      <c r="AL261" s="94"/>
      <c r="AM261" s="94"/>
      <c r="AN261" s="94"/>
      <c r="AO261" s="94"/>
      <c r="AP261" s="94"/>
      <c r="AQ261" s="94"/>
      <c r="AR261" s="94"/>
      <c r="AS261" s="94"/>
      <c r="AT261" s="94"/>
      <c r="AU261" s="94"/>
      <c r="AV261" s="94"/>
      <c r="AW261" s="94"/>
      <c r="AX261" s="94"/>
      <c r="AY261" s="19"/>
      <c r="AZ261" s="688"/>
      <c r="BA261" s="688"/>
      <c r="BB261" s="688"/>
      <c r="BC261" s="688"/>
      <c r="BD261" s="688"/>
      <c r="BE261" s="688"/>
      <c r="BF261" s="19"/>
      <c r="BG261" s="19"/>
      <c r="BH261" s="19"/>
      <c r="BI261" s="668" t="s">
        <v>398</v>
      </c>
      <c r="BJ261" s="669" t="s">
        <v>379</v>
      </c>
      <c r="BK261" s="777">
        <v>3.8740104429846726E-3</v>
      </c>
      <c r="BL261" s="777">
        <v>2.1054404581438437E-3</v>
      </c>
      <c r="BM261" s="777">
        <v>8.4217618325753744E-4</v>
      </c>
      <c r="BN261" s="777">
        <v>5.0530570995452253E-4</v>
      </c>
      <c r="BO261" s="777">
        <v>3.3687047330301502E-4</v>
      </c>
      <c r="BP261" s="777">
        <v>8.4217618325753754E-5</v>
      </c>
      <c r="BQ261" s="781">
        <v>0</v>
      </c>
      <c r="BR261" s="781">
        <v>0</v>
      </c>
    </row>
    <row r="262" spans="4:70">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95"/>
      <c r="AJ262" s="19"/>
      <c r="AK262" s="10"/>
      <c r="AL262" s="94"/>
      <c r="AM262" s="94"/>
      <c r="AN262" s="94"/>
      <c r="AO262" s="94"/>
      <c r="AP262" s="94"/>
      <c r="AQ262" s="94"/>
      <c r="AR262" s="94"/>
      <c r="AS262" s="94"/>
      <c r="AT262" s="94"/>
      <c r="AU262" s="94"/>
      <c r="AV262" s="94"/>
      <c r="AW262" s="94"/>
      <c r="AX262" s="94"/>
      <c r="AY262" s="19"/>
      <c r="AZ262" s="688"/>
      <c r="BA262" s="688"/>
      <c r="BB262" s="688"/>
      <c r="BC262" s="688"/>
      <c r="BD262" s="688"/>
      <c r="BE262" s="688"/>
      <c r="BF262" s="19"/>
      <c r="BG262" s="19"/>
      <c r="BH262" s="19"/>
      <c r="BI262" s="668" t="s">
        <v>398</v>
      </c>
      <c r="BJ262" s="669" t="s">
        <v>381</v>
      </c>
      <c r="BK262" s="777">
        <v>1.5159171298635675E-3</v>
      </c>
      <c r="BL262" s="777">
        <v>6.7374094660603004E-4</v>
      </c>
      <c r="BM262" s="781">
        <v>4.2108809162876872E-4</v>
      </c>
      <c r="BN262" s="777">
        <v>8.4217618325753754E-5</v>
      </c>
      <c r="BO262" s="777">
        <v>2.5265285497726126E-4</v>
      </c>
      <c r="BP262" s="781">
        <v>8.4217618325753754E-5</v>
      </c>
      <c r="BQ262" s="781">
        <v>0</v>
      </c>
      <c r="BR262" s="781">
        <v>0</v>
      </c>
    </row>
    <row r="263" spans="4:70">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95"/>
      <c r="AJ263" s="19"/>
      <c r="AK263" s="10"/>
      <c r="AL263" s="94"/>
      <c r="AM263" s="94"/>
      <c r="AN263" s="94"/>
      <c r="AO263" s="94"/>
      <c r="AP263" s="94"/>
      <c r="AQ263" s="94"/>
      <c r="AR263" s="94"/>
      <c r="AS263" s="94"/>
      <c r="AT263" s="94"/>
      <c r="AU263" s="94"/>
      <c r="AV263" s="94"/>
      <c r="AW263" s="94"/>
      <c r="AX263" s="94"/>
      <c r="AY263" s="19"/>
      <c r="AZ263" s="10"/>
      <c r="BA263" s="688"/>
      <c r="BB263" s="688"/>
      <c r="BC263" s="688"/>
      <c r="BD263" s="688"/>
      <c r="BE263" s="688"/>
      <c r="BF263" s="688"/>
      <c r="BG263" s="688"/>
      <c r="BH263" s="19"/>
      <c r="BI263" s="668" t="s">
        <v>398</v>
      </c>
      <c r="BJ263" s="669" t="s">
        <v>383</v>
      </c>
      <c r="BK263" s="777">
        <v>1.6843523665150751E-4</v>
      </c>
      <c r="BL263" s="777">
        <v>8.4217618325753754E-5</v>
      </c>
      <c r="BM263" s="777">
        <v>0</v>
      </c>
      <c r="BN263" s="777">
        <v>0</v>
      </c>
      <c r="BO263" s="781">
        <v>0</v>
      </c>
      <c r="BP263" s="781">
        <v>0</v>
      </c>
      <c r="BQ263" s="781">
        <v>0</v>
      </c>
      <c r="BR263" s="781">
        <v>0</v>
      </c>
    </row>
    <row r="264" spans="4:70">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95"/>
      <c r="AJ264" s="19"/>
      <c r="AK264" s="10"/>
      <c r="AL264" s="94"/>
      <c r="AM264" s="94"/>
      <c r="AN264" s="94"/>
      <c r="AO264" s="94"/>
      <c r="AP264" s="94"/>
      <c r="AQ264" s="94"/>
      <c r="AR264" s="94"/>
      <c r="AS264" s="94"/>
      <c r="AT264" s="94"/>
      <c r="AU264" s="94"/>
      <c r="AV264" s="94"/>
      <c r="AW264" s="94"/>
      <c r="AX264" s="94"/>
      <c r="AY264" s="19"/>
      <c r="AZ264" s="10"/>
      <c r="BA264" s="688"/>
      <c r="BB264" s="688"/>
      <c r="BC264" s="688"/>
      <c r="BD264" s="688"/>
      <c r="BE264" s="688"/>
      <c r="BF264" s="688"/>
      <c r="BG264" s="688"/>
      <c r="BH264" s="19"/>
      <c r="BI264" s="668" t="s">
        <v>398</v>
      </c>
      <c r="BJ264" s="669" t="s">
        <v>385</v>
      </c>
      <c r="BK264" s="777">
        <v>8.4217618325753754E-5</v>
      </c>
      <c r="BL264" s="777">
        <v>0</v>
      </c>
      <c r="BM264" s="781">
        <v>0</v>
      </c>
      <c r="BN264" s="777">
        <v>0</v>
      </c>
      <c r="BO264" s="777">
        <v>0</v>
      </c>
      <c r="BP264" s="781">
        <v>0</v>
      </c>
      <c r="BQ264" s="781">
        <v>0</v>
      </c>
      <c r="BR264" s="781">
        <v>0</v>
      </c>
    </row>
    <row r="265" spans="4:70">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95"/>
      <c r="AJ265" s="19"/>
      <c r="AK265" s="10"/>
      <c r="AL265" s="94"/>
      <c r="AM265" s="94"/>
      <c r="AN265" s="94"/>
      <c r="AO265" s="94"/>
      <c r="AP265" s="94"/>
      <c r="AQ265" s="94"/>
      <c r="AR265" s="94"/>
      <c r="AS265" s="94"/>
      <c r="AT265" s="94"/>
      <c r="AU265" s="94"/>
      <c r="AV265" s="94"/>
      <c r="AW265" s="94"/>
      <c r="AX265" s="94"/>
      <c r="AY265" s="19"/>
      <c r="AZ265" s="10"/>
      <c r="BA265" s="688"/>
      <c r="BB265" s="688"/>
      <c r="BC265" s="688"/>
      <c r="BD265" s="688"/>
      <c r="BE265" s="688"/>
      <c r="BF265" s="688"/>
      <c r="BG265" s="688"/>
      <c r="BH265" s="19"/>
      <c r="BI265" s="674" t="s">
        <v>398</v>
      </c>
      <c r="BJ265" s="675" t="s">
        <v>384</v>
      </c>
      <c r="BK265" s="779">
        <v>4.2108809162876872E-4</v>
      </c>
      <c r="BL265" s="779">
        <v>4.2108809162876872E-4</v>
      </c>
      <c r="BM265" s="782">
        <v>0</v>
      </c>
      <c r="BN265" s="779">
        <v>0</v>
      </c>
      <c r="BO265" s="779">
        <v>0</v>
      </c>
      <c r="BP265" s="782">
        <v>0</v>
      </c>
      <c r="BQ265" s="782">
        <v>0</v>
      </c>
      <c r="BR265" s="782">
        <v>0</v>
      </c>
    </row>
    <row r="267" spans="4:70">
      <c r="D267" s="17" t="s">
        <v>3</v>
      </c>
      <c r="E267" s="17" t="s">
        <v>320</v>
      </c>
      <c r="F267" s="13"/>
      <c r="G267" s="13"/>
      <c r="H267" s="13"/>
      <c r="I267" s="13"/>
      <c r="J267" s="13"/>
      <c r="K267" s="13"/>
      <c r="L267" s="13"/>
      <c r="M267" s="13"/>
      <c r="N267" s="13"/>
    </row>
    <row r="268" spans="4:70">
      <c r="D268" s="5" t="s">
        <v>4</v>
      </c>
      <c r="E268" s="6" t="s">
        <v>399</v>
      </c>
      <c r="F268" s="13"/>
      <c r="G268" s="13"/>
      <c r="H268" s="13"/>
      <c r="I268" s="13"/>
      <c r="J268" s="13"/>
      <c r="K268" s="13"/>
      <c r="L268" s="13"/>
      <c r="M268" s="13"/>
      <c r="N268" s="13"/>
    </row>
    <row r="269" spans="4:70">
      <c r="D269" s="19"/>
      <c r="E269" s="19"/>
      <c r="F269" s="19"/>
      <c r="G269" s="19"/>
      <c r="H269" s="19"/>
      <c r="I269" s="19"/>
      <c r="J269" s="19"/>
      <c r="K269" s="19"/>
      <c r="L269" s="19"/>
      <c r="M269" s="19"/>
      <c r="N269" s="19"/>
    </row>
    <row r="270" spans="4:70">
      <c r="D270" s="13"/>
      <c r="E270" s="63" t="s">
        <v>179</v>
      </c>
      <c r="F270" s="637"/>
      <c r="G270" s="19"/>
      <c r="H270" s="19"/>
      <c r="I270" s="19"/>
      <c r="J270" s="19"/>
      <c r="K270" s="19"/>
      <c r="L270" s="19"/>
      <c r="M270" s="19"/>
      <c r="N270" s="19"/>
      <c r="O270" s="19"/>
      <c r="P270" s="638"/>
      <c r="Q270" s="19"/>
      <c r="R270" s="63" t="s">
        <v>180</v>
      </c>
      <c r="S270" s="19"/>
      <c r="T270" s="19"/>
      <c r="U270" s="19"/>
      <c r="V270" s="19"/>
      <c r="W270" s="19"/>
      <c r="X270" s="19"/>
      <c r="Y270" s="19"/>
      <c r="Z270" s="19"/>
      <c r="AA270" s="19"/>
      <c r="AB270" s="19"/>
      <c r="AC270" s="19"/>
      <c r="AD270" s="19"/>
      <c r="AE270" s="19"/>
      <c r="AF270" s="19"/>
      <c r="AG270" s="19"/>
      <c r="AH270" s="19"/>
      <c r="AI270" s="63" t="s">
        <v>168</v>
      </c>
      <c r="AJ270" s="19"/>
      <c r="AK270" s="19"/>
      <c r="AL270" s="19"/>
      <c r="AM270" s="19"/>
      <c r="AN270" s="19"/>
      <c r="AO270" s="19"/>
      <c r="AP270" s="19"/>
      <c r="AQ270" s="19"/>
      <c r="AR270" s="19"/>
      <c r="AS270" s="19"/>
      <c r="AT270" s="19"/>
      <c r="AU270" s="19"/>
      <c r="AV270" s="19"/>
      <c r="AW270" s="63" t="s">
        <v>181</v>
      </c>
      <c r="AX270" s="19"/>
      <c r="AY270" s="19"/>
      <c r="AZ270" s="19"/>
      <c r="BA270" s="19"/>
      <c r="BB270" s="19"/>
      <c r="BC270" s="19"/>
      <c r="BD270" s="19"/>
      <c r="BE270" s="19"/>
      <c r="BF270" s="19"/>
      <c r="BG270" s="19"/>
      <c r="BH270" s="19"/>
      <c r="BI270" s="63" t="s">
        <v>182</v>
      </c>
      <c r="BJ270" s="19"/>
      <c r="BK270" s="19"/>
      <c r="BL270" s="19"/>
      <c r="BM270" s="19"/>
      <c r="BN270" s="19"/>
      <c r="BO270" s="19"/>
      <c r="BP270" s="19"/>
      <c r="BQ270" s="19"/>
      <c r="BR270" s="19"/>
    </row>
    <row r="271" spans="4:70" ht="93.75">
      <c r="E271" s="888" t="s">
        <v>326</v>
      </c>
      <c r="F271" s="639" t="s">
        <v>327</v>
      </c>
      <c r="G271" s="890" t="s">
        <v>328</v>
      </c>
      <c r="H271" s="891"/>
      <c r="I271" s="891"/>
      <c r="J271" s="891"/>
      <c r="K271" s="891"/>
      <c r="L271" s="891"/>
      <c r="M271" s="891"/>
      <c r="N271" s="891"/>
      <c r="O271" s="891"/>
      <c r="P271" s="891"/>
      <c r="Q271" s="640"/>
      <c r="R271" s="892" t="s">
        <v>326</v>
      </c>
      <c r="S271" s="639" t="s">
        <v>327</v>
      </c>
      <c r="T271" s="894" t="s">
        <v>329</v>
      </c>
      <c r="U271" s="895"/>
      <c r="V271" s="895"/>
      <c r="W271" s="895"/>
      <c r="X271" s="895"/>
      <c r="Y271" s="895"/>
      <c r="Z271" s="895"/>
      <c r="AA271" s="895"/>
      <c r="AB271" s="895"/>
      <c r="AC271" s="895"/>
      <c r="AD271" s="895"/>
      <c r="AE271" s="895"/>
      <c r="AF271" s="895"/>
      <c r="AG271" s="895"/>
      <c r="AH271" s="19"/>
      <c r="AI271" s="641" t="s">
        <v>326</v>
      </c>
      <c r="AJ271" s="642" t="s">
        <v>327</v>
      </c>
      <c r="AK271" s="643" t="s">
        <v>330</v>
      </c>
      <c r="AL271" s="644"/>
      <c r="AM271" s="644"/>
      <c r="AN271" s="644"/>
      <c r="AO271" s="644"/>
      <c r="AP271" s="644"/>
      <c r="AQ271" s="644"/>
      <c r="AR271" s="644"/>
      <c r="AS271" s="644"/>
      <c r="AT271" s="644"/>
      <c r="AU271" s="644"/>
      <c r="AV271" s="645"/>
      <c r="AW271" s="646" t="s">
        <v>331</v>
      </c>
      <c r="AX271" s="292" t="s">
        <v>332</v>
      </c>
      <c r="AY271" s="292" t="s">
        <v>333</v>
      </c>
      <c r="AZ271" s="884" t="s">
        <v>53</v>
      </c>
      <c r="BA271" s="896" t="s">
        <v>334</v>
      </c>
      <c r="BB271" s="896"/>
      <c r="BC271" s="896"/>
      <c r="BD271" s="896"/>
      <c r="BE271" s="896"/>
      <c r="BF271" s="896"/>
      <c r="BG271" s="886"/>
      <c r="BH271" s="19"/>
      <c r="BI271" s="882" t="s">
        <v>332</v>
      </c>
      <c r="BJ271" s="647" t="s">
        <v>335</v>
      </c>
      <c r="BK271" s="884" t="s">
        <v>53</v>
      </c>
      <c r="BL271" s="886" t="s">
        <v>334</v>
      </c>
      <c r="BM271" s="887"/>
      <c r="BN271" s="887"/>
      <c r="BO271" s="887"/>
      <c r="BP271" s="887"/>
      <c r="BQ271" s="887"/>
      <c r="BR271" s="887"/>
    </row>
    <row r="272" spans="4:70" ht="37.5">
      <c r="E272" s="889"/>
      <c r="F272" s="648"/>
      <c r="G272" s="649" t="s">
        <v>336</v>
      </c>
      <c r="H272" s="649" t="s">
        <v>337</v>
      </c>
      <c r="I272" s="649" t="s">
        <v>338</v>
      </c>
      <c r="J272" s="649" t="s">
        <v>339</v>
      </c>
      <c r="K272" s="649" t="s">
        <v>340</v>
      </c>
      <c r="L272" s="649" t="s">
        <v>341</v>
      </c>
      <c r="M272" s="649" t="s">
        <v>342</v>
      </c>
      <c r="N272" s="649" t="s">
        <v>343</v>
      </c>
      <c r="O272" s="649" t="s">
        <v>344</v>
      </c>
      <c r="P272" s="650" t="s">
        <v>345</v>
      </c>
      <c r="Q272" s="651"/>
      <c r="R272" s="893"/>
      <c r="S272" s="648"/>
      <c r="T272" s="652" t="s">
        <v>346</v>
      </c>
      <c r="U272" s="652" t="s">
        <v>347</v>
      </c>
      <c r="V272" s="652" t="s">
        <v>337</v>
      </c>
      <c r="W272" s="652" t="s">
        <v>338</v>
      </c>
      <c r="X272" s="652" t="s">
        <v>339</v>
      </c>
      <c r="Y272" s="652" t="s">
        <v>348</v>
      </c>
      <c r="Z272" s="652" t="s">
        <v>349</v>
      </c>
      <c r="AA272" s="652" t="s">
        <v>350</v>
      </c>
      <c r="AB272" s="652" t="s">
        <v>351</v>
      </c>
      <c r="AC272" s="652" t="s">
        <v>352</v>
      </c>
      <c r="AD272" s="652" t="s">
        <v>342</v>
      </c>
      <c r="AE272" s="652" t="s">
        <v>343</v>
      </c>
      <c r="AF272" s="652" t="s">
        <v>344</v>
      </c>
      <c r="AG272" s="653" t="s">
        <v>345</v>
      </c>
      <c r="AH272" s="19"/>
      <c r="AI272" s="652"/>
      <c r="AJ272" s="654"/>
      <c r="AK272" s="652" t="s">
        <v>346</v>
      </c>
      <c r="AL272" s="652" t="s">
        <v>347</v>
      </c>
      <c r="AM272" s="652" t="s">
        <v>337</v>
      </c>
      <c r="AN272" s="652" t="s">
        <v>338</v>
      </c>
      <c r="AO272" s="652" t="s">
        <v>339</v>
      </c>
      <c r="AP272" s="652" t="s">
        <v>340</v>
      </c>
      <c r="AQ272" s="652" t="s">
        <v>341</v>
      </c>
      <c r="AR272" s="652" t="s">
        <v>342</v>
      </c>
      <c r="AS272" s="652" t="s">
        <v>343</v>
      </c>
      <c r="AT272" s="652" t="s">
        <v>344</v>
      </c>
      <c r="AU272" s="653" t="s">
        <v>345</v>
      </c>
      <c r="AV272" s="651"/>
      <c r="AW272" s="19"/>
      <c r="AX272" s="646"/>
      <c r="AY272" s="646"/>
      <c r="AZ272" s="885"/>
      <c r="BA272" s="655" t="s">
        <v>353</v>
      </c>
      <c r="BB272" s="655" t="s">
        <v>354</v>
      </c>
      <c r="BC272" s="655" t="s">
        <v>355</v>
      </c>
      <c r="BD272" s="655" t="s">
        <v>356</v>
      </c>
      <c r="BE272" s="655" t="s">
        <v>357</v>
      </c>
      <c r="BF272" s="655" t="s">
        <v>358</v>
      </c>
      <c r="BG272" s="656" t="s">
        <v>359</v>
      </c>
      <c r="BH272" s="19"/>
      <c r="BI272" s="883"/>
      <c r="BJ272" s="657"/>
      <c r="BK272" s="885"/>
      <c r="BL272" s="658" t="s">
        <v>353</v>
      </c>
      <c r="BM272" s="658" t="s">
        <v>354</v>
      </c>
      <c r="BN272" s="658" t="s">
        <v>355</v>
      </c>
      <c r="BO272" s="658" t="s">
        <v>356</v>
      </c>
      <c r="BP272" s="658" t="s">
        <v>357</v>
      </c>
      <c r="BQ272" s="658" t="s">
        <v>358</v>
      </c>
      <c r="BR272" s="658" t="s">
        <v>359</v>
      </c>
    </row>
    <row r="273" spans="5:70">
      <c r="E273" s="659" t="s">
        <v>360</v>
      </c>
      <c r="F273" s="784" t="e">
        <f t="array" ref="F273:P336">F135*F149:P212</f>
        <v>#DIV/0!</v>
      </c>
      <c r="G273" s="784" t="e">
        <v>#DIV/0!</v>
      </c>
      <c r="H273" s="784" t="e">
        <v>#DIV/0!</v>
      </c>
      <c r="I273" s="784" t="e">
        <v>#DIV/0!</v>
      </c>
      <c r="J273" s="784" t="e">
        <v>#DIV/0!</v>
      </c>
      <c r="K273" s="784" t="e">
        <v>#DIV/0!</v>
      </c>
      <c r="L273" s="784" t="e">
        <v>#DIV/0!</v>
      </c>
      <c r="M273" s="784" t="e">
        <v>#DIV/0!</v>
      </c>
      <c r="N273" s="784" t="e">
        <v>#DIV/0!</v>
      </c>
      <c r="O273" s="784" t="e">
        <v>#DIV/0!</v>
      </c>
      <c r="P273" s="785" t="e">
        <v>#DIV/0!</v>
      </c>
      <c r="Q273" s="94"/>
      <c r="R273" s="659" t="s">
        <v>360</v>
      </c>
      <c r="S273" s="742" t="e">
        <f t="array" ref="S273:AG336">I135*S149:AG212</f>
        <v>#DIV/0!</v>
      </c>
      <c r="T273" s="743" t="e">
        <v>#DIV/0!</v>
      </c>
      <c r="U273" s="743" t="e">
        <v>#DIV/0!</v>
      </c>
      <c r="V273" s="743" t="e">
        <v>#DIV/0!</v>
      </c>
      <c r="W273" s="743" t="e">
        <v>#DIV/0!</v>
      </c>
      <c r="X273" s="743" t="e">
        <v>#DIV/0!</v>
      </c>
      <c r="Y273" s="743" t="e">
        <v>#DIV/0!</v>
      </c>
      <c r="Z273" s="743" t="e">
        <v>#DIV/0!</v>
      </c>
      <c r="AA273" s="743" t="e">
        <v>#DIV/0!</v>
      </c>
      <c r="AB273" s="743" t="e">
        <v>#DIV/0!</v>
      </c>
      <c r="AC273" s="743" t="e">
        <v>#DIV/0!</v>
      </c>
      <c r="AD273" s="743" t="e">
        <v>#DIV/0!</v>
      </c>
      <c r="AE273" s="743" t="e">
        <v>#DIV/0!</v>
      </c>
      <c r="AF273" s="743" t="e">
        <v>#DIV/0!</v>
      </c>
      <c r="AG273" s="744" t="e">
        <v>#DIV/0!</v>
      </c>
      <c r="AH273" s="19"/>
      <c r="AI273" s="660" t="s">
        <v>360</v>
      </c>
      <c r="AJ273" s="786">
        <f t="array" ref="AJ273:AU337">L135*AJ149:AU213</f>
        <v>17620</v>
      </c>
      <c r="AK273" s="786">
        <v>1167.4621317721401</v>
      </c>
      <c r="AL273" s="786">
        <v>1977.972307406375</v>
      </c>
      <c r="AM273" s="786">
        <v>2798.306848805873</v>
      </c>
      <c r="AN273" s="786">
        <v>2678.7770653285011</v>
      </c>
      <c r="AO273" s="786">
        <v>2218.6692686553292</v>
      </c>
      <c r="AP273" s="786">
        <v>2886.7261406932444</v>
      </c>
      <c r="AQ273" s="786">
        <v>2104.0516680605892</v>
      </c>
      <c r="AR273" s="786">
        <v>836.70848434160393</v>
      </c>
      <c r="AS273" s="786">
        <v>153.91506365579406</v>
      </c>
      <c r="AT273" s="786">
        <v>80.232320416318188</v>
      </c>
      <c r="AU273" s="787">
        <v>717.17870086423193</v>
      </c>
      <c r="AV273" s="661"/>
      <c r="AW273" s="662" t="s">
        <v>361</v>
      </c>
      <c r="AX273" s="663" t="s">
        <v>362</v>
      </c>
      <c r="AY273" s="664" t="s">
        <v>363</v>
      </c>
      <c r="AZ273" s="796">
        <f t="array" ref="AZ273:BG380">O135*AZ149:BG256</f>
        <v>18910</v>
      </c>
      <c r="BA273" s="796">
        <v>5374.5624001420201</v>
      </c>
      <c r="BB273" s="796">
        <v>5621.3021480560983</v>
      </c>
      <c r="BC273" s="796">
        <v>3612.1356293271788</v>
      </c>
      <c r="BD273" s="796">
        <v>2611.7486241789456</v>
      </c>
      <c r="BE273" s="796">
        <v>1044.0280489969821</v>
      </c>
      <c r="BF273" s="796">
        <v>433.05343511450383</v>
      </c>
      <c r="BG273" s="797">
        <v>213.16971418427127</v>
      </c>
      <c r="BH273" s="19"/>
      <c r="BI273" s="665" t="s">
        <v>362</v>
      </c>
      <c r="BJ273" s="666" t="s">
        <v>363</v>
      </c>
      <c r="BK273" s="796">
        <f t="array" ref="BK273:BR389">R135*BK149:BR265</f>
        <v>21500</v>
      </c>
      <c r="BL273" s="796">
        <v>7143.1278423446183</v>
      </c>
      <c r="BM273" s="796">
        <v>6458.6912582112172</v>
      </c>
      <c r="BN273" s="796">
        <v>3853.1244736398853</v>
      </c>
      <c r="BO273" s="796">
        <v>2643.5910392454102</v>
      </c>
      <c r="BP273" s="796">
        <v>923.44618494188978</v>
      </c>
      <c r="BQ273" s="796">
        <v>320.49014653865589</v>
      </c>
      <c r="BR273" s="796">
        <v>157.52905507832239</v>
      </c>
    </row>
    <row r="274" spans="5:70">
      <c r="E274" s="10" t="s">
        <v>353</v>
      </c>
      <c r="F274" s="750" t="e">
        <v>#DIV/0!</v>
      </c>
      <c r="G274" s="750" t="e">
        <v>#DIV/0!</v>
      </c>
      <c r="H274" s="750" t="e">
        <v>#DIV/0!</v>
      </c>
      <c r="I274" s="750" t="e">
        <v>#DIV/0!</v>
      </c>
      <c r="J274" s="750" t="e">
        <v>#DIV/0!</v>
      </c>
      <c r="K274" s="750" t="e">
        <v>#DIV/0!</v>
      </c>
      <c r="L274" s="750" t="e">
        <v>#DIV/0!</v>
      </c>
      <c r="M274" s="750" t="e">
        <v>#DIV/0!</v>
      </c>
      <c r="N274" s="750" t="e">
        <v>#DIV/0!</v>
      </c>
      <c r="O274" s="750" t="e">
        <v>#DIV/0!</v>
      </c>
      <c r="P274" s="749" t="e">
        <v>#DIV/0!</v>
      </c>
      <c r="Q274" s="94"/>
      <c r="R274" s="10" t="s">
        <v>353</v>
      </c>
      <c r="S274" s="742" t="e">
        <v>#DIV/0!</v>
      </c>
      <c r="T274" s="745" t="e">
        <v>#DIV/0!</v>
      </c>
      <c r="U274" s="745" t="e">
        <v>#DIV/0!</v>
      </c>
      <c r="V274" s="745" t="e">
        <v>#DIV/0!</v>
      </c>
      <c r="W274" s="745" t="e">
        <v>#DIV/0!</v>
      </c>
      <c r="X274" s="745" t="e">
        <v>#DIV/0!</v>
      </c>
      <c r="Y274" s="745" t="e">
        <v>#DIV/0!</v>
      </c>
      <c r="Z274" s="745" t="e">
        <v>#DIV/0!</v>
      </c>
      <c r="AA274" s="745" t="e">
        <v>#DIV/0!</v>
      </c>
      <c r="AB274" s="745" t="e">
        <v>#DIV/0!</v>
      </c>
      <c r="AC274" s="745" t="e">
        <v>#DIV/0!</v>
      </c>
      <c r="AD274" s="745" t="e">
        <v>#DIV/0!</v>
      </c>
      <c r="AE274" s="745" t="e">
        <v>#DIV/0!</v>
      </c>
      <c r="AF274" s="745" t="e">
        <v>#DIV/0!</v>
      </c>
      <c r="AG274" s="742" t="e">
        <v>#DIV/0!</v>
      </c>
      <c r="AH274" s="19"/>
      <c r="AI274" s="667" t="s">
        <v>353</v>
      </c>
      <c r="AJ274" s="788">
        <v>4401.3158628380261</v>
      </c>
      <c r="AK274" s="788">
        <v>799.04841557476072</v>
      </c>
      <c r="AL274" s="788">
        <v>948.05129634792297</v>
      </c>
      <c r="AM274" s="788">
        <v>803.96059845739239</v>
      </c>
      <c r="AN274" s="788">
        <v>559.98884862001682</v>
      </c>
      <c r="AO274" s="788">
        <v>330.7536474305362</v>
      </c>
      <c r="AP274" s="788">
        <v>335.66583031316793</v>
      </c>
      <c r="AQ274" s="788">
        <v>175.20118948053155</v>
      </c>
      <c r="AR274" s="788">
        <v>44.20964594368553</v>
      </c>
      <c r="AS274" s="788">
        <v>6.549577176842301</v>
      </c>
      <c r="AT274" s="788">
        <v>4.9121828826317255</v>
      </c>
      <c r="AU274" s="789">
        <v>392.97463061053804</v>
      </c>
      <c r="AV274" s="661"/>
      <c r="AW274" s="662" t="s">
        <v>361</v>
      </c>
      <c r="AX274" s="663" t="s">
        <v>362</v>
      </c>
      <c r="AY274" s="663" t="s">
        <v>364</v>
      </c>
      <c r="AZ274" s="798">
        <v>1106.132611397124</v>
      </c>
      <c r="BA274" s="798">
        <v>780.50328421800111</v>
      </c>
      <c r="BB274" s="798">
        <v>231.63323273566485</v>
      </c>
      <c r="BC274" s="798">
        <v>60.426060713651694</v>
      </c>
      <c r="BD274" s="798">
        <v>20.142020237883898</v>
      </c>
      <c r="BE274" s="798">
        <v>6.7140067459612993</v>
      </c>
      <c r="BF274" s="798">
        <v>3.3570033729806497</v>
      </c>
      <c r="BG274" s="799">
        <v>1.6785016864903248</v>
      </c>
      <c r="BH274" s="19"/>
      <c r="BI274" s="668" t="s">
        <v>362</v>
      </c>
      <c r="BJ274" s="669" t="s">
        <v>364</v>
      </c>
      <c r="BK274" s="798">
        <v>1211.344113188479</v>
      </c>
      <c r="BL274" s="798">
        <v>881.80057267980453</v>
      </c>
      <c r="BM274" s="798">
        <v>226.33484925046321</v>
      </c>
      <c r="BN274" s="798">
        <v>70.616472966144514</v>
      </c>
      <c r="BO274" s="798">
        <v>19.917466734040762</v>
      </c>
      <c r="BP274" s="798">
        <v>7.2427151760148227</v>
      </c>
      <c r="BQ274" s="798">
        <v>3.6213575880074114</v>
      </c>
      <c r="BR274" s="798">
        <v>1.8106787940037057</v>
      </c>
    </row>
    <row r="275" spans="5:70">
      <c r="E275" s="10">
        <v>2</v>
      </c>
      <c r="F275" s="750" t="e">
        <v>#DIV/0!</v>
      </c>
      <c r="G275" s="750" t="e">
        <v>#DIV/0!</v>
      </c>
      <c r="H275" s="750" t="e">
        <v>#DIV/0!</v>
      </c>
      <c r="I275" s="750" t="e">
        <v>#DIV/0!</v>
      </c>
      <c r="J275" s="750" t="e">
        <v>#DIV/0!</v>
      </c>
      <c r="K275" s="750" t="e">
        <v>#DIV/0!</v>
      </c>
      <c r="L275" s="750" t="e">
        <v>#DIV/0!</v>
      </c>
      <c r="M275" s="750" t="e">
        <v>#DIV/0!</v>
      </c>
      <c r="N275" s="750" t="e">
        <v>#DIV/0!</v>
      </c>
      <c r="O275" s="750" t="e">
        <v>#DIV/0!</v>
      </c>
      <c r="P275" s="749" t="e">
        <v>#DIV/0!</v>
      </c>
      <c r="Q275" s="94"/>
      <c r="R275" s="10">
        <v>2</v>
      </c>
      <c r="S275" s="742" t="e">
        <v>#DIV/0!</v>
      </c>
      <c r="T275" s="745" t="e">
        <v>#DIV/0!</v>
      </c>
      <c r="U275" s="745" t="e">
        <v>#DIV/0!</v>
      </c>
      <c r="V275" s="745" t="e">
        <v>#DIV/0!</v>
      </c>
      <c r="W275" s="745" t="e">
        <v>#DIV/0!</v>
      </c>
      <c r="X275" s="745" t="e">
        <v>#DIV/0!</v>
      </c>
      <c r="Y275" s="745" t="e">
        <v>#DIV/0!</v>
      </c>
      <c r="Z275" s="745" t="e">
        <v>#DIV/0!</v>
      </c>
      <c r="AA275" s="745" t="e">
        <v>#DIV/0!</v>
      </c>
      <c r="AB275" s="745" t="e">
        <v>#DIV/0!</v>
      </c>
      <c r="AC275" s="745" t="e">
        <v>#DIV/0!</v>
      </c>
      <c r="AD275" s="745" t="e">
        <v>#DIV/0!</v>
      </c>
      <c r="AE275" s="745" t="e">
        <v>#DIV/0!</v>
      </c>
      <c r="AF275" s="745" t="e">
        <v>#DIV/0!</v>
      </c>
      <c r="AG275" s="742" t="e">
        <v>#DIV/0!</v>
      </c>
      <c r="AH275" s="19"/>
      <c r="AI275" s="667">
        <v>2</v>
      </c>
      <c r="AJ275" s="788">
        <v>5000.6021745190965</v>
      </c>
      <c r="AK275" s="788">
        <v>245.60914413158628</v>
      </c>
      <c r="AL275" s="788">
        <v>659.86990056686182</v>
      </c>
      <c r="AM275" s="788">
        <v>1146.1760059474025</v>
      </c>
      <c r="AN275" s="788">
        <v>966.06263358423939</v>
      </c>
      <c r="AO275" s="788">
        <v>618.93504321159742</v>
      </c>
      <c r="AP275" s="788">
        <v>633.67159185949265</v>
      </c>
      <c r="AQ275" s="788">
        <v>386.42505343369572</v>
      </c>
      <c r="AR275" s="788">
        <v>155.55245795000465</v>
      </c>
      <c r="AS275" s="788">
        <v>24.560914413158628</v>
      </c>
      <c r="AT275" s="788">
        <v>21.286125824737475</v>
      </c>
      <c r="AU275" s="789">
        <v>140.81590930210947</v>
      </c>
      <c r="AV275" s="661"/>
      <c r="AW275" s="662" t="s">
        <v>361</v>
      </c>
      <c r="AX275" s="663" t="s">
        <v>362</v>
      </c>
      <c r="AY275" s="663" t="s">
        <v>365</v>
      </c>
      <c r="AZ275" s="798">
        <v>2066.23557606959</v>
      </c>
      <c r="BA275" s="798">
        <v>1101.097106337653</v>
      </c>
      <c r="BB275" s="798">
        <v>674.75767796911055</v>
      </c>
      <c r="BC275" s="798">
        <v>193.02769394638736</v>
      </c>
      <c r="BD275" s="798">
        <v>65.461565773122672</v>
      </c>
      <c r="BE275" s="798">
        <v>20.142020237883898</v>
      </c>
      <c r="BF275" s="798">
        <v>8.3925084324516241</v>
      </c>
      <c r="BG275" s="799">
        <v>3.3570033729806497</v>
      </c>
      <c r="BH275" s="19"/>
      <c r="BI275" s="668" t="s">
        <v>362</v>
      </c>
      <c r="BJ275" s="669" t="s">
        <v>366</v>
      </c>
      <c r="BK275" s="798">
        <v>1126.2422098703048</v>
      </c>
      <c r="BL275" s="798">
        <v>697.11133569142658</v>
      </c>
      <c r="BM275" s="798">
        <v>306.00471618662624</v>
      </c>
      <c r="BN275" s="798">
        <v>77.85918814215934</v>
      </c>
      <c r="BO275" s="798">
        <v>28.970860704059291</v>
      </c>
      <c r="BP275" s="798">
        <v>10.864072764022234</v>
      </c>
      <c r="BQ275" s="798">
        <v>3.6213575880074114</v>
      </c>
      <c r="BR275" s="798">
        <v>1.8106787940037057</v>
      </c>
    </row>
    <row r="276" spans="5:70">
      <c r="E276" s="10">
        <v>3</v>
      </c>
      <c r="F276" s="750" t="e">
        <v>#DIV/0!</v>
      </c>
      <c r="G276" s="750" t="e">
        <v>#DIV/0!</v>
      </c>
      <c r="H276" s="750" t="e">
        <v>#DIV/0!</v>
      </c>
      <c r="I276" s="750" t="e">
        <v>#DIV/0!</v>
      </c>
      <c r="J276" s="750" t="e">
        <v>#DIV/0!</v>
      </c>
      <c r="K276" s="750" t="e">
        <v>#DIV/0!</v>
      </c>
      <c r="L276" s="750" t="e">
        <v>#DIV/0!</v>
      </c>
      <c r="M276" s="750" t="e">
        <v>#DIV/0!</v>
      </c>
      <c r="N276" s="750" t="e">
        <v>#DIV/0!</v>
      </c>
      <c r="O276" s="750" t="e">
        <v>#DIV/0!</v>
      </c>
      <c r="P276" s="749" t="e">
        <v>#DIV/0!</v>
      </c>
      <c r="Q276" s="94"/>
      <c r="R276" s="10">
        <v>3</v>
      </c>
      <c r="S276" s="742" t="e">
        <v>#DIV/0!</v>
      </c>
      <c r="T276" s="745" t="e">
        <v>#DIV/0!</v>
      </c>
      <c r="U276" s="745" t="e">
        <v>#DIV/0!</v>
      </c>
      <c r="V276" s="745" t="e">
        <v>#DIV/0!</v>
      </c>
      <c r="W276" s="745" t="e">
        <v>#DIV/0!</v>
      </c>
      <c r="X276" s="745" t="e">
        <v>#DIV/0!</v>
      </c>
      <c r="Y276" s="745" t="e">
        <v>#DIV/0!</v>
      </c>
      <c r="Z276" s="745" t="e">
        <v>#DIV/0!</v>
      </c>
      <c r="AA276" s="745" t="e">
        <v>#DIV/0!</v>
      </c>
      <c r="AB276" s="745" t="e">
        <v>#DIV/0!</v>
      </c>
      <c r="AC276" s="745" t="e">
        <v>#DIV/0!</v>
      </c>
      <c r="AD276" s="745" t="e">
        <v>#DIV/0!</v>
      </c>
      <c r="AE276" s="745" t="e">
        <v>#DIV/0!</v>
      </c>
      <c r="AF276" s="745" t="e">
        <v>#DIV/0!</v>
      </c>
      <c r="AG276" s="742" t="e">
        <v>#DIV/0!</v>
      </c>
      <c r="AH276" s="19"/>
      <c r="AI276" s="667">
        <v>3</v>
      </c>
      <c r="AJ276" s="788">
        <v>3507.2985781990524</v>
      </c>
      <c r="AK276" s="788">
        <v>81.869714710528768</v>
      </c>
      <c r="AL276" s="788">
        <v>248.88393272000744</v>
      </c>
      <c r="AM276" s="788">
        <v>473.20695102685625</v>
      </c>
      <c r="AN276" s="788">
        <v>571.45060867949076</v>
      </c>
      <c r="AO276" s="788">
        <v>543.614905677911</v>
      </c>
      <c r="AP276" s="788">
        <v>730.27785521791657</v>
      </c>
      <c r="AQ276" s="788">
        <v>532.15314561843695</v>
      </c>
      <c r="AR276" s="788">
        <v>193.21252671684786</v>
      </c>
      <c r="AS276" s="788">
        <v>36.022674472632659</v>
      </c>
      <c r="AT276" s="788">
        <v>16.373942942105753</v>
      </c>
      <c r="AU276" s="789">
        <v>78.594926122107609</v>
      </c>
      <c r="AV276" s="661"/>
      <c r="AW276" s="662" t="s">
        <v>361</v>
      </c>
      <c r="AX276" s="663" t="s">
        <v>362</v>
      </c>
      <c r="AY276" s="663" t="s">
        <v>367</v>
      </c>
      <c r="AZ276" s="798">
        <v>2922.2714361796557</v>
      </c>
      <c r="BA276" s="798">
        <v>929.88993431564006</v>
      </c>
      <c r="BB276" s="798">
        <v>1292.4462985975501</v>
      </c>
      <c r="BC276" s="798">
        <v>439.76744186046511</v>
      </c>
      <c r="BD276" s="798">
        <v>172.88567370850348</v>
      </c>
      <c r="BE276" s="798">
        <v>62.104562400142015</v>
      </c>
      <c r="BF276" s="798">
        <v>16.785016864903248</v>
      </c>
      <c r="BG276" s="799">
        <v>10.071010118941949</v>
      </c>
      <c r="BH276" s="19"/>
      <c r="BI276" s="668" t="s">
        <v>362</v>
      </c>
      <c r="BJ276" s="669" t="s">
        <v>368</v>
      </c>
      <c r="BK276" s="798">
        <v>1459.4071079669868</v>
      </c>
      <c r="BL276" s="798">
        <v>762.29577227556013</v>
      </c>
      <c r="BM276" s="798">
        <v>481.64055920498566</v>
      </c>
      <c r="BN276" s="798">
        <v>139.42226713828532</v>
      </c>
      <c r="BO276" s="798">
        <v>50.699006232103756</v>
      </c>
      <c r="BP276" s="798">
        <v>14.485430352029645</v>
      </c>
      <c r="BQ276" s="798">
        <v>5.432036382011117</v>
      </c>
      <c r="BR276" s="798">
        <v>1.8106787940037057</v>
      </c>
    </row>
    <row r="277" spans="5:70">
      <c r="E277" s="10">
        <v>4</v>
      </c>
      <c r="F277" s="750" t="e">
        <v>#DIV/0!</v>
      </c>
      <c r="G277" s="750" t="e">
        <v>#DIV/0!</v>
      </c>
      <c r="H277" s="750" t="e">
        <v>#DIV/0!</v>
      </c>
      <c r="I277" s="750" t="e">
        <v>#DIV/0!</v>
      </c>
      <c r="J277" s="750" t="e">
        <v>#DIV/0!</v>
      </c>
      <c r="K277" s="750" t="e">
        <v>#DIV/0!</v>
      </c>
      <c r="L277" s="750" t="e">
        <v>#DIV/0!</v>
      </c>
      <c r="M277" s="750" t="e">
        <v>#DIV/0!</v>
      </c>
      <c r="N277" s="750" t="e">
        <v>#DIV/0!</v>
      </c>
      <c r="O277" s="750" t="e">
        <v>#DIV/0!</v>
      </c>
      <c r="P277" s="749" t="e">
        <v>#DIV/0!</v>
      </c>
      <c r="Q277" s="94"/>
      <c r="R277" s="10">
        <v>4</v>
      </c>
      <c r="S277" s="742" t="e">
        <v>#DIV/0!</v>
      </c>
      <c r="T277" s="745" t="e">
        <v>#DIV/0!</v>
      </c>
      <c r="U277" s="745" t="e">
        <v>#DIV/0!</v>
      </c>
      <c r="V277" s="745" t="e">
        <v>#DIV/0!</v>
      </c>
      <c r="W277" s="745" t="e">
        <v>#DIV/0!</v>
      </c>
      <c r="X277" s="745" t="e">
        <v>#DIV/0!</v>
      </c>
      <c r="Y277" s="745" t="e">
        <v>#DIV/0!</v>
      </c>
      <c r="Z277" s="745" t="e">
        <v>#DIV/0!</v>
      </c>
      <c r="AA277" s="745" t="e">
        <v>#DIV/0!</v>
      </c>
      <c r="AB277" s="745" t="e">
        <v>#DIV/0!</v>
      </c>
      <c r="AC277" s="745" t="e">
        <v>#DIV/0!</v>
      </c>
      <c r="AD277" s="745" t="e">
        <v>#DIV/0!</v>
      </c>
      <c r="AE277" s="745" t="e">
        <v>#DIV/0!</v>
      </c>
      <c r="AF277" s="745" t="e">
        <v>#DIV/0!</v>
      </c>
      <c r="AG277" s="742" t="e">
        <v>#DIV/0!</v>
      </c>
      <c r="AH277" s="19"/>
      <c r="AI277" s="667">
        <v>4</v>
      </c>
      <c r="AJ277" s="788">
        <v>2675.5022767400801</v>
      </c>
      <c r="AK277" s="788">
        <v>26.198308707369204</v>
      </c>
      <c r="AL277" s="788">
        <v>75.320137533686449</v>
      </c>
      <c r="AM277" s="788">
        <v>224.32301830684881</v>
      </c>
      <c r="AN277" s="788">
        <v>353.67716754948424</v>
      </c>
      <c r="AO277" s="788">
        <v>432.27209367159185</v>
      </c>
      <c r="AP277" s="788">
        <v>689.34299786265217</v>
      </c>
      <c r="AQ277" s="788">
        <v>546.88969426633207</v>
      </c>
      <c r="AR277" s="788">
        <v>214.49865254158536</v>
      </c>
      <c r="AS277" s="788">
        <v>39.297463061053804</v>
      </c>
      <c r="AT277" s="788">
        <v>16.373942942105753</v>
      </c>
      <c r="AU277" s="789">
        <v>57.308800297370134</v>
      </c>
      <c r="AV277" s="661"/>
      <c r="AW277" s="662" t="s">
        <v>361</v>
      </c>
      <c r="AX277" s="663" t="s">
        <v>362</v>
      </c>
      <c r="AY277" s="663" t="s">
        <v>369</v>
      </c>
      <c r="AZ277" s="798">
        <v>2685.6026983845195</v>
      </c>
      <c r="BA277" s="798">
        <v>587.47559027161367</v>
      </c>
      <c r="BB277" s="798">
        <v>1112.8466181430854</v>
      </c>
      <c r="BC277" s="798">
        <v>542.15604473637495</v>
      </c>
      <c r="BD277" s="798">
        <v>290.38079176282622</v>
      </c>
      <c r="BE277" s="798">
        <v>99.031599502929168</v>
      </c>
      <c r="BF277" s="798">
        <v>38.605538789277475</v>
      </c>
      <c r="BG277" s="799">
        <v>15.106515178412923</v>
      </c>
      <c r="BH277" s="19"/>
      <c r="BI277" s="668" t="s">
        <v>362</v>
      </c>
      <c r="BJ277" s="669" t="s">
        <v>370</v>
      </c>
      <c r="BK277" s="798">
        <v>3251.9791140306552</v>
      </c>
      <c r="BL277" s="798">
        <v>1289.2033013306384</v>
      </c>
      <c r="BM277" s="798">
        <v>1323.6061984167088</v>
      </c>
      <c r="BN277" s="798">
        <v>407.40272865083375</v>
      </c>
      <c r="BO277" s="798">
        <v>153.90769749031497</v>
      </c>
      <c r="BP277" s="798">
        <v>47.077648644096342</v>
      </c>
      <c r="BQ277" s="798">
        <v>19.917466734040762</v>
      </c>
      <c r="BR277" s="798">
        <v>10.864072764022234</v>
      </c>
    </row>
    <row r="278" spans="5:70">
      <c r="E278" s="10">
        <v>5</v>
      </c>
      <c r="F278" s="750" t="e">
        <v>#DIV/0!</v>
      </c>
      <c r="G278" s="750" t="e">
        <v>#DIV/0!</v>
      </c>
      <c r="H278" s="750" t="e">
        <v>#DIV/0!</v>
      </c>
      <c r="I278" s="750" t="e">
        <v>#DIV/0!</v>
      </c>
      <c r="J278" s="750" t="e">
        <v>#DIV/0!</v>
      </c>
      <c r="K278" s="750" t="e">
        <v>#DIV/0!</v>
      </c>
      <c r="L278" s="750" t="e">
        <v>#DIV/0!</v>
      </c>
      <c r="M278" s="750" t="e">
        <v>#DIV/0!</v>
      </c>
      <c r="N278" s="750" t="e">
        <v>#DIV/0!</v>
      </c>
      <c r="O278" s="750" t="e">
        <v>#DIV/0!</v>
      </c>
      <c r="P278" s="749" t="e">
        <v>#DIV/0!</v>
      </c>
      <c r="Q278" s="94"/>
      <c r="R278" s="10">
        <v>5</v>
      </c>
      <c r="S278" s="742" t="e">
        <v>#DIV/0!</v>
      </c>
      <c r="T278" s="745" t="e">
        <v>#DIV/0!</v>
      </c>
      <c r="U278" s="745" t="e">
        <v>#DIV/0!</v>
      </c>
      <c r="V278" s="745" t="e">
        <v>#DIV/0!</v>
      </c>
      <c r="W278" s="745" t="e">
        <v>#DIV/0!</v>
      </c>
      <c r="X278" s="745" t="e">
        <v>#DIV/0!</v>
      </c>
      <c r="Y278" s="745" t="e">
        <v>#DIV/0!</v>
      </c>
      <c r="Z278" s="745" t="e">
        <v>#DIV/0!</v>
      </c>
      <c r="AA278" s="745" t="e">
        <v>#DIV/0!</v>
      </c>
      <c r="AB278" s="745" t="e">
        <v>#DIV/0!</v>
      </c>
      <c r="AC278" s="745" t="e">
        <v>#DIV/0!</v>
      </c>
      <c r="AD278" s="745" t="e">
        <v>#DIV/0!</v>
      </c>
      <c r="AE278" s="745" t="e">
        <v>#DIV/0!</v>
      </c>
      <c r="AF278" s="745" t="e">
        <v>#DIV/0!</v>
      </c>
      <c r="AG278" s="742" t="e">
        <v>#DIV/0!</v>
      </c>
      <c r="AH278" s="19"/>
      <c r="AI278" s="667">
        <v>5</v>
      </c>
      <c r="AJ278" s="788">
        <v>1180.5612861258248</v>
      </c>
      <c r="AK278" s="788">
        <v>6.549577176842301</v>
      </c>
      <c r="AL278" s="788">
        <v>29.473097295790357</v>
      </c>
      <c r="AM278" s="788">
        <v>94.968869064213365</v>
      </c>
      <c r="AN278" s="788">
        <v>142.45330359632004</v>
      </c>
      <c r="AO278" s="788">
        <v>180.11337236316328</v>
      </c>
      <c r="AP278" s="788">
        <v>284.90660719264008</v>
      </c>
      <c r="AQ278" s="788">
        <v>258.70829848527092</v>
      </c>
      <c r="AR278" s="788">
        <v>114.61760059474027</v>
      </c>
      <c r="AS278" s="788">
        <v>19.648731530526902</v>
      </c>
      <c r="AT278" s="788">
        <v>8.1869714710528765</v>
      </c>
      <c r="AU278" s="789">
        <v>39.297463061053804</v>
      </c>
      <c r="AV278" s="661"/>
      <c r="AW278" s="662" t="s">
        <v>361</v>
      </c>
      <c r="AX278" s="663" t="s">
        <v>362</v>
      </c>
      <c r="AY278" s="663" t="s">
        <v>371</v>
      </c>
      <c r="AZ278" s="798">
        <v>2218.9792295402094</v>
      </c>
      <c r="BA278" s="798">
        <v>392.769394638736</v>
      </c>
      <c r="BB278" s="798">
        <v>689.86419314752357</v>
      </c>
      <c r="BC278" s="798">
        <v>535.44203799041361</v>
      </c>
      <c r="BD278" s="798">
        <v>377.6628794603231</v>
      </c>
      <c r="BE278" s="798">
        <v>137.63713829220663</v>
      </c>
      <c r="BF278" s="798">
        <v>60.426060713651694</v>
      </c>
      <c r="BG278" s="799">
        <v>23.499023610864548</v>
      </c>
      <c r="BH278" s="19"/>
      <c r="BI278" s="668" t="s">
        <v>362</v>
      </c>
      <c r="BJ278" s="669" t="s">
        <v>372</v>
      </c>
      <c r="BK278" s="798">
        <v>3072.7219134242887</v>
      </c>
      <c r="BL278" s="798">
        <v>890.85396664982318</v>
      </c>
      <c r="BM278" s="798">
        <v>1292.8246589186458</v>
      </c>
      <c r="BN278" s="798">
        <v>535.9609230250968</v>
      </c>
      <c r="BO278" s="798">
        <v>237.19892201448542</v>
      </c>
      <c r="BP278" s="798">
        <v>72.42715176014822</v>
      </c>
      <c r="BQ278" s="798">
        <v>28.970860704059291</v>
      </c>
      <c r="BR278" s="798">
        <v>16.296109146033352</v>
      </c>
    </row>
    <row r="279" spans="5:70">
      <c r="E279" s="10">
        <v>6</v>
      </c>
      <c r="F279" s="750" t="e">
        <v>#DIV/0!</v>
      </c>
      <c r="G279" s="750" t="e">
        <v>#DIV/0!</v>
      </c>
      <c r="H279" s="750" t="e">
        <v>#DIV/0!</v>
      </c>
      <c r="I279" s="750" t="e">
        <v>#DIV/0!</v>
      </c>
      <c r="J279" s="750" t="e">
        <v>#DIV/0!</v>
      </c>
      <c r="K279" s="750" t="e">
        <v>#DIV/0!</v>
      </c>
      <c r="L279" s="750" t="e">
        <v>#DIV/0!</v>
      </c>
      <c r="M279" s="750" t="e">
        <v>#DIV/0!</v>
      </c>
      <c r="N279" s="750" t="e">
        <v>#DIV/0!</v>
      </c>
      <c r="O279" s="750" t="e">
        <v>#DIV/0!</v>
      </c>
      <c r="P279" s="749" t="e">
        <v>#DIV/0!</v>
      </c>
      <c r="Q279" s="94"/>
      <c r="R279" s="10">
        <v>6</v>
      </c>
      <c r="S279" s="742" t="e">
        <v>#DIV/0!</v>
      </c>
      <c r="T279" s="745" t="e">
        <v>#DIV/0!</v>
      </c>
      <c r="U279" s="745" t="e">
        <v>#DIV/0!</v>
      </c>
      <c r="V279" s="745" t="e">
        <v>#DIV/0!</v>
      </c>
      <c r="W279" s="745" t="e">
        <v>#DIV/0!</v>
      </c>
      <c r="X279" s="745" t="e">
        <v>#DIV/0!</v>
      </c>
      <c r="Y279" s="745" t="e">
        <v>#DIV/0!</v>
      </c>
      <c r="Z279" s="745" t="e">
        <v>#DIV/0!</v>
      </c>
      <c r="AA279" s="745" t="e">
        <v>#DIV/0!</v>
      </c>
      <c r="AB279" s="745" t="e">
        <v>#DIV/0!</v>
      </c>
      <c r="AC279" s="745" t="e">
        <v>#DIV/0!</v>
      </c>
      <c r="AD279" s="745" t="e">
        <v>#DIV/0!</v>
      </c>
      <c r="AE279" s="745" t="e">
        <v>#DIV/0!</v>
      </c>
      <c r="AF279" s="745" t="e">
        <v>#DIV/0!</v>
      </c>
      <c r="AG279" s="742" t="e">
        <v>#DIV/0!</v>
      </c>
      <c r="AH279" s="19"/>
      <c r="AI279" s="667">
        <v>6</v>
      </c>
      <c r="AJ279" s="788">
        <v>556.71406003159552</v>
      </c>
      <c r="AK279" s="788">
        <v>4.9121828826317255</v>
      </c>
      <c r="AL279" s="788">
        <v>9.8243657652634511</v>
      </c>
      <c r="AM279" s="788">
        <v>39.297463061053804</v>
      </c>
      <c r="AN279" s="788">
        <v>62.220983180001859</v>
      </c>
      <c r="AO279" s="788">
        <v>78.594926122107609</v>
      </c>
      <c r="AP279" s="788">
        <v>139.17851500789888</v>
      </c>
      <c r="AQ279" s="788">
        <v>132.62893783105659</v>
      </c>
      <c r="AR279" s="788">
        <v>65.495771768423012</v>
      </c>
      <c r="AS279" s="788">
        <v>16.373942942105753</v>
      </c>
      <c r="AT279" s="788">
        <v>4.9121828826317255</v>
      </c>
      <c r="AU279" s="789">
        <v>1.6373942942105753</v>
      </c>
      <c r="AV279" s="661"/>
      <c r="AW279" s="662" t="s">
        <v>361</v>
      </c>
      <c r="AX279" s="663" t="s">
        <v>362</v>
      </c>
      <c r="AY279" s="663" t="s">
        <v>373</v>
      </c>
      <c r="AZ279" s="798">
        <v>2955.8414699094624</v>
      </c>
      <c r="BA279" s="798">
        <v>362.55636428191019</v>
      </c>
      <c r="BB279" s="798">
        <v>684.82868808805244</v>
      </c>
      <c r="BC279" s="798">
        <v>793.93129770992368</v>
      </c>
      <c r="BD279" s="798">
        <v>686.50718977454289</v>
      </c>
      <c r="BE279" s="798">
        <v>271.91727321143264</v>
      </c>
      <c r="BF279" s="798">
        <v>105.74560624889045</v>
      </c>
      <c r="BG279" s="799">
        <v>50.355050594709745</v>
      </c>
      <c r="BH279" s="19"/>
      <c r="BI279" s="668" t="s">
        <v>362</v>
      </c>
      <c r="BJ279" s="669" t="s">
        <v>374</v>
      </c>
      <c r="BK279" s="798">
        <v>2444.4163719050025</v>
      </c>
      <c r="BL279" s="798">
        <v>595.71332322721912</v>
      </c>
      <c r="BM279" s="798">
        <v>831.10156644770086</v>
      </c>
      <c r="BN279" s="798">
        <v>539.58228061310422</v>
      </c>
      <c r="BO279" s="798">
        <v>320.49014653865589</v>
      </c>
      <c r="BP279" s="798">
        <v>110.45140643422604</v>
      </c>
      <c r="BQ279" s="798">
        <v>34.402897086070411</v>
      </c>
      <c r="BR279" s="798">
        <v>14.485430352029645</v>
      </c>
    </row>
    <row r="280" spans="5:70">
      <c r="E280" s="670" t="s">
        <v>359</v>
      </c>
      <c r="F280" s="751" t="e">
        <v>#DIV/0!</v>
      </c>
      <c r="G280" s="751" t="e">
        <v>#DIV/0!</v>
      </c>
      <c r="H280" s="751" t="e">
        <v>#DIV/0!</v>
      </c>
      <c r="I280" s="751" t="e">
        <v>#DIV/0!</v>
      </c>
      <c r="J280" s="751" t="e">
        <v>#DIV/0!</v>
      </c>
      <c r="K280" s="751" t="e">
        <v>#DIV/0!</v>
      </c>
      <c r="L280" s="751" t="e">
        <v>#DIV/0!</v>
      </c>
      <c r="M280" s="751" t="e">
        <v>#DIV/0!</v>
      </c>
      <c r="N280" s="751" t="e">
        <v>#DIV/0!</v>
      </c>
      <c r="O280" s="751" t="e">
        <v>#DIV/0!</v>
      </c>
      <c r="P280" s="748" t="e">
        <v>#DIV/0!</v>
      </c>
      <c r="Q280" s="94"/>
      <c r="R280" s="670" t="s">
        <v>359</v>
      </c>
      <c r="S280" s="746" t="e">
        <v>#DIV/0!</v>
      </c>
      <c r="T280" s="747" t="e">
        <v>#DIV/0!</v>
      </c>
      <c r="U280" s="747" t="e">
        <v>#DIV/0!</v>
      </c>
      <c r="V280" s="747" t="e">
        <v>#DIV/0!</v>
      </c>
      <c r="W280" s="747" t="e">
        <v>#DIV/0!</v>
      </c>
      <c r="X280" s="747" t="e">
        <v>#DIV/0!</v>
      </c>
      <c r="Y280" s="747" t="e">
        <v>#DIV/0!</v>
      </c>
      <c r="Z280" s="747" t="e">
        <v>#DIV/0!</v>
      </c>
      <c r="AA280" s="747" t="e">
        <v>#DIV/0!</v>
      </c>
      <c r="AB280" s="747" t="e">
        <v>#DIV/0!</v>
      </c>
      <c r="AC280" s="747" t="e">
        <v>#DIV/0!</v>
      </c>
      <c r="AD280" s="747" t="e">
        <v>#DIV/0!</v>
      </c>
      <c r="AE280" s="747" t="e">
        <v>#DIV/0!</v>
      </c>
      <c r="AF280" s="747" t="e">
        <v>#DIV/0!</v>
      </c>
      <c r="AG280" s="748" t="e">
        <v>#DIV/0!</v>
      </c>
      <c r="AH280" s="19"/>
      <c r="AI280" s="671" t="s">
        <v>359</v>
      </c>
      <c r="AJ280" s="790">
        <v>299.64315584053526</v>
      </c>
      <c r="AK280" s="790">
        <v>3.2747885884211505</v>
      </c>
      <c r="AL280" s="790">
        <v>6.549577176842301</v>
      </c>
      <c r="AM280" s="790">
        <v>18.011337236316329</v>
      </c>
      <c r="AN280" s="790">
        <v>24.560914413158628</v>
      </c>
      <c r="AO280" s="790">
        <v>34.385280178422079</v>
      </c>
      <c r="AP280" s="790">
        <v>73.682743239475883</v>
      </c>
      <c r="AQ280" s="790">
        <v>72.045348945265317</v>
      </c>
      <c r="AR280" s="790">
        <v>47.484434532106683</v>
      </c>
      <c r="AS280" s="790">
        <v>9.8243657652634511</v>
      </c>
      <c r="AT280" s="790">
        <v>6.549577176842301</v>
      </c>
      <c r="AU280" s="791">
        <v>3.2747885884211505</v>
      </c>
      <c r="AV280" s="661"/>
      <c r="AW280" s="662" t="s">
        <v>361</v>
      </c>
      <c r="AX280" s="663" t="s">
        <v>362</v>
      </c>
      <c r="AY280" s="663" t="s">
        <v>375</v>
      </c>
      <c r="AZ280" s="798">
        <v>2145.1251553346351</v>
      </c>
      <c r="BA280" s="798">
        <v>191.34919225989705</v>
      </c>
      <c r="BB280" s="798">
        <v>454.87395703887802</v>
      </c>
      <c r="BC280" s="798">
        <v>560.61956328776853</v>
      </c>
      <c r="BD280" s="798">
        <v>550.54855316882652</v>
      </c>
      <c r="BE280" s="798">
        <v>231.63323273566485</v>
      </c>
      <c r="BF280" s="798">
        <v>104.06710456240013</v>
      </c>
      <c r="BG280" s="799">
        <v>52.033552281200066</v>
      </c>
      <c r="BH280" s="19"/>
      <c r="BI280" s="668" t="s">
        <v>362</v>
      </c>
      <c r="BJ280" s="669" t="s">
        <v>376</v>
      </c>
      <c r="BK280" s="798">
        <v>3462.0178541350847</v>
      </c>
      <c r="BL280" s="798">
        <v>653.65504463533773</v>
      </c>
      <c r="BM280" s="798">
        <v>936.12093649991584</v>
      </c>
      <c r="BN280" s="798">
        <v>874.55785750378982</v>
      </c>
      <c r="BO280" s="798">
        <v>680.81522654539322</v>
      </c>
      <c r="BP280" s="798">
        <v>224.52417045645947</v>
      </c>
      <c r="BQ280" s="798">
        <v>65.184436584133408</v>
      </c>
      <c r="BR280" s="798">
        <v>27.160181910055584</v>
      </c>
    </row>
    <row r="281" spans="5:70">
      <c r="E281" s="659" t="s">
        <v>377</v>
      </c>
      <c r="F281" s="750" t="e">
        <v>#DIV/0!</v>
      </c>
      <c r="G281" s="750" t="e">
        <v>#DIV/0!</v>
      </c>
      <c r="H281" s="750" t="e">
        <v>#DIV/0!</v>
      </c>
      <c r="I281" s="750" t="e">
        <v>#DIV/0!</v>
      </c>
      <c r="J281" s="750" t="e">
        <v>#DIV/0!</v>
      </c>
      <c r="K281" s="784" t="e">
        <v>#DIV/0!</v>
      </c>
      <c r="L281" s="750" t="e">
        <v>#DIV/0!</v>
      </c>
      <c r="M281" s="750" t="e">
        <v>#DIV/0!</v>
      </c>
      <c r="N281" s="750" t="e">
        <v>#DIV/0!</v>
      </c>
      <c r="O281" s="750" t="e">
        <v>#DIV/0!</v>
      </c>
      <c r="P281" s="749" t="e">
        <v>#DIV/0!</v>
      </c>
      <c r="Q281" s="94"/>
      <c r="R281" s="659" t="s">
        <v>377</v>
      </c>
      <c r="S281" s="742" t="e">
        <v>#DIV/0!</v>
      </c>
      <c r="T281" s="745" t="e">
        <v>#DIV/0!</v>
      </c>
      <c r="U281" s="745" t="e">
        <v>#DIV/0!</v>
      </c>
      <c r="V281" s="745" t="e">
        <v>#DIV/0!</v>
      </c>
      <c r="W281" s="745" t="e">
        <v>#DIV/0!</v>
      </c>
      <c r="X281" s="745" t="e">
        <v>#DIV/0!</v>
      </c>
      <c r="Y281" s="745" t="e">
        <v>#DIV/0!</v>
      </c>
      <c r="Z281" s="745" t="e">
        <v>#DIV/0!</v>
      </c>
      <c r="AA281" s="745" t="e">
        <v>#DIV/0!</v>
      </c>
      <c r="AB281" s="745" t="e">
        <v>#DIV/0!</v>
      </c>
      <c r="AC281" s="745" t="e">
        <v>#DIV/0!</v>
      </c>
      <c r="AD281" s="745" t="e">
        <v>#DIV/0!</v>
      </c>
      <c r="AE281" s="745" t="e">
        <v>#DIV/0!</v>
      </c>
      <c r="AF281" s="745" t="e">
        <v>#DIV/0!</v>
      </c>
      <c r="AG281" s="742" t="e">
        <v>#DIV/0!</v>
      </c>
      <c r="AH281" s="19"/>
      <c r="AI281" s="660" t="s">
        <v>377</v>
      </c>
      <c r="AJ281" s="786">
        <v>12570.275996654587</v>
      </c>
      <c r="AK281" s="786">
        <v>625.48462038843979</v>
      </c>
      <c r="AL281" s="786">
        <v>1282.0797323668805</v>
      </c>
      <c r="AM281" s="786">
        <v>2004.170616113744</v>
      </c>
      <c r="AN281" s="786">
        <v>1879.7286497537402</v>
      </c>
      <c r="AO281" s="786">
        <v>1637.394294210575</v>
      </c>
      <c r="AP281" s="786">
        <v>2266.1537031874363</v>
      </c>
      <c r="AQ281" s="786">
        <v>1763.4736548647895</v>
      </c>
      <c r="AR281" s="786">
        <v>758.11355821949633</v>
      </c>
      <c r="AS281" s="786">
        <v>144.09069789053063</v>
      </c>
      <c r="AT281" s="786">
        <v>72.045348945265317</v>
      </c>
      <c r="AU281" s="787">
        <v>135.90372641947775</v>
      </c>
      <c r="AV281" s="661"/>
      <c r="AW281" s="662" t="s">
        <v>361</v>
      </c>
      <c r="AX281" s="663" t="s">
        <v>362</v>
      </c>
      <c r="AY281" s="663" t="s">
        <v>378</v>
      </c>
      <c r="AZ281" s="798">
        <v>1008.7795135806853</v>
      </c>
      <c r="BA281" s="798">
        <v>72.175572519083971</v>
      </c>
      <c r="BB281" s="798">
        <v>184.63518551393574</v>
      </c>
      <c r="BC281" s="798">
        <v>256.81075803301968</v>
      </c>
      <c r="BD281" s="798">
        <v>263.52476477898102</v>
      </c>
      <c r="BE281" s="798">
        <v>127.56612817326469</v>
      </c>
      <c r="BF281" s="798">
        <v>65.461565773122672</v>
      </c>
      <c r="BG281" s="799">
        <v>38.605538789277475</v>
      </c>
      <c r="BH281" s="19"/>
      <c r="BI281" s="668" t="s">
        <v>362</v>
      </c>
      <c r="BJ281" s="669" t="s">
        <v>379</v>
      </c>
      <c r="BK281" s="798">
        <v>2605.5667845713324</v>
      </c>
      <c r="BL281" s="798">
        <v>345.83964965470773</v>
      </c>
      <c r="BM281" s="798">
        <v>559.49974734714499</v>
      </c>
      <c r="BN281" s="798">
        <v>715.21812363146375</v>
      </c>
      <c r="BO281" s="798">
        <v>646.4123294593229</v>
      </c>
      <c r="BP281" s="798">
        <v>228.14552804446689</v>
      </c>
      <c r="BQ281" s="798">
        <v>79.669866936163046</v>
      </c>
      <c r="BR281" s="798">
        <v>32.592218292066704</v>
      </c>
    </row>
    <row r="282" spans="5:70">
      <c r="E282" s="10" t="s">
        <v>353</v>
      </c>
      <c r="F282" s="750" t="e">
        <v>#DIV/0!</v>
      </c>
      <c r="G282" s="750" t="e">
        <v>#DIV/0!</v>
      </c>
      <c r="H282" s="750" t="e">
        <v>#DIV/0!</v>
      </c>
      <c r="I282" s="750" t="e">
        <v>#DIV/0!</v>
      </c>
      <c r="J282" s="750" t="e">
        <v>#DIV/0!</v>
      </c>
      <c r="K282" s="750" t="e">
        <v>#DIV/0!</v>
      </c>
      <c r="L282" s="750" t="e">
        <v>#DIV/0!</v>
      </c>
      <c r="M282" s="750" t="e">
        <v>#DIV/0!</v>
      </c>
      <c r="N282" s="750" t="e">
        <v>#DIV/0!</v>
      </c>
      <c r="O282" s="750" t="e">
        <v>#DIV/0!</v>
      </c>
      <c r="P282" s="749" t="e">
        <v>#DIV/0!</v>
      </c>
      <c r="Q282" s="94"/>
      <c r="R282" s="10" t="s">
        <v>353</v>
      </c>
      <c r="S282" s="742" t="e">
        <v>#DIV/0!</v>
      </c>
      <c r="T282" s="745" t="e">
        <v>#DIV/0!</v>
      </c>
      <c r="U282" s="745" t="e">
        <v>#DIV/0!</v>
      </c>
      <c r="V282" s="745" t="e">
        <v>#DIV/0!</v>
      </c>
      <c r="W282" s="745" t="e">
        <v>#DIV/0!</v>
      </c>
      <c r="X282" s="745" t="e">
        <v>#DIV/0!</v>
      </c>
      <c r="Y282" s="745" t="e">
        <v>#DIV/0!</v>
      </c>
      <c r="Z282" s="745" t="e">
        <v>#DIV/0!</v>
      </c>
      <c r="AA282" s="745" t="e">
        <v>#DIV/0!</v>
      </c>
      <c r="AB282" s="745" t="e">
        <v>#DIV/0!</v>
      </c>
      <c r="AC282" s="745" t="e">
        <v>#DIV/0!</v>
      </c>
      <c r="AD282" s="745" t="e">
        <v>#DIV/0!</v>
      </c>
      <c r="AE282" s="745" t="e">
        <v>#DIV/0!</v>
      </c>
      <c r="AF282" s="745" t="e">
        <v>#DIV/0!</v>
      </c>
      <c r="AG282" s="742" t="e">
        <v>#DIV/0!</v>
      </c>
      <c r="AH282" s="19"/>
      <c r="AI282" s="667" t="s">
        <v>353</v>
      </c>
      <c r="AJ282" s="788">
        <v>1842.0685809868971</v>
      </c>
      <c r="AK282" s="788">
        <v>370.05111049159001</v>
      </c>
      <c r="AL282" s="788">
        <v>522.3287798531735</v>
      </c>
      <c r="AM282" s="788">
        <v>399.52420778738036</v>
      </c>
      <c r="AN282" s="788">
        <v>189.93773812842673</v>
      </c>
      <c r="AO282" s="788">
        <v>103.15584053526624</v>
      </c>
      <c r="AP282" s="788">
        <v>126.0793606542143</v>
      </c>
      <c r="AQ282" s="788">
        <v>67.133166062633578</v>
      </c>
      <c r="AR282" s="788">
        <v>16.373942942105753</v>
      </c>
      <c r="AS282" s="788">
        <v>3.2747885884211505</v>
      </c>
      <c r="AT282" s="788">
        <v>3.2747885884211505</v>
      </c>
      <c r="AU282" s="789">
        <v>42.57225164947495</v>
      </c>
      <c r="AV282" s="661"/>
      <c r="AW282" s="662" t="s">
        <v>361</v>
      </c>
      <c r="AX282" s="663" t="s">
        <v>362</v>
      </c>
      <c r="AY282" s="663" t="s">
        <v>380</v>
      </c>
      <c r="AZ282" s="798">
        <v>182.9566838274454</v>
      </c>
      <c r="BA282" s="798">
        <v>11.749511805432274</v>
      </c>
      <c r="BB282" s="798">
        <v>41.962542162258117</v>
      </c>
      <c r="BC282" s="798">
        <v>40.284040475767796</v>
      </c>
      <c r="BD282" s="798">
        <v>41.962542162258117</v>
      </c>
      <c r="BE282" s="798">
        <v>23.499023610864548</v>
      </c>
      <c r="BF282" s="798">
        <v>16.785016864903248</v>
      </c>
      <c r="BG282" s="799">
        <v>8.3925084324516241</v>
      </c>
      <c r="BH282" s="19"/>
      <c r="BI282" s="668" t="s">
        <v>362</v>
      </c>
      <c r="BJ282" s="669" t="s">
        <v>381</v>
      </c>
      <c r="BK282" s="798">
        <v>1213.1547919824827</v>
      </c>
      <c r="BL282" s="798">
        <v>106.83004884621863</v>
      </c>
      <c r="BM282" s="798">
        <v>244.44163719050027</v>
      </c>
      <c r="BN282" s="798">
        <v>307.81539498062995</v>
      </c>
      <c r="BO282" s="798">
        <v>329.54354050867443</v>
      </c>
      <c r="BP282" s="798">
        <v>133.9902307562742</v>
      </c>
      <c r="BQ282" s="798">
        <v>56.131042614114868</v>
      </c>
      <c r="BR282" s="798">
        <v>32.592218292066704</v>
      </c>
    </row>
    <row r="283" spans="5:70">
      <c r="E283" s="10">
        <v>2</v>
      </c>
      <c r="F283" s="750" t="e">
        <v>#DIV/0!</v>
      </c>
      <c r="G283" s="750" t="e">
        <v>#DIV/0!</v>
      </c>
      <c r="H283" s="750" t="e">
        <v>#DIV/0!</v>
      </c>
      <c r="I283" s="750" t="e">
        <v>#DIV/0!</v>
      </c>
      <c r="J283" s="750" t="e">
        <v>#DIV/0!</v>
      </c>
      <c r="K283" s="750" t="e">
        <v>#DIV/0!</v>
      </c>
      <c r="L283" s="750" t="e">
        <v>#DIV/0!</v>
      </c>
      <c r="M283" s="750" t="e">
        <v>#DIV/0!</v>
      </c>
      <c r="N283" s="750" t="e">
        <v>#DIV/0!</v>
      </c>
      <c r="O283" s="750" t="e">
        <v>#DIV/0!</v>
      </c>
      <c r="P283" s="749" t="e">
        <v>#DIV/0!</v>
      </c>
      <c r="Q283" s="94"/>
      <c r="R283" s="10">
        <v>2</v>
      </c>
      <c r="S283" s="742" t="e">
        <v>#DIV/0!</v>
      </c>
      <c r="T283" s="745" t="e">
        <v>#DIV/0!</v>
      </c>
      <c r="U283" s="745" t="e">
        <v>#DIV/0!</v>
      </c>
      <c r="V283" s="745" t="e">
        <v>#DIV/0!</v>
      </c>
      <c r="W283" s="745" t="e">
        <v>#DIV/0!</v>
      </c>
      <c r="X283" s="745" t="e">
        <v>#DIV/0!</v>
      </c>
      <c r="Y283" s="745" t="e">
        <v>#DIV/0!</v>
      </c>
      <c r="Z283" s="745" t="e">
        <v>#DIV/0!</v>
      </c>
      <c r="AA283" s="745" t="e">
        <v>#DIV/0!</v>
      </c>
      <c r="AB283" s="745" t="e">
        <v>#DIV/0!</v>
      </c>
      <c r="AC283" s="745" t="e">
        <v>#DIV/0!</v>
      </c>
      <c r="AD283" s="745" t="e">
        <v>#DIV/0!</v>
      </c>
      <c r="AE283" s="745" t="e">
        <v>#DIV/0!</v>
      </c>
      <c r="AF283" s="745" t="e">
        <v>#DIV/0!</v>
      </c>
      <c r="AG283" s="749" t="e">
        <v>#DIV/0!</v>
      </c>
      <c r="AH283" s="19"/>
      <c r="AI283" s="667">
        <v>2</v>
      </c>
      <c r="AJ283" s="788">
        <v>3874.0749001022209</v>
      </c>
      <c r="AK283" s="788">
        <v>173.56379518632096</v>
      </c>
      <c r="AL283" s="788">
        <v>499.40525973422541</v>
      </c>
      <c r="AM283" s="788">
        <v>952.96347923055475</v>
      </c>
      <c r="AN283" s="788">
        <v>792.49883839791846</v>
      </c>
      <c r="AO283" s="788">
        <v>494.49307685159374</v>
      </c>
      <c r="AP283" s="788">
        <v>463.38258526159274</v>
      </c>
      <c r="AQ283" s="788">
        <v>291.4561843694824</v>
      </c>
      <c r="AR283" s="788">
        <v>130.99154353684602</v>
      </c>
      <c r="AS283" s="788">
        <v>22.923520118948055</v>
      </c>
      <c r="AT283" s="788">
        <v>19.648731530526902</v>
      </c>
      <c r="AU283" s="789">
        <v>32.747885884211506</v>
      </c>
      <c r="AV283" s="661"/>
      <c r="AW283" s="662" t="s">
        <v>361</v>
      </c>
      <c r="AX283" s="663" t="s">
        <v>362</v>
      </c>
      <c r="AY283" s="663" t="s">
        <v>382</v>
      </c>
      <c r="AZ283" s="798">
        <v>105.74560624889045</v>
      </c>
      <c r="BA283" s="798">
        <v>8.3925084324516241</v>
      </c>
      <c r="BB283" s="798">
        <v>31.891532043316172</v>
      </c>
      <c r="BC283" s="798">
        <v>21.820521924374223</v>
      </c>
      <c r="BD283" s="798">
        <v>18.463518551393573</v>
      </c>
      <c r="BE283" s="798">
        <v>11.749511805432274</v>
      </c>
      <c r="BF283" s="798">
        <v>8.3925084324516241</v>
      </c>
      <c r="BG283" s="799">
        <v>6.7140067459612993</v>
      </c>
      <c r="BH283" s="19"/>
      <c r="BI283" s="668" t="s">
        <v>362</v>
      </c>
      <c r="BJ283" s="669" t="s">
        <v>383</v>
      </c>
      <c r="BK283" s="798">
        <v>199.17466734040761</v>
      </c>
      <c r="BL283" s="798">
        <v>10.864072764022234</v>
      </c>
      <c r="BM283" s="798">
        <v>39.834933468081523</v>
      </c>
      <c r="BN283" s="798">
        <v>48.888327438100056</v>
      </c>
      <c r="BO283" s="798">
        <v>48.888327438100056</v>
      </c>
      <c r="BP283" s="798">
        <v>28.970860704059291</v>
      </c>
      <c r="BQ283" s="798">
        <v>12.674751558025939</v>
      </c>
      <c r="BR283" s="798">
        <v>7.2427151760148227</v>
      </c>
    </row>
    <row r="284" spans="5:70">
      <c r="E284" s="10">
        <v>3</v>
      </c>
      <c r="F284" s="750" t="e">
        <v>#DIV/0!</v>
      </c>
      <c r="G284" s="750" t="e">
        <v>#DIV/0!</v>
      </c>
      <c r="H284" s="750" t="e">
        <v>#DIV/0!</v>
      </c>
      <c r="I284" s="750" t="e">
        <v>#DIV/0!</v>
      </c>
      <c r="J284" s="750" t="e">
        <v>#DIV/0!</v>
      </c>
      <c r="K284" s="750" t="e">
        <v>#DIV/0!</v>
      </c>
      <c r="L284" s="750" t="e">
        <v>#DIV/0!</v>
      </c>
      <c r="M284" s="750" t="e">
        <v>#DIV/0!</v>
      </c>
      <c r="N284" s="750" t="e">
        <v>#DIV/0!</v>
      </c>
      <c r="O284" s="750" t="e">
        <v>#DIV/0!</v>
      </c>
      <c r="P284" s="749" t="e">
        <v>#DIV/0!</v>
      </c>
      <c r="Q284" s="94"/>
      <c r="R284" s="10">
        <v>3</v>
      </c>
      <c r="S284" s="742" t="e">
        <v>#DIV/0!</v>
      </c>
      <c r="T284" s="745" t="e">
        <v>#DIV/0!</v>
      </c>
      <c r="U284" s="745" t="e">
        <v>#DIV/0!</v>
      </c>
      <c r="V284" s="745" t="e">
        <v>#DIV/0!</v>
      </c>
      <c r="W284" s="745" t="e">
        <v>#DIV/0!</v>
      </c>
      <c r="X284" s="745" t="e">
        <v>#DIV/0!</v>
      </c>
      <c r="Y284" s="745" t="e">
        <v>#DIV/0!</v>
      </c>
      <c r="Z284" s="745" t="e">
        <v>#DIV/0!</v>
      </c>
      <c r="AA284" s="745" t="e">
        <v>#DIV/0!</v>
      </c>
      <c r="AB284" s="745" t="e">
        <v>#DIV/0!</v>
      </c>
      <c r="AC284" s="745" t="e">
        <v>#DIV/0!</v>
      </c>
      <c r="AD284" s="745" t="e">
        <v>#DIV/0!</v>
      </c>
      <c r="AE284" s="745" t="e">
        <v>#DIV/0!</v>
      </c>
      <c r="AF284" s="745" t="e">
        <v>#DIV/0!</v>
      </c>
      <c r="AG284" s="749" t="e">
        <v>#DIV/0!</v>
      </c>
      <c r="AH284" s="19"/>
      <c r="AI284" s="667">
        <v>3</v>
      </c>
      <c r="AJ284" s="788">
        <v>2765.5589629216615</v>
      </c>
      <c r="AK284" s="788">
        <v>54.034011708948981</v>
      </c>
      <c r="AL284" s="788">
        <v>175.20118948053155</v>
      </c>
      <c r="AM284" s="788">
        <v>366.77632190316888</v>
      </c>
      <c r="AN284" s="788">
        <v>427.35991078896012</v>
      </c>
      <c r="AO284" s="788">
        <v>424.08512220053899</v>
      </c>
      <c r="AP284" s="788">
        <v>610.74807174054456</v>
      </c>
      <c r="AQ284" s="788">
        <v>460.10779667317166</v>
      </c>
      <c r="AR284" s="788">
        <v>183.38816095158444</v>
      </c>
      <c r="AS284" s="788">
        <v>34.385280178422079</v>
      </c>
      <c r="AT284" s="788">
        <v>16.373942942105753</v>
      </c>
      <c r="AU284" s="789">
        <v>13.099154353684602</v>
      </c>
      <c r="AV284" s="661"/>
      <c r="AW284" s="672" t="s">
        <v>361</v>
      </c>
      <c r="AX284" s="673" t="s">
        <v>362</v>
      </c>
      <c r="AY284" s="673" t="s">
        <v>384</v>
      </c>
      <c r="AZ284" s="800">
        <v>1514.0085212142728</v>
      </c>
      <c r="BA284" s="800">
        <v>936.60394106160129</v>
      </c>
      <c r="BB284" s="800">
        <v>223.2407243032132</v>
      </c>
      <c r="BC284" s="800">
        <v>167.85016864903247</v>
      </c>
      <c r="BD284" s="800">
        <v>125.88762648677437</v>
      </c>
      <c r="BE284" s="800">
        <v>53.712053967690395</v>
      </c>
      <c r="BF284" s="800">
        <v>5.0355050594709745</v>
      </c>
      <c r="BG284" s="801">
        <v>1.6785016864903248</v>
      </c>
      <c r="BH284" s="19"/>
      <c r="BI284" s="668" t="s">
        <v>362</v>
      </c>
      <c r="BJ284" s="669" t="s">
        <v>385</v>
      </c>
      <c r="BK284" s="798">
        <v>110.45140643422604</v>
      </c>
      <c r="BL284" s="798">
        <v>9.0533939700185275</v>
      </c>
      <c r="BM284" s="798">
        <v>25.349503116051878</v>
      </c>
      <c r="BN284" s="798">
        <v>28.970860704059291</v>
      </c>
      <c r="BO284" s="798">
        <v>18.106787940037055</v>
      </c>
      <c r="BP284" s="798">
        <v>14.485430352029645</v>
      </c>
      <c r="BQ284" s="798">
        <v>7.2427151760148227</v>
      </c>
      <c r="BR284" s="798">
        <v>7.2427151760148227</v>
      </c>
    </row>
    <row r="285" spans="5:70">
      <c r="E285" s="10">
        <v>4</v>
      </c>
      <c r="F285" s="750" t="e">
        <v>#DIV/0!</v>
      </c>
      <c r="G285" s="750" t="e">
        <v>#DIV/0!</v>
      </c>
      <c r="H285" s="750" t="e">
        <v>#DIV/0!</v>
      </c>
      <c r="I285" s="750" t="e">
        <v>#DIV/0!</v>
      </c>
      <c r="J285" s="750" t="e">
        <v>#DIV/0!</v>
      </c>
      <c r="K285" s="750" t="e">
        <v>#DIV/0!</v>
      </c>
      <c r="L285" s="750" t="e">
        <v>#DIV/0!</v>
      </c>
      <c r="M285" s="750" t="e">
        <v>#DIV/0!</v>
      </c>
      <c r="N285" s="750" t="e">
        <v>#DIV/0!</v>
      </c>
      <c r="O285" s="750" t="e">
        <v>#DIV/0!</v>
      </c>
      <c r="P285" s="749" t="e">
        <v>#DIV/0!</v>
      </c>
      <c r="Q285" s="94"/>
      <c r="R285" s="10">
        <v>4</v>
      </c>
      <c r="S285" s="742" t="e">
        <v>#DIV/0!</v>
      </c>
      <c r="T285" s="745" t="e">
        <v>#DIV/0!</v>
      </c>
      <c r="U285" s="745" t="e">
        <v>#DIV/0!</v>
      </c>
      <c r="V285" s="745" t="e">
        <v>#DIV/0!</v>
      </c>
      <c r="W285" s="745" t="e">
        <v>#DIV/0!</v>
      </c>
      <c r="X285" s="745" t="e">
        <v>#DIV/0!</v>
      </c>
      <c r="Y285" s="745" t="e">
        <v>#DIV/0!</v>
      </c>
      <c r="Z285" s="745" t="e">
        <v>#DIV/0!</v>
      </c>
      <c r="AA285" s="745" t="e">
        <v>#DIV/0!</v>
      </c>
      <c r="AB285" s="745" t="e">
        <v>#DIV/0!</v>
      </c>
      <c r="AC285" s="745" t="e">
        <v>#DIV/0!</v>
      </c>
      <c r="AD285" s="745" t="e">
        <v>#DIV/0!</v>
      </c>
      <c r="AE285" s="745" t="e">
        <v>#DIV/0!</v>
      </c>
      <c r="AF285" s="745" t="e">
        <v>#DIV/0!</v>
      </c>
      <c r="AG285" s="749" t="e">
        <v>#DIV/0!</v>
      </c>
      <c r="AH285" s="19"/>
      <c r="AI285" s="667">
        <v>4</v>
      </c>
      <c r="AJ285" s="788">
        <v>2217.0318743611188</v>
      </c>
      <c r="AK285" s="788">
        <v>18.011337236316329</v>
      </c>
      <c r="AL285" s="788">
        <v>52.396617414738408</v>
      </c>
      <c r="AM285" s="788">
        <v>162.10203512684694</v>
      </c>
      <c r="AN285" s="788">
        <v>268.53266425053431</v>
      </c>
      <c r="AO285" s="788">
        <v>348.76498466685257</v>
      </c>
      <c r="AP285" s="788">
        <v>591.09934021001766</v>
      </c>
      <c r="AQ285" s="788">
        <v>501.042654028436</v>
      </c>
      <c r="AR285" s="788">
        <v>201.39949818790078</v>
      </c>
      <c r="AS285" s="788">
        <v>37.660068766843224</v>
      </c>
      <c r="AT285" s="788">
        <v>14.736548647895178</v>
      </c>
      <c r="AU285" s="789">
        <v>22.923520118948055</v>
      </c>
      <c r="AV285" s="661"/>
      <c r="AW285" s="662" t="s">
        <v>361</v>
      </c>
      <c r="AX285" s="663" t="s">
        <v>386</v>
      </c>
      <c r="AY285" s="664" t="s">
        <v>363</v>
      </c>
      <c r="AZ285" s="796">
        <v>13456.548020592934</v>
      </c>
      <c r="BA285" s="796">
        <v>2346.545357713474</v>
      </c>
      <c r="BB285" s="796">
        <v>4449.707970885851</v>
      </c>
      <c r="BC285" s="796">
        <v>2900.4509142552815</v>
      </c>
      <c r="BD285" s="796">
        <v>2190.4447008698739</v>
      </c>
      <c r="BE285" s="796">
        <v>946.6749511805433</v>
      </c>
      <c r="BF285" s="796">
        <v>416.26841824960053</v>
      </c>
      <c r="BG285" s="797">
        <v>206.45570743830996</v>
      </c>
      <c r="BH285" s="19"/>
      <c r="BI285" s="674" t="s">
        <v>362</v>
      </c>
      <c r="BJ285" s="675" t="s">
        <v>384</v>
      </c>
      <c r="BK285" s="800">
        <v>1343.5236651507494</v>
      </c>
      <c r="BL285" s="800">
        <v>898.09668182583789</v>
      </c>
      <c r="BM285" s="800">
        <v>193.74263095839649</v>
      </c>
      <c r="BN285" s="800">
        <v>108.64072764022234</v>
      </c>
      <c r="BO285" s="800">
        <v>106.83004884621863</v>
      </c>
      <c r="BP285" s="800">
        <v>28.970860704059291</v>
      </c>
      <c r="BQ285" s="800">
        <v>3.6213575880074114</v>
      </c>
      <c r="BR285" s="800">
        <v>3.6213575880074114</v>
      </c>
    </row>
    <row r="286" spans="5:70">
      <c r="E286" s="10">
        <v>5</v>
      </c>
      <c r="F286" s="750" t="e">
        <v>#DIV/0!</v>
      </c>
      <c r="G286" s="750" t="e">
        <v>#DIV/0!</v>
      </c>
      <c r="H286" s="750" t="e">
        <v>#DIV/0!</v>
      </c>
      <c r="I286" s="750" t="e">
        <v>#DIV/0!</v>
      </c>
      <c r="J286" s="750" t="e">
        <v>#DIV/0!</v>
      </c>
      <c r="K286" s="750" t="e">
        <v>#DIV/0!</v>
      </c>
      <c r="L286" s="750" t="e">
        <v>#DIV/0!</v>
      </c>
      <c r="M286" s="750" t="e">
        <v>#DIV/0!</v>
      </c>
      <c r="N286" s="750" t="e">
        <v>#DIV/0!</v>
      </c>
      <c r="O286" s="750" t="e">
        <v>#DIV/0!</v>
      </c>
      <c r="P286" s="749" t="e">
        <v>#DIV/0!</v>
      </c>
      <c r="Q286" s="94"/>
      <c r="R286" s="10">
        <v>5</v>
      </c>
      <c r="S286" s="742" t="e">
        <v>#DIV/0!</v>
      </c>
      <c r="T286" s="745" t="e">
        <v>#DIV/0!</v>
      </c>
      <c r="U286" s="745" t="e">
        <v>#DIV/0!</v>
      </c>
      <c r="V286" s="745" t="e">
        <v>#DIV/0!</v>
      </c>
      <c r="W286" s="745" t="e">
        <v>#DIV/0!</v>
      </c>
      <c r="X286" s="745" t="e">
        <v>#DIV/0!</v>
      </c>
      <c r="Y286" s="745" t="e">
        <v>#DIV/0!</v>
      </c>
      <c r="Z286" s="745" t="e">
        <v>#DIV/0!</v>
      </c>
      <c r="AA286" s="745" t="e">
        <v>#DIV/0!</v>
      </c>
      <c r="AB286" s="745" t="e">
        <v>#DIV/0!</v>
      </c>
      <c r="AC286" s="745" t="e">
        <v>#DIV/0!</v>
      </c>
      <c r="AD286" s="745" t="e">
        <v>#DIV/0!</v>
      </c>
      <c r="AE286" s="745" t="e">
        <v>#DIV/0!</v>
      </c>
      <c r="AF286" s="745" t="e">
        <v>#DIV/0!</v>
      </c>
      <c r="AG286" s="749" t="e">
        <v>#DIV/0!</v>
      </c>
      <c r="AH286" s="19"/>
      <c r="AI286" s="667">
        <v>5</v>
      </c>
      <c r="AJ286" s="788">
        <v>1049.5697425889787</v>
      </c>
      <c r="AK286" s="788">
        <v>4.9121828826317255</v>
      </c>
      <c r="AL286" s="788">
        <v>19.648731530526902</v>
      </c>
      <c r="AM286" s="788">
        <v>73.682743239475883</v>
      </c>
      <c r="AN286" s="788">
        <v>119.52978347737198</v>
      </c>
      <c r="AO286" s="788">
        <v>158.82724653842578</v>
      </c>
      <c r="AP286" s="788">
        <v>265.25787566211318</v>
      </c>
      <c r="AQ286" s="788">
        <v>245.60914413158628</v>
      </c>
      <c r="AR286" s="788">
        <v>112.98020630052969</v>
      </c>
      <c r="AS286" s="788">
        <v>19.648731530526902</v>
      </c>
      <c r="AT286" s="788">
        <v>8.1869714710528765</v>
      </c>
      <c r="AU286" s="789">
        <v>21.286125824737475</v>
      </c>
      <c r="AV286" s="661"/>
      <c r="AW286" s="662" t="s">
        <v>361</v>
      </c>
      <c r="AX286" s="663" t="s">
        <v>386</v>
      </c>
      <c r="AY286" s="663" t="s">
        <v>364</v>
      </c>
      <c r="AZ286" s="798">
        <v>636.15213917983317</v>
      </c>
      <c r="BA286" s="798">
        <v>397.80489969820701</v>
      </c>
      <c r="BB286" s="798">
        <v>172.88567370850348</v>
      </c>
      <c r="BC286" s="798">
        <v>43.641043848748446</v>
      </c>
      <c r="BD286" s="798">
        <v>11.749511805432274</v>
      </c>
      <c r="BE286" s="798">
        <v>5.0355050594709745</v>
      </c>
      <c r="BF286" s="798">
        <v>1.6785016864903248</v>
      </c>
      <c r="BG286" s="799">
        <v>1.6785016864903248</v>
      </c>
      <c r="BH286" s="19"/>
      <c r="BI286" s="665" t="s">
        <v>386</v>
      </c>
      <c r="BJ286" s="666" t="s">
        <v>363</v>
      </c>
      <c r="BK286" s="796">
        <v>14910.939868620515</v>
      </c>
      <c r="BL286" s="796">
        <v>2936.9210038740107</v>
      </c>
      <c r="BM286" s="796">
        <v>5144.1384537645272</v>
      </c>
      <c r="BN286" s="796">
        <v>3235.6830048846218</v>
      </c>
      <c r="BO286" s="796">
        <v>2283.2659592386726</v>
      </c>
      <c r="BP286" s="796">
        <v>851.01903318174152</v>
      </c>
      <c r="BQ286" s="796">
        <v>309.62607377463365</v>
      </c>
      <c r="BR286" s="796">
        <v>152.09701869631127</v>
      </c>
    </row>
    <row r="287" spans="5:70">
      <c r="E287" s="10">
        <v>6</v>
      </c>
      <c r="F287" s="750" t="e">
        <v>#DIV/0!</v>
      </c>
      <c r="G287" s="750" t="e">
        <v>#DIV/0!</v>
      </c>
      <c r="H287" s="750" t="e">
        <v>#DIV/0!</v>
      </c>
      <c r="I287" s="750" t="e">
        <v>#DIV/0!</v>
      </c>
      <c r="J287" s="750" t="e">
        <v>#DIV/0!</v>
      </c>
      <c r="K287" s="750" t="e">
        <v>#DIV/0!</v>
      </c>
      <c r="L287" s="750" t="e">
        <v>#DIV/0!</v>
      </c>
      <c r="M287" s="750" t="e">
        <v>#DIV/0!</v>
      </c>
      <c r="N287" s="750" t="e">
        <v>#DIV/0!</v>
      </c>
      <c r="O287" s="750" t="e">
        <v>#DIV/0!</v>
      </c>
      <c r="P287" s="749" t="e">
        <v>#DIV/0!</v>
      </c>
      <c r="Q287" s="94"/>
      <c r="R287" s="10">
        <v>6</v>
      </c>
      <c r="S287" s="742" t="e">
        <v>#DIV/0!</v>
      </c>
      <c r="T287" s="745" t="e">
        <v>#DIV/0!</v>
      </c>
      <c r="U287" s="745" t="e">
        <v>#DIV/0!</v>
      </c>
      <c r="V287" s="745" t="e">
        <v>#DIV/0!</v>
      </c>
      <c r="W287" s="745" t="e">
        <v>#DIV/0!</v>
      </c>
      <c r="X287" s="745" t="e">
        <v>#DIV/0!</v>
      </c>
      <c r="Y287" s="745" t="e">
        <v>#DIV/0!</v>
      </c>
      <c r="Z287" s="745" t="e">
        <v>#DIV/0!</v>
      </c>
      <c r="AA287" s="745" t="e">
        <v>#DIV/0!</v>
      </c>
      <c r="AB287" s="745" t="e">
        <v>#DIV/0!</v>
      </c>
      <c r="AC287" s="745" t="e">
        <v>#DIV/0!</v>
      </c>
      <c r="AD287" s="745" t="e">
        <v>#DIV/0!</v>
      </c>
      <c r="AE287" s="745" t="e">
        <v>#DIV/0!</v>
      </c>
      <c r="AF287" s="745" t="e">
        <v>#DIV/0!</v>
      </c>
      <c r="AG287" s="749" t="e">
        <v>#DIV/0!</v>
      </c>
      <c r="AH287" s="19"/>
      <c r="AI287" s="667">
        <v>6</v>
      </c>
      <c r="AJ287" s="788">
        <v>530.51575132422636</v>
      </c>
      <c r="AK287" s="788">
        <v>3.2747885884211505</v>
      </c>
      <c r="AL287" s="788">
        <v>8.1869714710528765</v>
      </c>
      <c r="AM287" s="788">
        <v>34.385280178422079</v>
      </c>
      <c r="AN287" s="788">
        <v>57.308800297370134</v>
      </c>
      <c r="AO287" s="788">
        <v>73.682743239475883</v>
      </c>
      <c r="AP287" s="788">
        <v>137.54112071368831</v>
      </c>
      <c r="AQ287" s="788">
        <v>129.35414924263546</v>
      </c>
      <c r="AR287" s="788">
        <v>65.495771768423012</v>
      </c>
      <c r="AS287" s="788">
        <v>16.373942942105753</v>
      </c>
      <c r="AT287" s="788">
        <v>3.2747885884211505</v>
      </c>
      <c r="AU287" s="789">
        <v>1.6373942942105753</v>
      </c>
      <c r="AV287" s="661"/>
      <c r="AW287" s="662" t="s">
        <v>361</v>
      </c>
      <c r="AX287" s="663" t="s">
        <v>386</v>
      </c>
      <c r="AY287" s="663" t="s">
        <v>365</v>
      </c>
      <c r="AZ287" s="798">
        <v>1359.5863660571633</v>
      </c>
      <c r="BA287" s="798">
        <v>631.11663412036216</v>
      </c>
      <c r="BB287" s="798">
        <v>511.94301437954908</v>
      </c>
      <c r="BC287" s="798">
        <v>140.9941416651873</v>
      </c>
      <c r="BD287" s="798">
        <v>48.676548908219424</v>
      </c>
      <c r="BE287" s="798">
        <v>16.785016864903248</v>
      </c>
      <c r="BF287" s="798">
        <v>6.7140067459612993</v>
      </c>
      <c r="BG287" s="799">
        <v>3.3570033729806497</v>
      </c>
      <c r="BH287" s="19"/>
      <c r="BI287" s="668" t="s">
        <v>386</v>
      </c>
      <c r="BJ287" s="669" t="s">
        <v>364</v>
      </c>
      <c r="BK287" s="798">
        <v>666.32979619336368</v>
      </c>
      <c r="BL287" s="798">
        <v>412.83476503284487</v>
      </c>
      <c r="BM287" s="798">
        <v>175.63584301835942</v>
      </c>
      <c r="BN287" s="798">
        <v>52.509685026107455</v>
      </c>
      <c r="BO287" s="798">
        <v>14.485430352029645</v>
      </c>
      <c r="BP287" s="798">
        <v>7.2427151760148227</v>
      </c>
      <c r="BQ287" s="798">
        <v>3.6213575880074114</v>
      </c>
      <c r="BR287" s="798">
        <v>1.8106787940037057</v>
      </c>
    </row>
    <row r="288" spans="5:70">
      <c r="E288" s="670" t="s">
        <v>359</v>
      </c>
      <c r="F288" s="751" t="e">
        <v>#DIV/0!</v>
      </c>
      <c r="G288" s="751" t="e">
        <v>#DIV/0!</v>
      </c>
      <c r="H288" s="751" t="e">
        <v>#DIV/0!</v>
      </c>
      <c r="I288" s="751" t="e">
        <v>#DIV/0!</v>
      </c>
      <c r="J288" s="751" t="e">
        <v>#DIV/0!</v>
      </c>
      <c r="K288" s="751" t="e">
        <v>#DIV/0!</v>
      </c>
      <c r="L288" s="751" t="e">
        <v>#DIV/0!</v>
      </c>
      <c r="M288" s="751" t="e">
        <v>#DIV/0!</v>
      </c>
      <c r="N288" s="751" t="e">
        <v>#DIV/0!</v>
      </c>
      <c r="O288" s="751" t="e">
        <v>#DIV/0!</v>
      </c>
      <c r="P288" s="748" t="e">
        <v>#DIV/0!</v>
      </c>
      <c r="Q288" s="94"/>
      <c r="R288" s="670" t="s">
        <v>359</v>
      </c>
      <c r="S288" s="746" t="e">
        <v>#DIV/0!</v>
      </c>
      <c r="T288" s="747" t="e">
        <v>#DIV/0!</v>
      </c>
      <c r="U288" s="747" t="e">
        <v>#DIV/0!</v>
      </c>
      <c r="V288" s="747" t="e">
        <v>#DIV/0!</v>
      </c>
      <c r="W288" s="747" t="e">
        <v>#DIV/0!</v>
      </c>
      <c r="X288" s="747" t="e">
        <v>#DIV/0!</v>
      </c>
      <c r="Y288" s="747" t="e">
        <v>#DIV/0!</v>
      </c>
      <c r="Z288" s="747" t="e">
        <v>#DIV/0!</v>
      </c>
      <c r="AA288" s="747" t="e">
        <v>#DIV/0!</v>
      </c>
      <c r="AB288" s="747" t="e">
        <v>#DIV/0!</v>
      </c>
      <c r="AC288" s="747" t="e">
        <v>#DIV/0!</v>
      </c>
      <c r="AD288" s="747" t="e">
        <v>#DIV/0!</v>
      </c>
      <c r="AE288" s="747" t="e">
        <v>#DIV/0!</v>
      </c>
      <c r="AF288" s="747" t="e">
        <v>#DIV/0!</v>
      </c>
      <c r="AG288" s="748" t="e">
        <v>#DIV/0!</v>
      </c>
      <c r="AH288" s="19"/>
      <c r="AI288" s="671" t="s">
        <v>359</v>
      </c>
      <c r="AJ288" s="788">
        <v>289.81879007527181</v>
      </c>
      <c r="AK288" s="788">
        <v>1.6373942942105753</v>
      </c>
      <c r="AL288" s="788">
        <v>4.9121828826317255</v>
      </c>
      <c r="AM288" s="788">
        <v>14.736548647895178</v>
      </c>
      <c r="AN288" s="788">
        <v>22.923520118948055</v>
      </c>
      <c r="AO288" s="788">
        <v>34.385280178422079</v>
      </c>
      <c r="AP288" s="788">
        <v>72.045348945265317</v>
      </c>
      <c r="AQ288" s="788">
        <v>70.407954651054737</v>
      </c>
      <c r="AR288" s="788">
        <v>47.484434532106683</v>
      </c>
      <c r="AS288" s="788">
        <v>9.8243657652634511</v>
      </c>
      <c r="AT288" s="788">
        <v>6.549577176842301</v>
      </c>
      <c r="AU288" s="789">
        <v>0</v>
      </c>
      <c r="AV288" s="661"/>
      <c r="AW288" s="662" t="s">
        <v>361</v>
      </c>
      <c r="AX288" s="663" t="s">
        <v>386</v>
      </c>
      <c r="AY288" s="663" t="s">
        <v>367</v>
      </c>
      <c r="AZ288" s="798">
        <v>2135.0541452156931</v>
      </c>
      <c r="BA288" s="798">
        <v>501.87200426060718</v>
      </c>
      <c r="BB288" s="798">
        <v>1085.9905911592402</v>
      </c>
      <c r="BC288" s="798">
        <v>340.735842357536</v>
      </c>
      <c r="BD288" s="798">
        <v>129.24462985975501</v>
      </c>
      <c r="BE288" s="798">
        <v>52.033552281200066</v>
      </c>
      <c r="BF288" s="798">
        <v>15.106515178412923</v>
      </c>
      <c r="BG288" s="799">
        <v>10.071010118941949</v>
      </c>
      <c r="BH288" s="19"/>
      <c r="BI288" s="668" t="s">
        <v>386</v>
      </c>
      <c r="BJ288" s="669" t="s">
        <v>366</v>
      </c>
      <c r="BK288" s="798">
        <v>731.51423277749711</v>
      </c>
      <c r="BL288" s="798">
        <v>400.16001347481892</v>
      </c>
      <c r="BM288" s="798">
        <v>235.38824322048174</v>
      </c>
      <c r="BN288" s="798">
        <v>57.941721408118582</v>
      </c>
      <c r="BO288" s="798">
        <v>19.917466734040762</v>
      </c>
      <c r="BP288" s="798">
        <v>9.0533939700185275</v>
      </c>
      <c r="BQ288" s="798">
        <v>3.6213575880074114</v>
      </c>
      <c r="BR288" s="798">
        <v>1.8106787940037057</v>
      </c>
    </row>
    <row r="289" spans="5:70">
      <c r="E289" s="659" t="s">
        <v>154</v>
      </c>
      <c r="F289" s="750" t="e">
        <v>#DIV/0!</v>
      </c>
      <c r="G289" s="750" t="e">
        <v>#DIV/0!</v>
      </c>
      <c r="H289" s="750" t="e">
        <v>#DIV/0!</v>
      </c>
      <c r="I289" s="750" t="e">
        <v>#DIV/0!</v>
      </c>
      <c r="J289" s="750" t="e">
        <v>#DIV/0!</v>
      </c>
      <c r="K289" s="750" t="e">
        <v>#DIV/0!</v>
      </c>
      <c r="L289" s="750" t="e">
        <v>#DIV/0!</v>
      </c>
      <c r="M289" s="750" t="e">
        <v>#DIV/0!</v>
      </c>
      <c r="N289" s="750" t="e">
        <v>#DIV/0!</v>
      </c>
      <c r="O289" s="750" t="e">
        <v>#DIV/0!</v>
      </c>
      <c r="P289" s="749" t="e">
        <v>#DIV/0!</v>
      </c>
      <c r="Q289" s="94"/>
      <c r="R289" s="659" t="s">
        <v>154</v>
      </c>
      <c r="S289" s="742" t="e">
        <v>#DIV/0!</v>
      </c>
      <c r="T289" s="745" t="e">
        <v>#DIV/0!</v>
      </c>
      <c r="U289" s="745" t="e">
        <v>#DIV/0!</v>
      </c>
      <c r="V289" s="745" t="e">
        <v>#DIV/0!</v>
      </c>
      <c r="W289" s="745" t="e">
        <v>#DIV/0!</v>
      </c>
      <c r="X289" s="745" t="e">
        <v>#DIV/0!</v>
      </c>
      <c r="Y289" s="745" t="e">
        <v>#DIV/0!</v>
      </c>
      <c r="Z289" s="745" t="e">
        <v>#DIV/0!</v>
      </c>
      <c r="AA289" s="745" t="e">
        <v>#DIV/0!</v>
      </c>
      <c r="AB289" s="745" t="e">
        <v>#DIV/0!</v>
      </c>
      <c r="AC289" s="745" t="e">
        <v>#DIV/0!</v>
      </c>
      <c r="AD289" s="745" t="e">
        <v>#DIV/0!</v>
      </c>
      <c r="AE289" s="745" t="e">
        <v>#DIV/0!</v>
      </c>
      <c r="AF289" s="745" t="e">
        <v>#DIV/0!</v>
      </c>
      <c r="AG289" s="742" t="e">
        <v>#DIV/0!</v>
      </c>
      <c r="AH289" s="19"/>
      <c r="AI289" s="676" t="s">
        <v>154</v>
      </c>
      <c r="AJ289" s="792">
        <v>4712.4207787380356</v>
      </c>
      <c r="AK289" s="786">
        <v>541.9775113837004</v>
      </c>
      <c r="AL289" s="786">
        <v>695.89257503949443</v>
      </c>
      <c r="AM289" s="786">
        <v>794.13623269212894</v>
      </c>
      <c r="AN289" s="786">
        <v>799.04841557476072</v>
      </c>
      <c r="AO289" s="786">
        <v>582.9123687389648</v>
      </c>
      <c r="AP289" s="786">
        <v>620.57243750580801</v>
      </c>
      <c r="AQ289" s="786">
        <v>338.94061890158906</v>
      </c>
      <c r="AR289" s="786">
        <v>78.594926122107609</v>
      </c>
      <c r="AS289" s="786">
        <v>9.8243657652634511</v>
      </c>
      <c r="AT289" s="786">
        <v>8.1869714710528765</v>
      </c>
      <c r="AU289" s="787">
        <v>243.97174983737571</v>
      </c>
      <c r="AV289" s="661"/>
      <c r="AW289" s="662" t="s">
        <v>361</v>
      </c>
      <c r="AX289" s="663" t="s">
        <v>386</v>
      </c>
      <c r="AY289" s="663" t="s">
        <v>369</v>
      </c>
      <c r="AZ289" s="798">
        <v>1968.882478253151</v>
      </c>
      <c r="BA289" s="798">
        <v>243.38274454109711</v>
      </c>
      <c r="BB289" s="798">
        <v>934.92543937511095</v>
      </c>
      <c r="BC289" s="798">
        <v>434.73193680099416</v>
      </c>
      <c r="BD289" s="798">
        <v>224.91922598970353</v>
      </c>
      <c r="BE289" s="798">
        <v>83.925084324516234</v>
      </c>
      <c r="BF289" s="798">
        <v>35.248535416296825</v>
      </c>
      <c r="BG289" s="799">
        <v>13.428013491922599</v>
      </c>
      <c r="BH289" s="19"/>
      <c r="BI289" s="668" t="s">
        <v>386</v>
      </c>
      <c r="BJ289" s="669" t="s">
        <v>368</v>
      </c>
      <c r="BK289" s="798">
        <v>1048.3830217281456</v>
      </c>
      <c r="BL289" s="798">
        <v>483.45123799898943</v>
      </c>
      <c r="BM289" s="798">
        <v>389.29594071079669</v>
      </c>
      <c r="BN289" s="798">
        <v>114.07276402223344</v>
      </c>
      <c r="BO289" s="798">
        <v>41.64561226208523</v>
      </c>
      <c r="BP289" s="798">
        <v>12.674751558025939</v>
      </c>
      <c r="BQ289" s="798">
        <v>5.432036382011117</v>
      </c>
      <c r="BR289" s="798">
        <v>1.8106787940037057</v>
      </c>
    </row>
    <row r="290" spans="5:70">
      <c r="E290" s="10" t="s">
        <v>353</v>
      </c>
      <c r="F290" s="750" t="e">
        <v>#DIV/0!</v>
      </c>
      <c r="G290" s="750" t="e">
        <v>#DIV/0!</v>
      </c>
      <c r="H290" s="750" t="e">
        <v>#DIV/0!</v>
      </c>
      <c r="I290" s="750" t="e">
        <v>#DIV/0!</v>
      </c>
      <c r="J290" s="750" t="e">
        <v>#DIV/0!</v>
      </c>
      <c r="K290" s="750" t="e">
        <v>#DIV/0!</v>
      </c>
      <c r="L290" s="750" t="e">
        <v>#DIV/0!</v>
      </c>
      <c r="M290" s="750" t="e">
        <v>#DIV/0!</v>
      </c>
      <c r="N290" s="750" t="e">
        <v>#DIV/0!</v>
      </c>
      <c r="O290" s="750" t="e">
        <v>#DIV/0!</v>
      </c>
      <c r="P290" s="749" t="e">
        <v>#DIV/0!</v>
      </c>
      <c r="Q290" s="94"/>
      <c r="R290" s="10" t="s">
        <v>353</v>
      </c>
      <c r="S290" s="742" t="e">
        <v>#DIV/0!</v>
      </c>
      <c r="T290" s="745" t="e">
        <v>#DIV/0!</v>
      </c>
      <c r="U290" s="745" t="e">
        <v>#DIV/0!</v>
      </c>
      <c r="V290" s="745" t="e">
        <v>#DIV/0!</v>
      </c>
      <c r="W290" s="745" t="e">
        <v>#DIV/0!</v>
      </c>
      <c r="X290" s="745" t="e">
        <v>#DIV/0!</v>
      </c>
      <c r="Y290" s="745" t="e">
        <v>#DIV/0!</v>
      </c>
      <c r="Z290" s="745" t="e">
        <v>#DIV/0!</v>
      </c>
      <c r="AA290" s="745" t="e">
        <v>#DIV/0!</v>
      </c>
      <c r="AB290" s="745" t="e">
        <v>#DIV/0!</v>
      </c>
      <c r="AC290" s="745" t="e">
        <v>#DIV/0!</v>
      </c>
      <c r="AD290" s="745" t="e">
        <v>#DIV/0!</v>
      </c>
      <c r="AE290" s="745" t="e">
        <v>#DIV/0!</v>
      </c>
      <c r="AF290" s="745" t="e">
        <v>#DIV/0!</v>
      </c>
      <c r="AG290" s="742" t="e">
        <v>#DIV/0!</v>
      </c>
      <c r="AH290" s="19"/>
      <c r="AI290" s="677" t="s">
        <v>353</v>
      </c>
      <c r="AJ290" s="793">
        <v>2385.6834866648082</v>
      </c>
      <c r="AK290" s="788">
        <v>428.99730508317072</v>
      </c>
      <c r="AL290" s="788">
        <v>427.35991078896012</v>
      </c>
      <c r="AM290" s="788">
        <v>404.43639067001209</v>
      </c>
      <c r="AN290" s="788">
        <v>370.05111049159001</v>
      </c>
      <c r="AO290" s="788">
        <v>227.59780689526994</v>
      </c>
      <c r="AP290" s="788">
        <v>209.58646965895363</v>
      </c>
      <c r="AQ290" s="788">
        <v>108.06802341789796</v>
      </c>
      <c r="AR290" s="788">
        <v>27.835703001579777</v>
      </c>
      <c r="AS290" s="788">
        <v>3.2747885884211505</v>
      </c>
      <c r="AT290" s="788">
        <v>1.6373942942105753</v>
      </c>
      <c r="AU290" s="789">
        <v>178.47597806895271</v>
      </c>
      <c r="AV290" s="661"/>
      <c r="AW290" s="662" t="s">
        <v>361</v>
      </c>
      <c r="AX290" s="663" t="s">
        <v>386</v>
      </c>
      <c r="AY290" s="663" t="s">
        <v>371</v>
      </c>
      <c r="AZ290" s="798">
        <v>1639.8961477010473</v>
      </c>
      <c r="BA290" s="798">
        <v>127.56612817326469</v>
      </c>
      <c r="BB290" s="798">
        <v>560.61956328776853</v>
      </c>
      <c r="BC290" s="798">
        <v>436.4104384874845</v>
      </c>
      <c r="BD290" s="798">
        <v>307.16580862772946</v>
      </c>
      <c r="BE290" s="798">
        <v>125.88762648677437</v>
      </c>
      <c r="BF290" s="798">
        <v>58.747559027161373</v>
      </c>
      <c r="BG290" s="799">
        <v>21.820521924374223</v>
      </c>
      <c r="BH290" s="19"/>
      <c r="BI290" s="668" t="s">
        <v>386</v>
      </c>
      <c r="BJ290" s="669" t="s">
        <v>370</v>
      </c>
      <c r="BK290" s="798">
        <v>2341.2076806467912</v>
      </c>
      <c r="BL290" s="798">
        <v>659.08708101734885</v>
      </c>
      <c r="BM290" s="798">
        <v>1135.2956038403233</v>
      </c>
      <c r="BN290" s="798">
        <v>347.65032844871149</v>
      </c>
      <c r="BO290" s="798">
        <v>126.7475155802594</v>
      </c>
      <c r="BP290" s="798">
        <v>41.64561226208523</v>
      </c>
      <c r="BQ290" s="798">
        <v>19.917466734040762</v>
      </c>
      <c r="BR290" s="798">
        <v>9.0533939700185275</v>
      </c>
    </row>
    <row r="291" spans="5:70">
      <c r="E291" s="10">
        <v>2</v>
      </c>
      <c r="F291" s="750" t="e">
        <v>#DIV/0!</v>
      </c>
      <c r="G291" s="750" t="e">
        <v>#DIV/0!</v>
      </c>
      <c r="H291" s="750" t="e">
        <v>#DIV/0!</v>
      </c>
      <c r="I291" s="750" t="e">
        <v>#DIV/0!</v>
      </c>
      <c r="J291" s="750" t="e">
        <v>#DIV/0!</v>
      </c>
      <c r="K291" s="750" t="e">
        <v>#DIV/0!</v>
      </c>
      <c r="L291" s="750" t="e">
        <v>#DIV/0!</v>
      </c>
      <c r="M291" s="750" t="e">
        <v>#DIV/0!</v>
      </c>
      <c r="N291" s="750" t="e">
        <v>#DIV/0!</v>
      </c>
      <c r="O291" s="750" t="e">
        <v>#DIV/0!</v>
      </c>
      <c r="P291" s="749" t="e">
        <v>#DIV/0!</v>
      </c>
      <c r="Q291" s="94"/>
      <c r="R291" s="10">
        <v>2</v>
      </c>
      <c r="S291" s="742" t="e">
        <v>#DIV/0!</v>
      </c>
      <c r="T291" s="745" t="e">
        <v>#DIV/0!</v>
      </c>
      <c r="U291" s="745" t="e">
        <v>#DIV/0!</v>
      </c>
      <c r="V291" s="745" t="e">
        <v>#DIV/0!</v>
      </c>
      <c r="W291" s="745" t="e">
        <v>#DIV/0!</v>
      </c>
      <c r="X291" s="745" t="e">
        <v>#DIV/0!</v>
      </c>
      <c r="Y291" s="745" t="e">
        <v>#DIV/0!</v>
      </c>
      <c r="Z291" s="745" t="e">
        <v>#DIV/0!</v>
      </c>
      <c r="AA291" s="745" t="e">
        <v>#DIV/0!</v>
      </c>
      <c r="AB291" s="745" t="e">
        <v>#DIV/0!</v>
      </c>
      <c r="AC291" s="745" t="e">
        <v>#DIV/0!</v>
      </c>
      <c r="AD291" s="745" t="e">
        <v>#DIV/0!</v>
      </c>
      <c r="AE291" s="745" t="e">
        <v>#DIV/0!</v>
      </c>
      <c r="AF291" s="745" t="e">
        <v>#DIV/0!</v>
      </c>
      <c r="AG291" s="742" t="e">
        <v>#DIV/0!</v>
      </c>
      <c r="AH291" s="19"/>
      <c r="AI291" s="677">
        <v>2</v>
      </c>
      <c r="AJ291" s="793">
        <v>1049.5697425889787</v>
      </c>
      <c r="AK291" s="788">
        <v>72.045348945265317</v>
      </c>
      <c r="AL291" s="788">
        <v>160.46464083263638</v>
      </c>
      <c r="AM291" s="788">
        <v>193.21252671684786</v>
      </c>
      <c r="AN291" s="788">
        <v>173.56379518632096</v>
      </c>
      <c r="AO291" s="788">
        <v>124.44196636000372</v>
      </c>
      <c r="AP291" s="788">
        <v>170.2890065978998</v>
      </c>
      <c r="AQ291" s="788">
        <v>94.968869064213365</v>
      </c>
      <c r="AR291" s="788">
        <v>24.560914413158628</v>
      </c>
      <c r="AS291" s="788">
        <v>1.6373942942105753</v>
      </c>
      <c r="AT291" s="788">
        <v>3.2747885884211505</v>
      </c>
      <c r="AU291" s="789">
        <v>31.11049159000093</v>
      </c>
      <c r="AV291" s="661"/>
      <c r="AW291" s="662" t="s">
        <v>361</v>
      </c>
      <c r="AX291" s="663" t="s">
        <v>386</v>
      </c>
      <c r="AY291" s="663" t="s">
        <v>373</v>
      </c>
      <c r="AZ291" s="798">
        <v>2319.6893307296291</v>
      </c>
      <c r="BA291" s="798">
        <v>127.56612817326469</v>
      </c>
      <c r="BB291" s="798">
        <v>520.3355228120007</v>
      </c>
      <c r="BC291" s="798">
        <v>673.07917628262021</v>
      </c>
      <c r="BD291" s="798">
        <v>595.86809870406523</v>
      </c>
      <c r="BE291" s="798">
        <v>248.41824960056806</v>
      </c>
      <c r="BF291" s="798">
        <v>104.06710456240013</v>
      </c>
      <c r="BG291" s="799">
        <v>48.676548908219424</v>
      </c>
      <c r="BH291" s="19"/>
      <c r="BI291" s="668" t="s">
        <v>386</v>
      </c>
      <c r="BJ291" s="669" t="s">
        <v>372</v>
      </c>
      <c r="BK291" s="798">
        <v>2176.4359103924539</v>
      </c>
      <c r="BL291" s="798">
        <v>329.54354050867443</v>
      </c>
      <c r="BM291" s="798">
        <v>1099.0820279602492</v>
      </c>
      <c r="BN291" s="798">
        <v>450.85901970692265</v>
      </c>
      <c r="BO291" s="798">
        <v>191.93195216439281</v>
      </c>
      <c r="BP291" s="798">
        <v>63.373757790129702</v>
      </c>
      <c r="BQ291" s="798">
        <v>27.160181910055584</v>
      </c>
      <c r="BR291" s="798">
        <v>14.485430352029645</v>
      </c>
    </row>
    <row r="292" spans="5:70">
      <c r="E292" s="10">
        <v>3</v>
      </c>
      <c r="F292" s="750" t="e">
        <v>#DIV/0!</v>
      </c>
      <c r="G292" s="750" t="e">
        <v>#DIV/0!</v>
      </c>
      <c r="H292" s="750" t="e">
        <v>#DIV/0!</v>
      </c>
      <c r="I292" s="750" t="e">
        <v>#DIV/0!</v>
      </c>
      <c r="J292" s="750" t="e">
        <v>#DIV/0!</v>
      </c>
      <c r="K292" s="750" t="e">
        <v>#DIV/0!</v>
      </c>
      <c r="L292" s="750" t="e">
        <v>#DIV/0!</v>
      </c>
      <c r="M292" s="750" t="e">
        <v>#DIV/0!</v>
      </c>
      <c r="N292" s="750" t="e">
        <v>#DIV/0!</v>
      </c>
      <c r="O292" s="750" t="e">
        <v>#DIV/0!</v>
      </c>
      <c r="P292" s="749" t="e">
        <v>#DIV/0!</v>
      </c>
      <c r="Q292" s="94"/>
      <c r="R292" s="10">
        <v>3</v>
      </c>
      <c r="S292" s="742" t="e">
        <v>#DIV/0!</v>
      </c>
      <c r="T292" s="745" t="e">
        <v>#DIV/0!</v>
      </c>
      <c r="U292" s="745" t="e">
        <v>#DIV/0!</v>
      </c>
      <c r="V292" s="745" t="e">
        <v>#DIV/0!</v>
      </c>
      <c r="W292" s="745" t="e">
        <v>#DIV/0!</v>
      </c>
      <c r="X292" s="745" t="e">
        <v>#DIV/0!</v>
      </c>
      <c r="Y292" s="745" t="e">
        <v>#DIV/0!</v>
      </c>
      <c r="Z292" s="745" t="e">
        <v>#DIV/0!</v>
      </c>
      <c r="AA292" s="745" t="e">
        <v>#DIV/0!</v>
      </c>
      <c r="AB292" s="745" t="e">
        <v>#DIV/0!</v>
      </c>
      <c r="AC292" s="745" t="e">
        <v>#DIV/0!</v>
      </c>
      <c r="AD292" s="745" t="e">
        <v>#DIV/0!</v>
      </c>
      <c r="AE292" s="745" t="e">
        <v>#DIV/0!</v>
      </c>
      <c r="AF292" s="745" t="e">
        <v>#DIV/0!</v>
      </c>
      <c r="AG292" s="742" t="e">
        <v>#DIV/0!</v>
      </c>
      <c r="AH292" s="19"/>
      <c r="AI292" s="677">
        <v>3</v>
      </c>
      <c r="AJ292" s="793">
        <v>690.98039215686276</v>
      </c>
      <c r="AK292" s="788">
        <v>26.198308707369204</v>
      </c>
      <c r="AL292" s="788">
        <v>73.682743239475883</v>
      </c>
      <c r="AM292" s="788">
        <v>106.4306291236874</v>
      </c>
      <c r="AN292" s="788">
        <v>144.09069789053063</v>
      </c>
      <c r="AO292" s="788">
        <v>119.52978347737198</v>
      </c>
      <c r="AP292" s="788">
        <v>119.52978347737198</v>
      </c>
      <c r="AQ292" s="788">
        <v>72.045348945265317</v>
      </c>
      <c r="AR292" s="788">
        <v>9.8243657652634511</v>
      </c>
      <c r="AS292" s="788">
        <v>1.6373942942105753</v>
      </c>
      <c r="AT292" s="788">
        <v>1.6373942942105753</v>
      </c>
      <c r="AU292" s="789">
        <v>14.736548647895178</v>
      </c>
      <c r="AV292" s="661"/>
      <c r="AW292" s="662" t="s">
        <v>361</v>
      </c>
      <c r="AX292" s="663" t="s">
        <v>386</v>
      </c>
      <c r="AY292" s="663" t="s">
        <v>375</v>
      </c>
      <c r="AZ292" s="798">
        <v>1784.2472927392153</v>
      </c>
      <c r="BA292" s="798">
        <v>72.175572519083971</v>
      </c>
      <c r="BB292" s="798">
        <v>350.8068524764779</v>
      </c>
      <c r="BC292" s="798">
        <v>490.12249245517484</v>
      </c>
      <c r="BD292" s="798">
        <v>500.19350257411685</v>
      </c>
      <c r="BE292" s="798">
        <v>218.20521924374225</v>
      </c>
      <c r="BF292" s="798">
        <v>100.71010118941949</v>
      </c>
      <c r="BG292" s="799">
        <v>50.355050594709745</v>
      </c>
      <c r="BH292" s="19"/>
      <c r="BI292" s="668" t="s">
        <v>386</v>
      </c>
      <c r="BJ292" s="669" t="s">
        <v>374</v>
      </c>
      <c r="BK292" s="798">
        <v>1725.5768906855315</v>
      </c>
      <c r="BL292" s="798">
        <v>188.31059457638537</v>
      </c>
      <c r="BM292" s="798">
        <v>668.14047498736738</v>
      </c>
      <c r="BN292" s="798">
        <v>447.2376621189153</v>
      </c>
      <c r="BO292" s="798">
        <v>273.41249789455952</v>
      </c>
      <c r="BP292" s="798">
        <v>101.39801246420751</v>
      </c>
      <c r="BQ292" s="798">
        <v>30.781539498062994</v>
      </c>
      <c r="BR292" s="798">
        <v>14.485430352029645</v>
      </c>
    </row>
    <row r="293" spans="5:70">
      <c r="E293" s="10">
        <v>4</v>
      </c>
      <c r="F293" s="750" t="e">
        <v>#DIV/0!</v>
      </c>
      <c r="G293" s="750" t="e">
        <v>#DIV/0!</v>
      </c>
      <c r="H293" s="750" t="e">
        <v>#DIV/0!</v>
      </c>
      <c r="I293" s="750" t="e">
        <v>#DIV/0!</v>
      </c>
      <c r="J293" s="750" t="e">
        <v>#DIV/0!</v>
      </c>
      <c r="K293" s="750" t="e">
        <v>#DIV/0!</v>
      </c>
      <c r="L293" s="750" t="e">
        <v>#DIV/0!</v>
      </c>
      <c r="M293" s="750" t="e">
        <v>#DIV/0!</v>
      </c>
      <c r="N293" s="750" t="e">
        <v>#DIV/0!</v>
      </c>
      <c r="O293" s="750" t="e">
        <v>#DIV/0!</v>
      </c>
      <c r="P293" s="749" t="e">
        <v>#DIV/0!</v>
      </c>
      <c r="Q293" s="94"/>
      <c r="R293" s="10">
        <v>4</v>
      </c>
      <c r="S293" s="742" t="e">
        <v>#DIV/0!</v>
      </c>
      <c r="T293" s="745" t="e">
        <v>#DIV/0!</v>
      </c>
      <c r="U293" s="745" t="e">
        <v>#DIV/0!</v>
      </c>
      <c r="V293" s="745" t="e">
        <v>#DIV/0!</v>
      </c>
      <c r="W293" s="745" t="e">
        <v>#DIV/0!</v>
      </c>
      <c r="X293" s="745" t="e">
        <v>#DIV/0!</v>
      </c>
      <c r="Y293" s="745" t="e">
        <v>#DIV/0!</v>
      </c>
      <c r="Z293" s="745" t="e">
        <v>#DIV/0!</v>
      </c>
      <c r="AA293" s="745" t="e">
        <v>#DIV/0!</v>
      </c>
      <c r="AB293" s="745" t="e">
        <v>#DIV/0!</v>
      </c>
      <c r="AC293" s="745" t="e">
        <v>#DIV/0!</v>
      </c>
      <c r="AD293" s="745" t="e">
        <v>#DIV/0!</v>
      </c>
      <c r="AE293" s="745" t="e">
        <v>#DIV/0!</v>
      </c>
      <c r="AF293" s="750" t="e">
        <v>#DIV/0!</v>
      </c>
      <c r="AG293" s="742" t="e">
        <v>#DIV/0!</v>
      </c>
      <c r="AH293" s="19"/>
      <c r="AI293" s="677">
        <v>4</v>
      </c>
      <c r="AJ293" s="793">
        <v>437.18427655422357</v>
      </c>
      <c r="AK293" s="788">
        <v>8.1869714710528765</v>
      </c>
      <c r="AL293" s="788">
        <v>24.560914413158628</v>
      </c>
      <c r="AM293" s="788">
        <v>62.220983180001859</v>
      </c>
      <c r="AN293" s="788">
        <v>85.1445032989499</v>
      </c>
      <c r="AO293" s="788">
        <v>83.507109004739348</v>
      </c>
      <c r="AP293" s="788">
        <v>98.243657652634511</v>
      </c>
      <c r="AQ293" s="788">
        <v>45.84704023789611</v>
      </c>
      <c r="AR293" s="788">
        <v>13.099154353684602</v>
      </c>
      <c r="AS293" s="788">
        <v>1.6373942942105753</v>
      </c>
      <c r="AT293" s="788">
        <v>1.6373942942105753</v>
      </c>
      <c r="AU293" s="789">
        <v>14.736548647895178</v>
      </c>
      <c r="AV293" s="661"/>
      <c r="AW293" s="662" t="s">
        <v>361</v>
      </c>
      <c r="AX293" s="663" t="s">
        <v>386</v>
      </c>
      <c r="AY293" s="663" t="s">
        <v>378</v>
      </c>
      <c r="AZ293" s="798">
        <v>887.9273921533819</v>
      </c>
      <c r="BA293" s="798">
        <v>28.534528670335522</v>
      </c>
      <c r="BB293" s="798">
        <v>147.70814841114858</v>
      </c>
      <c r="BC293" s="798">
        <v>234.99023610864549</v>
      </c>
      <c r="BD293" s="798">
        <v>250.09675128705842</v>
      </c>
      <c r="BE293" s="798">
        <v>124.20912480028403</v>
      </c>
      <c r="BF293" s="798">
        <v>63.783064086632344</v>
      </c>
      <c r="BG293" s="799">
        <v>36.927037102787146</v>
      </c>
      <c r="BH293" s="19"/>
      <c r="BI293" s="668" t="s">
        <v>386</v>
      </c>
      <c r="BJ293" s="669" t="s">
        <v>376</v>
      </c>
      <c r="BK293" s="798">
        <v>2520.4648812531582</v>
      </c>
      <c r="BL293" s="798">
        <v>217.28145528044467</v>
      </c>
      <c r="BM293" s="798">
        <v>666.32979619336368</v>
      </c>
      <c r="BN293" s="798">
        <v>733.32491157150071</v>
      </c>
      <c r="BO293" s="798">
        <v>608.38807478524507</v>
      </c>
      <c r="BP293" s="798">
        <v>206.41738251642244</v>
      </c>
      <c r="BQ293" s="798">
        <v>61.563078996125988</v>
      </c>
      <c r="BR293" s="798">
        <v>27.160181910055584</v>
      </c>
    </row>
    <row r="294" spans="5:70">
      <c r="E294" s="10">
        <v>5</v>
      </c>
      <c r="F294" s="750" t="e">
        <v>#DIV/0!</v>
      </c>
      <c r="G294" s="750" t="e">
        <v>#DIV/0!</v>
      </c>
      <c r="H294" s="750" t="e">
        <v>#DIV/0!</v>
      </c>
      <c r="I294" s="750" t="e">
        <v>#DIV/0!</v>
      </c>
      <c r="J294" s="750" t="e">
        <v>#DIV/0!</v>
      </c>
      <c r="K294" s="750" t="e">
        <v>#DIV/0!</v>
      </c>
      <c r="L294" s="750" t="e">
        <v>#DIV/0!</v>
      </c>
      <c r="M294" s="750" t="e">
        <v>#DIV/0!</v>
      </c>
      <c r="N294" s="750" t="e">
        <v>#DIV/0!</v>
      </c>
      <c r="O294" s="750" t="e">
        <v>#DIV/0!</v>
      </c>
      <c r="P294" s="749" t="e">
        <v>#DIV/0!</v>
      </c>
      <c r="Q294" s="94"/>
      <c r="R294" s="10">
        <v>5</v>
      </c>
      <c r="S294" s="742" t="e">
        <v>#DIV/0!</v>
      </c>
      <c r="T294" s="745" t="e">
        <v>#DIV/0!</v>
      </c>
      <c r="U294" s="745" t="e">
        <v>#DIV/0!</v>
      </c>
      <c r="V294" s="745" t="e">
        <v>#DIV/0!</v>
      </c>
      <c r="W294" s="745" t="e">
        <v>#DIV/0!</v>
      </c>
      <c r="X294" s="745" t="e">
        <v>#DIV/0!</v>
      </c>
      <c r="Y294" s="745" t="e">
        <v>#DIV/0!</v>
      </c>
      <c r="Z294" s="745" t="e">
        <v>#DIV/0!</v>
      </c>
      <c r="AA294" s="745" t="e">
        <v>#DIV/0!</v>
      </c>
      <c r="AB294" s="745" t="e">
        <v>#DIV/0!</v>
      </c>
      <c r="AC294" s="745" t="e">
        <v>#DIV/0!</v>
      </c>
      <c r="AD294" s="750" t="e">
        <v>#DIV/0!</v>
      </c>
      <c r="AE294" s="750" t="e">
        <v>#DIV/0!</v>
      </c>
      <c r="AF294" s="750" t="e">
        <v>#DIV/0!</v>
      </c>
      <c r="AG294" s="749" t="e">
        <v>#DIV/0!</v>
      </c>
      <c r="AH294" s="19"/>
      <c r="AI294" s="677">
        <v>5</v>
      </c>
      <c r="AJ294" s="793">
        <v>117.89238918316143</v>
      </c>
      <c r="AK294" s="788">
        <v>1.6373942942105753</v>
      </c>
      <c r="AL294" s="788">
        <v>8.1869714710528765</v>
      </c>
      <c r="AM294" s="788">
        <v>21.286125824737475</v>
      </c>
      <c r="AN294" s="788">
        <v>22.923520118948055</v>
      </c>
      <c r="AO294" s="788">
        <v>21.286125824737475</v>
      </c>
      <c r="AP294" s="788">
        <v>19.648731530526902</v>
      </c>
      <c r="AQ294" s="788">
        <v>13.099154353684602</v>
      </c>
      <c r="AR294" s="788">
        <v>1.6373942942105753</v>
      </c>
      <c r="AS294" s="788">
        <v>0</v>
      </c>
      <c r="AT294" s="788">
        <v>0</v>
      </c>
      <c r="AU294" s="789">
        <v>6.549577176842301</v>
      </c>
      <c r="AV294" s="661"/>
      <c r="AW294" s="662" t="s">
        <v>361</v>
      </c>
      <c r="AX294" s="663" t="s">
        <v>386</v>
      </c>
      <c r="AY294" s="663" t="s">
        <v>380</v>
      </c>
      <c r="AZ294" s="798">
        <v>167.85016864903247</v>
      </c>
      <c r="BA294" s="798">
        <v>6.7140067459612993</v>
      </c>
      <c r="BB294" s="798">
        <v>36.927037102787146</v>
      </c>
      <c r="BC294" s="798">
        <v>38.605538789277475</v>
      </c>
      <c r="BD294" s="798">
        <v>38.605538789277475</v>
      </c>
      <c r="BE294" s="798">
        <v>21.820521924374223</v>
      </c>
      <c r="BF294" s="798">
        <v>16.785016864903248</v>
      </c>
      <c r="BG294" s="799">
        <v>8.3925084324516241</v>
      </c>
      <c r="BH294" s="19"/>
      <c r="BI294" s="668" t="s">
        <v>386</v>
      </c>
      <c r="BJ294" s="669" t="s">
        <v>379</v>
      </c>
      <c r="BK294" s="798">
        <v>2058.741788782213</v>
      </c>
      <c r="BL294" s="798">
        <v>115.88344281623716</v>
      </c>
      <c r="BM294" s="798">
        <v>403.78137106282634</v>
      </c>
      <c r="BN294" s="798">
        <v>624.68418393127843</v>
      </c>
      <c r="BO294" s="798">
        <v>586.65992925720059</v>
      </c>
      <c r="BP294" s="798">
        <v>219.09213407444835</v>
      </c>
      <c r="BQ294" s="798">
        <v>77.85918814215934</v>
      </c>
      <c r="BR294" s="798">
        <v>32.592218292066704</v>
      </c>
    </row>
    <row r="295" spans="5:70">
      <c r="E295" s="10">
        <v>6</v>
      </c>
      <c r="F295" s="750" t="e">
        <v>#DIV/0!</v>
      </c>
      <c r="G295" s="750" t="e">
        <v>#DIV/0!</v>
      </c>
      <c r="H295" s="750" t="e">
        <v>#DIV/0!</v>
      </c>
      <c r="I295" s="750" t="e">
        <v>#DIV/0!</v>
      </c>
      <c r="J295" s="750" t="e">
        <v>#DIV/0!</v>
      </c>
      <c r="K295" s="750" t="e">
        <v>#DIV/0!</v>
      </c>
      <c r="L295" s="750" t="e">
        <v>#DIV/0!</v>
      </c>
      <c r="M295" s="750" t="e">
        <v>#DIV/0!</v>
      </c>
      <c r="N295" s="750" t="e">
        <v>#DIV/0!</v>
      </c>
      <c r="O295" s="750" t="e">
        <v>#DIV/0!</v>
      </c>
      <c r="P295" s="749" t="e">
        <v>#DIV/0!</v>
      </c>
      <c r="Q295" s="94"/>
      <c r="R295" s="10">
        <v>6</v>
      </c>
      <c r="S295" s="742" t="e">
        <v>#DIV/0!</v>
      </c>
      <c r="T295" s="745" t="e">
        <v>#DIV/0!</v>
      </c>
      <c r="U295" s="745" t="e">
        <v>#DIV/0!</v>
      </c>
      <c r="V295" s="745" t="e">
        <v>#DIV/0!</v>
      </c>
      <c r="W295" s="745" t="e">
        <v>#DIV/0!</v>
      </c>
      <c r="X295" s="745" t="e">
        <v>#DIV/0!</v>
      </c>
      <c r="Y295" s="745" t="e">
        <v>#DIV/0!</v>
      </c>
      <c r="Z295" s="745" t="e">
        <v>#DIV/0!</v>
      </c>
      <c r="AA295" s="745" t="e">
        <v>#DIV/0!</v>
      </c>
      <c r="AB295" s="745" t="e">
        <v>#DIV/0!</v>
      </c>
      <c r="AC295" s="750" t="e">
        <v>#DIV/0!</v>
      </c>
      <c r="AD295" s="745" t="e">
        <v>#DIV/0!</v>
      </c>
      <c r="AE295" s="745" t="e">
        <v>#DIV/0!</v>
      </c>
      <c r="AF295" s="750" t="e">
        <v>#DIV/0!</v>
      </c>
      <c r="AG295" s="749" t="e">
        <v>#DIV/0!</v>
      </c>
      <c r="AH295" s="19"/>
      <c r="AI295" s="677">
        <v>6</v>
      </c>
      <c r="AJ295" s="793">
        <v>24.560914413158628</v>
      </c>
      <c r="AK295" s="788">
        <v>1.6373942942105753</v>
      </c>
      <c r="AL295" s="788">
        <v>1.6373942942105753</v>
      </c>
      <c r="AM295" s="788">
        <v>4.9121828826317255</v>
      </c>
      <c r="AN295" s="788">
        <v>4.9121828826317255</v>
      </c>
      <c r="AO295" s="788">
        <v>4.9121828826317255</v>
      </c>
      <c r="AP295" s="788">
        <v>3.2747885884211505</v>
      </c>
      <c r="AQ295" s="788">
        <v>3.2747885884211505</v>
      </c>
      <c r="AR295" s="788">
        <v>1.6373942942105753</v>
      </c>
      <c r="AS295" s="788">
        <v>0</v>
      </c>
      <c r="AT295" s="788">
        <v>0</v>
      </c>
      <c r="AU295" s="789">
        <v>0</v>
      </c>
      <c r="AV295" s="661"/>
      <c r="AW295" s="662" t="s">
        <v>361</v>
      </c>
      <c r="AX295" s="663" t="s">
        <v>386</v>
      </c>
      <c r="AY295" s="663" t="s">
        <v>382</v>
      </c>
      <c r="AZ295" s="798">
        <v>97.353097816438847</v>
      </c>
      <c r="BA295" s="798">
        <v>5.0355050594709745</v>
      </c>
      <c r="BB295" s="798">
        <v>30.213030356825847</v>
      </c>
      <c r="BC295" s="798">
        <v>20.142020237883898</v>
      </c>
      <c r="BD295" s="798">
        <v>16.785016864903248</v>
      </c>
      <c r="BE295" s="798">
        <v>11.749511805432274</v>
      </c>
      <c r="BF295" s="798">
        <v>8.3925084324516241</v>
      </c>
      <c r="BG295" s="799">
        <v>6.7140067459612993</v>
      </c>
      <c r="BH295" s="19"/>
      <c r="BI295" s="668" t="s">
        <v>386</v>
      </c>
      <c r="BJ295" s="669" t="s">
        <v>381</v>
      </c>
      <c r="BK295" s="798">
        <v>1042.9509853461345</v>
      </c>
      <c r="BL295" s="798">
        <v>38.024254674077817</v>
      </c>
      <c r="BM295" s="798">
        <v>199.17466734040761</v>
      </c>
      <c r="BN295" s="798">
        <v>282.46589186457805</v>
      </c>
      <c r="BO295" s="798">
        <v>309.62607377463365</v>
      </c>
      <c r="BP295" s="798">
        <v>130.36887316826682</v>
      </c>
      <c r="BQ295" s="798">
        <v>54.320363820111169</v>
      </c>
      <c r="BR295" s="798">
        <v>32.592218292066704</v>
      </c>
    </row>
    <row r="296" spans="5:70">
      <c r="E296" s="670" t="s">
        <v>359</v>
      </c>
      <c r="F296" s="751" t="e">
        <v>#DIV/0!</v>
      </c>
      <c r="G296" s="751" t="e">
        <v>#DIV/0!</v>
      </c>
      <c r="H296" s="751" t="e">
        <v>#DIV/0!</v>
      </c>
      <c r="I296" s="751" t="e">
        <v>#DIV/0!</v>
      </c>
      <c r="J296" s="751" t="e">
        <v>#DIV/0!</v>
      </c>
      <c r="K296" s="751" t="e">
        <v>#DIV/0!</v>
      </c>
      <c r="L296" s="751" t="e">
        <v>#DIV/0!</v>
      </c>
      <c r="M296" s="751" t="e">
        <v>#DIV/0!</v>
      </c>
      <c r="N296" s="751" t="e">
        <v>#DIV/0!</v>
      </c>
      <c r="O296" s="751" t="e">
        <v>#DIV/0!</v>
      </c>
      <c r="P296" s="748" t="e">
        <v>#DIV/0!</v>
      </c>
      <c r="Q296" s="94"/>
      <c r="R296" s="670" t="s">
        <v>359</v>
      </c>
      <c r="S296" s="746" t="e">
        <v>#DIV/0!</v>
      </c>
      <c r="T296" s="747" t="e">
        <v>#DIV/0!</v>
      </c>
      <c r="U296" s="747" t="e">
        <v>#DIV/0!</v>
      </c>
      <c r="V296" s="747" t="e">
        <v>#DIV/0!</v>
      </c>
      <c r="W296" s="747" t="e">
        <v>#DIV/0!</v>
      </c>
      <c r="X296" s="751" t="e">
        <v>#DIV/0!</v>
      </c>
      <c r="Y296" s="751" t="e">
        <v>#DIV/0!</v>
      </c>
      <c r="Z296" s="751" t="e">
        <v>#DIV/0!</v>
      </c>
      <c r="AA296" s="751" t="e">
        <v>#DIV/0!</v>
      </c>
      <c r="AB296" s="751" t="e">
        <v>#DIV/0!</v>
      </c>
      <c r="AC296" s="751" t="e">
        <v>#DIV/0!</v>
      </c>
      <c r="AD296" s="751" t="e">
        <v>#DIV/0!</v>
      </c>
      <c r="AE296" s="751" t="e">
        <v>#DIV/0!</v>
      </c>
      <c r="AF296" s="751" t="e">
        <v>#DIV/0!</v>
      </c>
      <c r="AG296" s="748" t="e">
        <v>#DIV/0!</v>
      </c>
      <c r="AH296" s="19"/>
      <c r="AI296" s="678" t="s">
        <v>359</v>
      </c>
      <c r="AJ296" s="794">
        <v>6.549577176842301</v>
      </c>
      <c r="AK296" s="790">
        <v>0</v>
      </c>
      <c r="AL296" s="790">
        <v>0</v>
      </c>
      <c r="AM296" s="790">
        <v>1.6373942942105753</v>
      </c>
      <c r="AN296" s="790">
        <v>1.6373942942105753</v>
      </c>
      <c r="AO296" s="790">
        <v>0</v>
      </c>
      <c r="AP296" s="790">
        <v>1.6373942942105753</v>
      </c>
      <c r="AQ296" s="790">
        <v>0</v>
      </c>
      <c r="AR296" s="790">
        <v>0</v>
      </c>
      <c r="AS296" s="790">
        <v>0</v>
      </c>
      <c r="AT296" s="790">
        <v>0</v>
      </c>
      <c r="AU296" s="791">
        <v>0</v>
      </c>
      <c r="AV296" s="661"/>
      <c r="AW296" s="672" t="s">
        <v>361</v>
      </c>
      <c r="AX296" s="673" t="s">
        <v>386</v>
      </c>
      <c r="AY296" s="673" t="s">
        <v>384</v>
      </c>
      <c r="AZ296" s="800">
        <v>459.90946209834897</v>
      </c>
      <c r="BA296" s="800">
        <v>204.77720575181962</v>
      </c>
      <c r="BB296" s="800">
        <v>95.674596129948526</v>
      </c>
      <c r="BC296" s="800">
        <v>46.998047221729095</v>
      </c>
      <c r="BD296" s="800">
        <v>67.140067459612993</v>
      </c>
      <c r="BE296" s="800">
        <v>40.284040475767796</v>
      </c>
      <c r="BF296" s="800">
        <v>5.0355050594709745</v>
      </c>
      <c r="BG296" s="801">
        <v>1.6785016864903248</v>
      </c>
      <c r="BH296" s="19"/>
      <c r="BI296" s="668" t="s">
        <v>386</v>
      </c>
      <c r="BJ296" s="669" t="s">
        <v>383</v>
      </c>
      <c r="BK296" s="798">
        <v>184.68923698837796</v>
      </c>
      <c r="BL296" s="798">
        <v>7.2427151760148227</v>
      </c>
      <c r="BM296" s="798">
        <v>36.21357588007411</v>
      </c>
      <c r="BN296" s="798">
        <v>45.266969850092643</v>
      </c>
      <c r="BO296" s="798">
        <v>47.077648644096342</v>
      </c>
      <c r="BP296" s="798">
        <v>28.970860704059291</v>
      </c>
      <c r="BQ296" s="798">
        <v>12.674751558025939</v>
      </c>
      <c r="BR296" s="798">
        <v>7.2427151760148227</v>
      </c>
    </row>
    <row r="297" spans="5:70">
      <c r="E297" s="331" t="s">
        <v>387</v>
      </c>
      <c r="F297" s="753" t="e">
        <v>#DIV/0!</v>
      </c>
      <c r="G297" s="753" t="e">
        <v>#DIV/0!</v>
      </c>
      <c r="H297" s="753" t="e">
        <v>#DIV/0!</v>
      </c>
      <c r="I297" s="753" t="e">
        <v>#DIV/0!</v>
      </c>
      <c r="J297" s="753" t="e">
        <v>#DIV/0!</v>
      </c>
      <c r="K297" s="755" t="e">
        <v>#DIV/0!</v>
      </c>
      <c r="L297" s="753" t="e">
        <v>#DIV/0!</v>
      </c>
      <c r="M297" s="753" t="e">
        <v>#DIV/0!</v>
      </c>
      <c r="N297" s="753" t="e">
        <v>#DIV/0!</v>
      </c>
      <c r="O297" s="753" t="e">
        <v>#DIV/0!</v>
      </c>
      <c r="P297" s="752" t="e">
        <v>#DIV/0!</v>
      </c>
      <c r="Q297" s="19"/>
      <c r="R297" s="331" t="s">
        <v>387</v>
      </c>
      <c r="S297" s="752" t="e">
        <v>#DIV/0!</v>
      </c>
      <c r="T297" s="753" t="e">
        <v>#DIV/0!</v>
      </c>
      <c r="U297" s="753" t="e">
        <v>#DIV/0!</v>
      </c>
      <c r="V297" s="753" t="e">
        <v>#DIV/0!</v>
      </c>
      <c r="W297" s="753" t="e">
        <v>#DIV/0!</v>
      </c>
      <c r="X297" s="753" t="e">
        <v>#DIV/0!</v>
      </c>
      <c r="Y297" s="754" t="e">
        <v>#DIV/0!</v>
      </c>
      <c r="Z297" s="755" t="e">
        <v>#DIV/0!</v>
      </c>
      <c r="AA297" s="754" t="e">
        <v>#DIV/0!</v>
      </c>
      <c r="AB297" s="754" t="e">
        <v>#DIV/0!</v>
      </c>
      <c r="AC297" s="755" t="e">
        <v>#DIV/0!</v>
      </c>
      <c r="AD297" s="753" t="e">
        <v>#DIV/0!</v>
      </c>
      <c r="AE297" s="753" t="e">
        <v>#DIV/0!</v>
      </c>
      <c r="AF297" s="753" t="e">
        <v>#DIV/0!</v>
      </c>
      <c r="AG297" s="752" t="e">
        <v>#DIV/0!</v>
      </c>
      <c r="AH297" s="19"/>
      <c r="AI297" s="592" t="s">
        <v>387</v>
      </c>
      <c r="AJ297" s="792">
        <v>415.89815072948608</v>
      </c>
      <c r="AK297" s="786">
        <v>73.682743239475883</v>
      </c>
      <c r="AL297" s="786">
        <v>129.35414924263546</v>
      </c>
      <c r="AM297" s="786">
        <v>91.694080475792219</v>
      </c>
      <c r="AN297" s="786">
        <v>60.583588885791279</v>
      </c>
      <c r="AO297" s="786">
        <v>29.473097295790357</v>
      </c>
      <c r="AP297" s="786">
        <v>16.373942942105753</v>
      </c>
      <c r="AQ297" s="786">
        <v>3.2747885884211505</v>
      </c>
      <c r="AR297" s="786">
        <v>0</v>
      </c>
      <c r="AS297" s="786">
        <v>0</v>
      </c>
      <c r="AT297" s="786">
        <v>0</v>
      </c>
      <c r="AU297" s="787">
        <v>11.461760059474027</v>
      </c>
      <c r="AV297" s="19"/>
      <c r="AW297" s="662" t="s">
        <v>361</v>
      </c>
      <c r="AX297" s="663" t="s">
        <v>388</v>
      </c>
      <c r="AY297" s="664" t="s">
        <v>363</v>
      </c>
      <c r="AZ297" s="796">
        <v>4894.5109178057874</v>
      </c>
      <c r="BA297" s="796">
        <v>2687.2812000710101</v>
      </c>
      <c r="BB297" s="796">
        <v>1084.3120894727499</v>
      </c>
      <c r="BC297" s="796">
        <v>627.75963074738149</v>
      </c>
      <c r="BD297" s="796">
        <v>384.37688620628444</v>
      </c>
      <c r="BE297" s="796">
        <v>88.960589383987227</v>
      </c>
      <c r="BF297" s="796">
        <v>15.106515178412923</v>
      </c>
      <c r="BG297" s="797">
        <v>6.7140067459612993</v>
      </c>
      <c r="BH297" s="19"/>
      <c r="BI297" s="668" t="s">
        <v>386</v>
      </c>
      <c r="BJ297" s="669" t="s">
        <v>385</v>
      </c>
      <c r="BK297" s="798">
        <v>101.39801246420751</v>
      </c>
      <c r="BL297" s="798">
        <v>5.432036382011117</v>
      </c>
      <c r="BM297" s="798">
        <v>23.538824322048171</v>
      </c>
      <c r="BN297" s="798">
        <v>25.349503116051878</v>
      </c>
      <c r="BO297" s="798">
        <v>18.106787940037055</v>
      </c>
      <c r="BP297" s="798">
        <v>14.485430352029645</v>
      </c>
      <c r="BQ297" s="798">
        <v>7.2427151760148227</v>
      </c>
      <c r="BR297" s="798">
        <v>7.2427151760148227</v>
      </c>
    </row>
    <row r="298" spans="5:70">
      <c r="E298" s="10" t="s">
        <v>353</v>
      </c>
      <c r="F298" s="753" t="e">
        <v>#DIV/0!</v>
      </c>
      <c r="G298" s="753" t="e">
        <v>#DIV/0!</v>
      </c>
      <c r="H298" s="753" t="e">
        <v>#DIV/0!</v>
      </c>
      <c r="I298" s="753" t="e">
        <v>#DIV/0!</v>
      </c>
      <c r="J298" s="753" t="e">
        <v>#DIV/0!</v>
      </c>
      <c r="K298" s="753" t="e">
        <v>#DIV/0!</v>
      </c>
      <c r="L298" s="753" t="e">
        <v>#DIV/0!</v>
      </c>
      <c r="M298" s="753" t="e">
        <v>#DIV/0!</v>
      </c>
      <c r="N298" s="753" t="e">
        <v>#DIV/0!</v>
      </c>
      <c r="O298" s="753" t="e">
        <v>#DIV/0!</v>
      </c>
      <c r="P298" s="752" t="e">
        <v>#DIV/0!</v>
      </c>
      <c r="Q298" s="19"/>
      <c r="R298" s="10" t="s">
        <v>353</v>
      </c>
      <c r="S298" s="752" t="e">
        <v>#DIV/0!</v>
      </c>
      <c r="T298" s="753" t="e">
        <v>#DIV/0!</v>
      </c>
      <c r="U298" s="753" t="e">
        <v>#DIV/0!</v>
      </c>
      <c r="V298" s="753" t="e">
        <v>#DIV/0!</v>
      </c>
      <c r="W298" s="753" t="e">
        <v>#DIV/0!</v>
      </c>
      <c r="X298" s="753" t="e">
        <v>#DIV/0!</v>
      </c>
      <c r="Y298" s="754" t="e">
        <v>#DIV/0!</v>
      </c>
      <c r="Z298" s="753" t="e">
        <v>#DIV/0!</v>
      </c>
      <c r="AA298" s="754" t="e">
        <v>#DIV/0!</v>
      </c>
      <c r="AB298" s="754" t="e">
        <v>#DIV/0!</v>
      </c>
      <c r="AC298" s="753" t="e">
        <v>#DIV/0!</v>
      </c>
      <c r="AD298" s="753" t="e">
        <v>#DIV/0!</v>
      </c>
      <c r="AE298" s="753" t="e">
        <v>#DIV/0!</v>
      </c>
      <c r="AF298" s="753" t="e">
        <v>#DIV/0!</v>
      </c>
      <c r="AG298" s="752" t="e">
        <v>#DIV/0!</v>
      </c>
      <c r="AH298" s="19"/>
      <c r="AI298" s="667" t="s">
        <v>353</v>
      </c>
      <c r="AJ298" s="793">
        <v>124.44196636000372</v>
      </c>
      <c r="AK298" s="788">
        <v>45.84704023789611</v>
      </c>
      <c r="AL298" s="788">
        <v>49.121828826317255</v>
      </c>
      <c r="AM298" s="788">
        <v>16.373942942105753</v>
      </c>
      <c r="AN298" s="788">
        <v>4.9121828826317255</v>
      </c>
      <c r="AO298" s="788">
        <v>1.6373942942105753</v>
      </c>
      <c r="AP298" s="788">
        <v>0</v>
      </c>
      <c r="AQ298" s="788">
        <v>0</v>
      </c>
      <c r="AR298" s="788">
        <v>0</v>
      </c>
      <c r="AS298" s="788">
        <v>0</v>
      </c>
      <c r="AT298" s="788">
        <v>0</v>
      </c>
      <c r="AU298" s="789">
        <v>6.549577176842301</v>
      </c>
      <c r="AV298" s="19"/>
      <c r="AW298" s="662" t="s">
        <v>361</v>
      </c>
      <c r="AX298" s="663" t="s">
        <v>388</v>
      </c>
      <c r="AY298" s="663" t="s">
        <v>364</v>
      </c>
      <c r="AZ298" s="798">
        <v>469.98047221729098</v>
      </c>
      <c r="BA298" s="798">
        <v>382.6983845197941</v>
      </c>
      <c r="BB298" s="798">
        <v>58.747559027161373</v>
      </c>
      <c r="BC298" s="798">
        <v>18.463518551393573</v>
      </c>
      <c r="BD298" s="798">
        <v>8.3925084324516241</v>
      </c>
      <c r="BE298" s="798">
        <v>1.6785016864903248</v>
      </c>
      <c r="BF298" s="798">
        <v>0</v>
      </c>
      <c r="BG298" s="799">
        <v>0</v>
      </c>
      <c r="BH298" s="19"/>
      <c r="BI298" s="674" t="s">
        <v>386</v>
      </c>
      <c r="BJ298" s="675" t="s">
        <v>384</v>
      </c>
      <c r="BK298" s="800">
        <v>311.43675256863736</v>
      </c>
      <c r="BL298" s="800">
        <v>79.669866936163046</v>
      </c>
      <c r="BM298" s="800">
        <v>112.26208522822974</v>
      </c>
      <c r="BN298" s="800">
        <v>56.131042614114868</v>
      </c>
      <c r="BO298" s="800">
        <v>41.64561226208523</v>
      </c>
      <c r="BP298" s="800">
        <v>16.296109146033352</v>
      </c>
      <c r="BQ298" s="800">
        <v>1.8106787940037057</v>
      </c>
      <c r="BR298" s="800">
        <v>1.8106787940037057</v>
      </c>
    </row>
    <row r="299" spans="5:70">
      <c r="E299" s="10">
        <v>2</v>
      </c>
      <c r="F299" s="753" t="e">
        <v>#DIV/0!</v>
      </c>
      <c r="G299" s="753" t="e">
        <v>#DIV/0!</v>
      </c>
      <c r="H299" s="753" t="e">
        <v>#DIV/0!</v>
      </c>
      <c r="I299" s="753" t="e">
        <v>#DIV/0!</v>
      </c>
      <c r="J299" s="753" t="e">
        <v>#DIV/0!</v>
      </c>
      <c r="K299" s="753" t="e">
        <v>#DIV/0!</v>
      </c>
      <c r="L299" s="753" t="e">
        <v>#DIV/0!</v>
      </c>
      <c r="M299" s="753" t="e">
        <v>#DIV/0!</v>
      </c>
      <c r="N299" s="753" t="e">
        <v>#DIV/0!</v>
      </c>
      <c r="O299" s="753" t="e">
        <v>#DIV/0!</v>
      </c>
      <c r="P299" s="752" t="e">
        <v>#DIV/0!</v>
      </c>
      <c r="Q299" s="19"/>
      <c r="R299" s="10">
        <v>2</v>
      </c>
      <c r="S299" s="752" t="e">
        <v>#DIV/0!</v>
      </c>
      <c r="T299" s="753" t="e">
        <v>#DIV/0!</v>
      </c>
      <c r="U299" s="753" t="e">
        <v>#DIV/0!</v>
      </c>
      <c r="V299" s="753" t="e">
        <v>#DIV/0!</v>
      </c>
      <c r="W299" s="753" t="e">
        <v>#DIV/0!</v>
      </c>
      <c r="X299" s="753" t="e">
        <v>#DIV/0!</v>
      </c>
      <c r="Y299" s="754" t="e">
        <v>#DIV/0!</v>
      </c>
      <c r="Z299" s="753" t="e">
        <v>#DIV/0!</v>
      </c>
      <c r="AA299" s="754" t="e">
        <v>#DIV/0!</v>
      </c>
      <c r="AB299" s="754" t="e">
        <v>#DIV/0!</v>
      </c>
      <c r="AC299" s="753" t="e">
        <v>#DIV/0!</v>
      </c>
      <c r="AD299" s="753" t="e">
        <v>#DIV/0!</v>
      </c>
      <c r="AE299" s="753" t="e">
        <v>#DIV/0!</v>
      </c>
      <c r="AF299" s="753" t="e">
        <v>#DIV/0!</v>
      </c>
      <c r="AG299" s="752" t="e">
        <v>#DIV/0!</v>
      </c>
      <c r="AH299" s="19"/>
      <c r="AI299" s="667">
        <v>2</v>
      </c>
      <c r="AJ299" s="793">
        <v>130.99154353684602</v>
      </c>
      <c r="AK299" s="788">
        <v>19.648731530526902</v>
      </c>
      <c r="AL299" s="788">
        <v>50.759223120527835</v>
      </c>
      <c r="AM299" s="788">
        <v>32.747885884211506</v>
      </c>
      <c r="AN299" s="788">
        <v>14.736548647895178</v>
      </c>
      <c r="AO299" s="788">
        <v>6.549577176842301</v>
      </c>
      <c r="AP299" s="788">
        <v>4.9121828826317255</v>
      </c>
      <c r="AQ299" s="788">
        <v>0</v>
      </c>
      <c r="AR299" s="788">
        <v>0</v>
      </c>
      <c r="AS299" s="788">
        <v>0</v>
      </c>
      <c r="AT299" s="788">
        <v>0</v>
      </c>
      <c r="AU299" s="789">
        <v>1.6373942942105753</v>
      </c>
      <c r="AV299" s="19"/>
      <c r="AW299" s="662" t="s">
        <v>361</v>
      </c>
      <c r="AX299" s="663" t="s">
        <v>388</v>
      </c>
      <c r="AY299" s="663" t="s">
        <v>365</v>
      </c>
      <c r="AZ299" s="798">
        <v>708.32771169891714</v>
      </c>
      <c r="BA299" s="798">
        <v>471.65897390378132</v>
      </c>
      <c r="BB299" s="798">
        <v>162.81466358956152</v>
      </c>
      <c r="BC299" s="798">
        <v>52.033552281200066</v>
      </c>
      <c r="BD299" s="798">
        <v>16.785016864903248</v>
      </c>
      <c r="BE299" s="798">
        <v>3.3570033729806497</v>
      </c>
      <c r="BF299" s="798">
        <v>1.6785016864903248</v>
      </c>
      <c r="BG299" s="799">
        <v>0</v>
      </c>
      <c r="BH299" s="19"/>
      <c r="BI299" s="665" t="s">
        <v>388</v>
      </c>
      <c r="BJ299" s="666" t="s">
        <v>363</v>
      </c>
      <c r="BK299" s="798">
        <v>5649.3178372915618</v>
      </c>
      <c r="BL299" s="798">
        <v>3458.3964965470777</v>
      </c>
      <c r="BM299" s="798">
        <v>1247.5576890685531</v>
      </c>
      <c r="BN299" s="798">
        <v>568.55314131716364</v>
      </c>
      <c r="BO299" s="798">
        <v>298.76200101061141</v>
      </c>
      <c r="BP299" s="798">
        <v>59.752400202122288</v>
      </c>
      <c r="BQ299" s="798">
        <v>9.0533939700185275</v>
      </c>
      <c r="BR299" s="798">
        <v>3.6213575880074114</v>
      </c>
    </row>
    <row r="300" spans="5:70">
      <c r="E300" s="10">
        <v>3</v>
      </c>
      <c r="F300" s="753" t="e">
        <v>#DIV/0!</v>
      </c>
      <c r="G300" s="753" t="e">
        <v>#DIV/0!</v>
      </c>
      <c r="H300" s="753" t="e">
        <v>#DIV/0!</v>
      </c>
      <c r="I300" s="753" t="e">
        <v>#DIV/0!</v>
      </c>
      <c r="J300" s="753" t="e">
        <v>#DIV/0!</v>
      </c>
      <c r="K300" s="753" t="e">
        <v>#DIV/0!</v>
      </c>
      <c r="L300" s="753" t="e">
        <v>#DIV/0!</v>
      </c>
      <c r="M300" s="753" t="e">
        <v>#DIV/0!</v>
      </c>
      <c r="N300" s="753" t="e">
        <v>#DIV/0!</v>
      </c>
      <c r="O300" s="753" t="e">
        <v>#DIV/0!</v>
      </c>
      <c r="P300" s="752" t="e">
        <v>#DIV/0!</v>
      </c>
      <c r="Q300" s="19"/>
      <c r="R300" s="10">
        <v>3</v>
      </c>
      <c r="S300" s="752" t="e">
        <v>#DIV/0!</v>
      </c>
      <c r="T300" s="753" t="e">
        <v>#DIV/0!</v>
      </c>
      <c r="U300" s="753" t="e">
        <v>#DIV/0!</v>
      </c>
      <c r="V300" s="753" t="e">
        <v>#DIV/0!</v>
      </c>
      <c r="W300" s="753" t="e">
        <v>#DIV/0!</v>
      </c>
      <c r="X300" s="753" t="e">
        <v>#DIV/0!</v>
      </c>
      <c r="Y300" s="754" t="e">
        <v>#DIV/0!</v>
      </c>
      <c r="Z300" s="753" t="e">
        <v>#DIV/0!</v>
      </c>
      <c r="AA300" s="754" t="e">
        <v>#DIV/0!</v>
      </c>
      <c r="AB300" s="754" t="e">
        <v>#DIV/0!</v>
      </c>
      <c r="AC300" s="753" t="e">
        <v>#DIV/0!</v>
      </c>
      <c r="AD300" s="753" t="e">
        <v>#DIV/0!</v>
      </c>
      <c r="AE300" s="753" t="e">
        <v>#DIV/0!</v>
      </c>
      <c r="AF300" s="753" t="e">
        <v>#DIV/0!</v>
      </c>
      <c r="AG300" s="752" t="e">
        <v>#DIV/0!</v>
      </c>
      <c r="AH300" s="19"/>
      <c r="AI300" s="667">
        <v>3</v>
      </c>
      <c r="AJ300" s="793">
        <v>78.594926122107609</v>
      </c>
      <c r="AK300" s="788">
        <v>4.9121828826317255</v>
      </c>
      <c r="AL300" s="788">
        <v>19.648731530526902</v>
      </c>
      <c r="AM300" s="788">
        <v>19.648731530526902</v>
      </c>
      <c r="AN300" s="788">
        <v>19.648731530526902</v>
      </c>
      <c r="AO300" s="788">
        <v>6.549577176842301</v>
      </c>
      <c r="AP300" s="788">
        <v>4.9121828826317255</v>
      </c>
      <c r="AQ300" s="788">
        <v>1.6373942942105753</v>
      </c>
      <c r="AR300" s="788">
        <v>0</v>
      </c>
      <c r="AS300" s="788">
        <v>0</v>
      </c>
      <c r="AT300" s="788">
        <v>0</v>
      </c>
      <c r="AU300" s="789">
        <v>0</v>
      </c>
      <c r="AV300" s="19"/>
      <c r="AW300" s="662" t="s">
        <v>361</v>
      </c>
      <c r="AX300" s="663" t="s">
        <v>388</v>
      </c>
      <c r="AY300" s="663" t="s">
        <v>367</v>
      </c>
      <c r="AZ300" s="798">
        <v>787.21729096396234</v>
      </c>
      <c r="BA300" s="798">
        <v>428.01793005503288</v>
      </c>
      <c r="BB300" s="798">
        <v>206.45570743830996</v>
      </c>
      <c r="BC300" s="798">
        <v>97.353097816438847</v>
      </c>
      <c r="BD300" s="798">
        <v>41.962542162258117</v>
      </c>
      <c r="BE300" s="798">
        <v>10.071010118941949</v>
      </c>
      <c r="BF300" s="798">
        <v>1.6785016864903248</v>
      </c>
      <c r="BG300" s="799">
        <v>0</v>
      </c>
      <c r="BH300" s="19"/>
      <c r="BI300" s="668" t="s">
        <v>388</v>
      </c>
      <c r="BJ300" s="669" t="s">
        <v>364</v>
      </c>
      <c r="BK300" s="798">
        <v>545.01431699511545</v>
      </c>
      <c r="BL300" s="798">
        <v>470.77648644096348</v>
      </c>
      <c r="BM300" s="798">
        <v>50.699006232103756</v>
      </c>
      <c r="BN300" s="798">
        <v>16.296109146033352</v>
      </c>
      <c r="BO300" s="798">
        <v>3.6213575880074114</v>
      </c>
      <c r="BP300" s="798">
        <v>1.8106787940037057</v>
      </c>
      <c r="BQ300" s="798">
        <v>0</v>
      </c>
      <c r="BR300" s="802">
        <v>0</v>
      </c>
    </row>
    <row r="301" spans="5:70">
      <c r="E301" s="10">
        <v>4</v>
      </c>
      <c r="F301" s="753" t="e">
        <v>#DIV/0!</v>
      </c>
      <c r="G301" s="753" t="e">
        <v>#DIV/0!</v>
      </c>
      <c r="H301" s="753" t="e">
        <v>#DIV/0!</v>
      </c>
      <c r="I301" s="753" t="e">
        <v>#DIV/0!</v>
      </c>
      <c r="J301" s="753" t="e">
        <v>#DIV/0!</v>
      </c>
      <c r="K301" s="753" t="e">
        <v>#DIV/0!</v>
      </c>
      <c r="L301" s="753" t="e">
        <v>#DIV/0!</v>
      </c>
      <c r="M301" s="753" t="e">
        <v>#DIV/0!</v>
      </c>
      <c r="N301" s="753" t="e">
        <v>#DIV/0!</v>
      </c>
      <c r="O301" s="753" t="e">
        <v>#DIV/0!</v>
      </c>
      <c r="P301" s="752" t="e">
        <v>#DIV/0!</v>
      </c>
      <c r="Q301" s="19"/>
      <c r="R301" s="10">
        <v>4</v>
      </c>
      <c r="S301" s="752" t="e">
        <v>#DIV/0!</v>
      </c>
      <c r="T301" s="753" t="e">
        <v>#DIV/0!</v>
      </c>
      <c r="U301" s="753" t="e">
        <v>#DIV/0!</v>
      </c>
      <c r="V301" s="753" t="e">
        <v>#DIV/0!</v>
      </c>
      <c r="W301" s="753" t="e">
        <v>#DIV/0!</v>
      </c>
      <c r="X301" s="753" t="e">
        <v>#DIV/0!</v>
      </c>
      <c r="Y301" s="754" t="e">
        <v>#DIV/0!</v>
      </c>
      <c r="Z301" s="753" t="e">
        <v>#DIV/0!</v>
      </c>
      <c r="AA301" s="754" t="e">
        <v>#DIV/0!</v>
      </c>
      <c r="AB301" s="754" t="e">
        <v>#DIV/0!</v>
      </c>
      <c r="AC301" s="753" t="e">
        <v>#DIV/0!</v>
      </c>
      <c r="AD301" s="753" t="e">
        <v>#DIV/0!</v>
      </c>
      <c r="AE301" s="753" t="e">
        <v>#DIV/0!</v>
      </c>
      <c r="AF301" s="753" t="e">
        <v>#DIV/0!</v>
      </c>
      <c r="AG301" s="752" t="e">
        <v>#DIV/0!</v>
      </c>
      <c r="AH301" s="19"/>
      <c r="AI301" s="667">
        <v>4</v>
      </c>
      <c r="AJ301" s="793">
        <v>62.220983180001859</v>
      </c>
      <c r="AK301" s="788">
        <v>3.2747885884211505</v>
      </c>
      <c r="AL301" s="788">
        <v>8.1869714710528765</v>
      </c>
      <c r="AM301" s="788">
        <v>16.373942942105753</v>
      </c>
      <c r="AN301" s="788">
        <v>14.736548647895178</v>
      </c>
      <c r="AO301" s="788">
        <v>11.461760059474027</v>
      </c>
      <c r="AP301" s="788">
        <v>4.9121828826317255</v>
      </c>
      <c r="AQ301" s="788">
        <v>1.6373942942105753</v>
      </c>
      <c r="AR301" s="788">
        <v>0</v>
      </c>
      <c r="AS301" s="788">
        <v>0</v>
      </c>
      <c r="AT301" s="788">
        <v>0</v>
      </c>
      <c r="AU301" s="789">
        <v>3.2747885884211505</v>
      </c>
      <c r="AV301" s="19"/>
      <c r="AW301" s="662" t="s">
        <v>361</v>
      </c>
      <c r="AX301" s="663" t="s">
        <v>388</v>
      </c>
      <c r="AY301" s="663" t="s">
        <v>369</v>
      </c>
      <c r="AZ301" s="798">
        <v>716.72022013136871</v>
      </c>
      <c r="BA301" s="798">
        <v>345.77134741700695</v>
      </c>
      <c r="BB301" s="798">
        <v>177.92117876797445</v>
      </c>
      <c r="BC301" s="798">
        <v>107.42410793538079</v>
      </c>
      <c r="BD301" s="798">
        <v>65.461565773122672</v>
      </c>
      <c r="BE301" s="798">
        <v>15.106515178412923</v>
      </c>
      <c r="BF301" s="798">
        <v>3.3570033729806497</v>
      </c>
      <c r="BG301" s="799">
        <v>1.6785016864903248</v>
      </c>
      <c r="BH301" s="19"/>
      <c r="BI301" s="668" t="s">
        <v>388</v>
      </c>
      <c r="BJ301" s="669" t="s">
        <v>366</v>
      </c>
      <c r="BK301" s="798">
        <v>396.53865588681157</v>
      </c>
      <c r="BL301" s="798">
        <v>296.95132221660771</v>
      </c>
      <c r="BM301" s="798">
        <v>70.616472966144514</v>
      </c>
      <c r="BN301" s="798">
        <v>19.917466734040762</v>
      </c>
      <c r="BO301" s="798">
        <v>9.0533939700185275</v>
      </c>
      <c r="BP301" s="798">
        <v>0</v>
      </c>
      <c r="BQ301" s="798">
        <v>0</v>
      </c>
      <c r="BR301" s="798">
        <v>0</v>
      </c>
    </row>
    <row r="302" spans="5:70">
      <c r="E302" s="10">
        <v>5</v>
      </c>
      <c r="F302" s="753" t="e">
        <v>#DIV/0!</v>
      </c>
      <c r="G302" s="753" t="e">
        <v>#DIV/0!</v>
      </c>
      <c r="H302" s="753" t="e">
        <v>#DIV/0!</v>
      </c>
      <c r="I302" s="753" t="e">
        <v>#DIV/0!</v>
      </c>
      <c r="J302" s="753" t="e">
        <v>#DIV/0!</v>
      </c>
      <c r="K302" s="753" t="e">
        <v>#DIV/0!</v>
      </c>
      <c r="L302" s="753" t="e">
        <v>#DIV/0!</v>
      </c>
      <c r="M302" s="753" t="e">
        <v>#DIV/0!</v>
      </c>
      <c r="N302" s="753" t="e">
        <v>#DIV/0!</v>
      </c>
      <c r="O302" s="753" t="e">
        <v>#DIV/0!</v>
      </c>
      <c r="P302" s="752" t="e">
        <v>#DIV/0!</v>
      </c>
      <c r="Q302" s="19"/>
      <c r="R302" s="10">
        <v>5</v>
      </c>
      <c r="S302" s="752" t="e">
        <v>#DIV/0!</v>
      </c>
      <c r="T302" s="753" t="e">
        <v>#DIV/0!</v>
      </c>
      <c r="U302" s="753" t="e">
        <v>#DIV/0!</v>
      </c>
      <c r="V302" s="753" t="e">
        <v>#DIV/0!</v>
      </c>
      <c r="W302" s="753" t="e">
        <v>#DIV/0!</v>
      </c>
      <c r="X302" s="753" t="e">
        <v>#DIV/0!</v>
      </c>
      <c r="Y302" s="754" t="e">
        <v>#DIV/0!</v>
      </c>
      <c r="Z302" s="753" t="e">
        <v>#DIV/0!</v>
      </c>
      <c r="AA302" s="754" t="e">
        <v>#DIV/0!</v>
      </c>
      <c r="AB302" s="754" t="e">
        <v>#DIV/0!</v>
      </c>
      <c r="AC302" s="753" t="e">
        <v>#DIV/0!</v>
      </c>
      <c r="AD302" s="753" t="e">
        <v>#DIV/0!</v>
      </c>
      <c r="AE302" s="753" t="e">
        <v>#DIV/0!</v>
      </c>
      <c r="AF302" s="753" t="e">
        <v>#DIV/0!</v>
      </c>
      <c r="AG302" s="752" t="e">
        <v>#DIV/0!</v>
      </c>
      <c r="AH302" s="19"/>
      <c r="AI302" s="667">
        <v>5</v>
      </c>
      <c r="AJ302" s="793">
        <v>14.736548647895178</v>
      </c>
      <c r="AK302" s="788">
        <v>0</v>
      </c>
      <c r="AL302" s="788">
        <v>1.6373942942105753</v>
      </c>
      <c r="AM302" s="788">
        <v>4.9121828826317255</v>
      </c>
      <c r="AN302" s="788">
        <v>4.9121828826317255</v>
      </c>
      <c r="AO302" s="788">
        <v>1.6373942942105753</v>
      </c>
      <c r="AP302" s="788">
        <v>1.6373942942105753</v>
      </c>
      <c r="AQ302" s="788">
        <v>0</v>
      </c>
      <c r="AR302" s="788">
        <v>0</v>
      </c>
      <c r="AS302" s="788">
        <v>0</v>
      </c>
      <c r="AT302" s="788">
        <v>0</v>
      </c>
      <c r="AU302" s="789">
        <v>0</v>
      </c>
      <c r="AV302" s="19"/>
      <c r="AW302" s="662" t="s">
        <v>361</v>
      </c>
      <c r="AX302" s="663" t="s">
        <v>388</v>
      </c>
      <c r="AY302" s="663" t="s">
        <v>371</v>
      </c>
      <c r="AZ302" s="798">
        <v>579.08308183916211</v>
      </c>
      <c r="BA302" s="798">
        <v>265.20326646547136</v>
      </c>
      <c r="BB302" s="798">
        <v>129.24462985975501</v>
      </c>
      <c r="BC302" s="798">
        <v>99.031599502929168</v>
      </c>
      <c r="BD302" s="798">
        <v>70.49707083259365</v>
      </c>
      <c r="BE302" s="798">
        <v>11.749511805432274</v>
      </c>
      <c r="BF302" s="798">
        <v>3.3570033729806497</v>
      </c>
      <c r="BG302" s="799">
        <v>1.6785016864903248</v>
      </c>
      <c r="BH302" s="19"/>
      <c r="BI302" s="668" t="s">
        <v>388</v>
      </c>
      <c r="BJ302" s="669" t="s">
        <v>368</v>
      </c>
      <c r="BK302" s="798">
        <v>411.02408623884116</v>
      </c>
      <c r="BL302" s="798">
        <v>280.65521307057435</v>
      </c>
      <c r="BM302" s="798">
        <v>92.344618494188978</v>
      </c>
      <c r="BN302" s="798">
        <v>25.349503116051878</v>
      </c>
      <c r="BO302" s="798">
        <v>9.0533939700185275</v>
      </c>
      <c r="BP302" s="798">
        <v>3.6213575880074114</v>
      </c>
      <c r="BQ302" s="798">
        <v>0</v>
      </c>
      <c r="BR302" s="798">
        <v>0</v>
      </c>
    </row>
    <row r="303" spans="5:70">
      <c r="E303" s="10">
        <v>6</v>
      </c>
      <c r="F303" s="753" t="e">
        <v>#DIV/0!</v>
      </c>
      <c r="G303" s="753" t="e">
        <v>#DIV/0!</v>
      </c>
      <c r="H303" s="753" t="e">
        <v>#DIV/0!</v>
      </c>
      <c r="I303" s="753" t="e">
        <v>#DIV/0!</v>
      </c>
      <c r="J303" s="753" t="e">
        <v>#DIV/0!</v>
      </c>
      <c r="K303" s="753" t="e">
        <v>#DIV/0!</v>
      </c>
      <c r="L303" s="753" t="e">
        <v>#DIV/0!</v>
      </c>
      <c r="M303" s="753" t="e">
        <v>#DIV/0!</v>
      </c>
      <c r="N303" s="753" t="e">
        <v>#DIV/0!</v>
      </c>
      <c r="O303" s="753" t="e">
        <v>#DIV/0!</v>
      </c>
      <c r="P303" s="752" t="e">
        <v>#DIV/0!</v>
      </c>
      <c r="Q303" s="19"/>
      <c r="R303" s="10">
        <v>6</v>
      </c>
      <c r="S303" s="752" t="e">
        <v>#DIV/0!</v>
      </c>
      <c r="T303" s="753" t="e">
        <v>#DIV/0!</v>
      </c>
      <c r="U303" s="753" t="e">
        <v>#DIV/0!</v>
      </c>
      <c r="V303" s="753" t="e">
        <v>#DIV/0!</v>
      </c>
      <c r="W303" s="753" t="e">
        <v>#DIV/0!</v>
      </c>
      <c r="X303" s="753" t="e">
        <v>#DIV/0!</v>
      </c>
      <c r="Y303" s="754" t="e">
        <v>#DIV/0!</v>
      </c>
      <c r="Z303" s="753" t="e">
        <v>#DIV/0!</v>
      </c>
      <c r="AA303" s="754" t="e">
        <v>#DIV/0!</v>
      </c>
      <c r="AB303" s="754" t="e">
        <v>#DIV/0!</v>
      </c>
      <c r="AC303" s="753" t="e">
        <v>#DIV/0!</v>
      </c>
      <c r="AD303" s="753" t="e">
        <v>#DIV/0!</v>
      </c>
      <c r="AE303" s="753" t="e">
        <v>#DIV/0!</v>
      </c>
      <c r="AF303" s="753" t="e">
        <v>#DIV/0!</v>
      </c>
      <c r="AG303" s="752" t="e">
        <v>#DIV/0!</v>
      </c>
      <c r="AH303" s="19"/>
      <c r="AI303" s="667">
        <v>6</v>
      </c>
      <c r="AJ303" s="793">
        <v>3.2747885884211505</v>
      </c>
      <c r="AK303" s="788">
        <v>0</v>
      </c>
      <c r="AL303" s="788">
        <v>0</v>
      </c>
      <c r="AM303" s="788">
        <v>1.6373942942105753</v>
      </c>
      <c r="AN303" s="788">
        <v>0</v>
      </c>
      <c r="AO303" s="788">
        <v>1.6373942942105753</v>
      </c>
      <c r="AP303" s="788">
        <v>0</v>
      </c>
      <c r="AQ303" s="788">
        <v>0</v>
      </c>
      <c r="AR303" s="788">
        <v>0</v>
      </c>
      <c r="AS303" s="788">
        <v>0</v>
      </c>
      <c r="AT303" s="788">
        <v>0</v>
      </c>
      <c r="AU303" s="789">
        <v>0</v>
      </c>
      <c r="AV303" s="19"/>
      <c r="AW303" s="662" t="s">
        <v>361</v>
      </c>
      <c r="AX303" s="663" t="s">
        <v>388</v>
      </c>
      <c r="AY303" s="663" t="s">
        <v>373</v>
      </c>
      <c r="AZ303" s="798">
        <v>636.15213917983317</v>
      </c>
      <c r="BA303" s="798">
        <v>234.99023610864549</v>
      </c>
      <c r="BB303" s="798">
        <v>164.49316527605183</v>
      </c>
      <c r="BC303" s="798">
        <v>119.17361974081307</v>
      </c>
      <c r="BD303" s="798">
        <v>88.960589383987227</v>
      </c>
      <c r="BE303" s="798">
        <v>23.499023610864548</v>
      </c>
      <c r="BF303" s="798">
        <v>1.6785016864903248</v>
      </c>
      <c r="BG303" s="799">
        <v>1.6785016864903248</v>
      </c>
      <c r="BH303" s="19"/>
      <c r="BI303" s="668" t="s">
        <v>388</v>
      </c>
      <c r="BJ303" s="669" t="s">
        <v>370</v>
      </c>
      <c r="BK303" s="798">
        <v>910.77143338386395</v>
      </c>
      <c r="BL303" s="798">
        <v>628.30554151928584</v>
      </c>
      <c r="BM303" s="798">
        <v>188.31059457638537</v>
      </c>
      <c r="BN303" s="798">
        <v>59.752400202122288</v>
      </c>
      <c r="BO303" s="798">
        <v>27.160181910055584</v>
      </c>
      <c r="BP303" s="798">
        <v>5.432036382011117</v>
      </c>
      <c r="BQ303" s="798">
        <v>0</v>
      </c>
      <c r="BR303" s="798">
        <v>1.8106787940037057</v>
      </c>
    </row>
    <row r="304" spans="5:70">
      <c r="E304" s="670" t="s">
        <v>359</v>
      </c>
      <c r="F304" s="757" t="e">
        <v>#DIV/0!</v>
      </c>
      <c r="G304" s="757" t="e">
        <v>#DIV/0!</v>
      </c>
      <c r="H304" s="757" t="e">
        <v>#DIV/0!</v>
      </c>
      <c r="I304" s="757" t="e">
        <v>#DIV/0!</v>
      </c>
      <c r="J304" s="757" t="e">
        <v>#DIV/0!</v>
      </c>
      <c r="K304" s="757" t="e">
        <v>#DIV/0!</v>
      </c>
      <c r="L304" s="757" t="e">
        <v>#DIV/0!</v>
      </c>
      <c r="M304" s="757" t="e">
        <v>#DIV/0!</v>
      </c>
      <c r="N304" s="757" t="e">
        <v>#DIV/0!</v>
      </c>
      <c r="O304" s="757" t="e">
        <v>#DIV/0!</v>
      </c>
      <c r="P304" s="756" t="e">
        <v>#DIV/0!</v>
      </c>
      <c r="Q304" s="19"/>
      <c r="R304" s="670" t="s">
        <v>359</v>
      </c>
      <c r="S304" s="756" t="e">
        <v>#DIV/0!</v>
      </c>
      <c r="T304" s="757" t="e">
        <v>#DIV/0!</v>
      </c>
      <c r="U304" s="757" t="e">
        <v>#DIV/0!</v>
      </c>
      <c r="V304" s="757" t="e">
        <v>#DIV/0!</v>
      </c>
      <c r="W304" s="757" t="e">
        <v>#DIV/0!</v>
      </c>
      <c r="X304" s="757" t="e">
        <v>#DIV/0!</v>
      </c>
      <c r="Y304" s="758" t="e">
        <v>#DIV/0!</v>
      </c>
      <c r="Z304" s="757" t="e">
        <v>#DIV/0!</v>
      </c>
      <c r="AA304" s="758" t="e">
        <v>#DIV/0!</v>
      </c>
      <c r="AB304" s="758" t="e">
        <v>#DIV/0!</v>
      </c>
      <c r="AC304" s="757" t="e">
        <v>#DIV/0!</v>
      </c>
      <c r="AD304" s="757" t="e">
        <v>#DIV/0!</v>
      </c>
      <c r="AE304" s="757" t="e">
        <v>#DIV/0!</v>
      </c>
      <c r="AF304" s="757" t="e">
        <v>#DIV/0!</v>
      </c>
      <c r="AG304" s="756" t="e">
        <v>#DIV/0!</v>
      </c>
      <c r="AH304" s="19"/>
      <c r="AI304" s="667" t="s">
        <v>359</v>
      </c>
      <c r="AJ304" s="794">
        <v>0</v>
      </c>
      <c r="AK304" s="790">
        <v>0</v>
      </c>
      <c r="AL304" s="790">
        <v>0</v>
      </c>
      <c r="AM304" s="790">
        <v>0</v>
      </c>
      <c r="AN304" s="790">
        <v>0</v>
      </c>
      <c r="AO304" s="790">
        <v>0</v>
      </c>
      <c r="AP304" s="790">
        <v>0</v>
      </c>
      <c r="AQ304" s="790">
        <v>0</v>
      </c>
      <c r="AR304" s="790">
        <v>0</v>
      </c>
      <c r="AS304" s="790">
        <v>0</v>
      </c>
      <c r="AT304" s="790">
        <v>0</v>
      </c>
      <c r="AU304" s="791">
        <v>0</v>
      </c>
      <c r="AV304" s="19"/>
      <c r="AW304" s="662" t="s">
        <v>361</v>
      </c>
      <c r="AX304" s="663" t="s">
        <v>388</v>
      </c>
      <c r="AY304" s="663" t="s">
        <v>375</v>
      </c>
      <c r="AZ304" s="798">
        <v>359.19936090892952</v>
      </c>
      <c r="BA304" s="798">
        <v>119.17361974081307</v>
      </c>
      <c r="BB304" s="798">
        <v>102.38860287590981</v>
      </c>
      <c r="BC304" s="798">
        <v>70.49707083259365</v>
      </c>
      <c r="BD304" s="798">
        <v>52.033552281200066</v>
      </c>
      <c r="BE304" s="798">
        <v>13.428013491922599</v>
      </c>
      <c r="BF304" s="798">
        <v>1.6785016864903248</v>
      </c>
      <c r="BG304" s="799">
        <v>0</v>
      </c>
      <c r="BH304" s="19"/>
      <c r="BI304" s="668" t="s">
        <v>388</v>
      </c>
      <c r="BJ304" s="669" t="s">
        <v>372</v>
      </c>
      <c r="BK304" s="798">
        <v>896.28600303183418</v>
      </c>
      <c r="BL304" s="798">
        <v>563.1211049351524</v>
      </c>
      <c r="BM304" s="798">
        <v>191.93195216439281</v>
      </c>
      <c r="BN304" s="798">
        <v>85.101903318174152</v>
      </c>
      <c r="BO304" s="798">
        <v>45.266969850092643</v>
      </c>
      <c r="BP304" s="798">
        <v>9.0533939700185275</v>
      </c>
      <c r="BQ304" s="798">
        <v>0</v>
      </c>
      <c r="BR304" s="798">
        <v>1.8106787940037057</v>
      </c>
    </row>
    <row r="305" spans="5:70">
      <c r="E305" s="331" t="s">
        <v>45</v>
      </c>
      <c r="F305" s="753" t="e">
        <v>#DIV/0!</v>
      </c>
      <c r="G305" s="753" t="e">
        <v>#DIV/0!</v>
      </c>
      <c r="H305" s="753" t="e">
        <v>#DIV/0!</v>
      </c>
      <c r="I305" s="753" t="e">
        <v>#DIV/0!</v>
      </c>
      <c r="J305" s="753" t="e">
        <v>#DIV/0!</v>
      </c>
      <c r="K305" s="753" t="e">
        <v>#DIV/0!</v>
      </c>
      <c r="L305" s="753" t="e">
        <v>#DIV/0!</v>
      </c>
      <c r="M305" s="753" t="e">
        <v>#DIV/0!</v>
      </c>
      <c r="N305" s="753" t="e">
        <v>#DIV/0!</v>
      </c>
      <c r="O305" s="753" t="e">
        <v>#DIV/0!</v>
      </c>
      <c r="P305" s="752" t="e">
        <v>#DIV/0!</v>
      </c>
      <c r="Q305" s="19"/>
      <c r="R305" s="331" t="s">
        <v>44</v>
      </c>
      <c r="S305" s="752" t="e">
        <v>#DIV/0!</v>
      </c>
      <c r="T305" s="753" t="e">
        <v>#DIV/0!</v>
      </c>
      <c r="U305" s="753" t="e">
        <v>#DIV/0!</v>
      </c>
      <c r="V305" s="753" t="e">
        <v>#DIV/0!</v>
      </c>
      <c r="W305" s="753" t="e">
        <v>#DIV/0!</v>
      </c>
      <c r="X305" s="753" t="e">
        <v>#DIV/0!</v>
      </c>
      <c r="Y305" s="754" t="e">
        <v>#DIV/0!</v>
      </c>
      <c r="Z305" s="753" t="e">
        <v>#DIV/0!</v>
      </c>
      <c r="AA305" s="754" t="e">
        <v>#DIV/0!</v>
      </c>
      <c r="AB305" s="754" t="e">
        <v>#DIV/0!</v>
      </c>
      <c r="AC305" s="753" t="e">
        <v>#DIV/0!</v>
      </c>
      <c r="AD305" s="753" t="e">
        <v>#DIV/0!</v>
      </c>
      <c r="AE305" s="753" t="e">
        <v>#DIV/0!</v>
      </c>
      <c r="AF305" s="753" t="e">
        <v>#DIV/0!</v>
      </c>
      <c r="AG305" s="752" t="e">
        <v>#DIV/0!</v>
      </c>
      <c r="AH305" s="19"/>
      <c r="AI305" s="805" t="s">
        <v>389</v>
      </c>
      <c r="AJ305" s="795">
        <v>85.1445032989499</v>
      </c>
      <c r="AK305" s="795">
        <v>3.2747885884211505</v>
      </c>
      <c r="AL305" s="795">
        <v>14.736548647895178</v>
      </c>
      <c r="AM305" s="795">
        <v>21.286125824737475</v>
      </c>
      <c r="AN305" s="795">
        <v>14.736548647895178</v>
      </c>
      <c r="AO305" s="795">
        <v>9.8243657652634511</v>
      </c>
      <c r="AP305" s="795">
        <v>9.8243657652634511</v>
      </c>
      <c r="AQ305" s="795">
        <v>4.9121828826317255</v>
      </c>
      <c r="AR305" s="795">
        <v>1.6373942942105753</v>
      </c>
      <c r="AS305" s="795">
        <v>1.6373942942105753</v>
      </c>
      <c r="AT305" s="795">
        <v>0</v>
      </c>
      <c r="AU305" s="787">
        <v>3.2747885884211505</v>
      </c>
      <c r="AV305" s="19"/>
      <c r="AW305" s="662" t="s">
        <v>361</v>
      </c>
      <c r="AX305" s="663" t="s">
        <v>388</v>
      </c>
      <c r="AY305" s="663" t="s">
        <v>378</v>
      </c>
      <c r="AZ305" s="798">
        <v>120.85212142730339</v>
      </c>
      <c r="BA305" s="798">
        <v>43.641043848748446</v>
      </c>
      <c r="BB305" s="798">
        <v>36.927037102787146</v>
      </c>
      <c r="BC305" s="798">
        <v>21.820521924374223</v>
      </c>
      <c r="BD305" s="798">
        <v>13.428013491922599</v>
      </c>
      <c r="BE305" s="798">
        <v>3.3570033729806497</v>
      </c>
      <c r="BF305" s="798">
        <v>1.6785016864903248</v>
      </c>
      <c r="BG305" s="799">
        <v>1.6785016864903248</v>
      </c>
      <c r="BH305" s="19"/>
      <c r="BI305" s="668" t="s">
        <v>388</v>
      </c>
      <c r="BJ305" s="669" t="s">
        <v>374</v>
      </c>
      <c r="BK305" s="798">
        <v>720.65016001347487</v>
      </c>
      <c r="BL305" s="798">
        <v>407.40272865083375</v>
      </c>
      <c r="BM305" s="798">
        <v>161.1504126663298</v>
      </c>
      <c r="BN305" s="798">
        <v>92.344618494188978</v>
      </c>
      <c r="BO305" s="798">
        <v>47.077648644096342</v>
      </c>
      <c r="BP305" s="798">
        <v>9.0533939700185275</v>
      </c>
      <c r="BQ305" s="798">
        <v>3.6213575880074114</v>
      </c>
      <c r="BR305" s="798">
        <v>0</v>
      </c>
    </row>
    <row r="306" spans="5:70">
      <c r="E306" s="10" t="s">
        <v>353</v>
      </c>
      <c r="F306" s="753" t="e">
        <v>#DIV/0!</v>
      </c>
      <c r="G306" s="753" t="e">
        <v>#DIV/0!</v>
      </c>
      <c r="H306" s="753" t="e">
        <v>#DIV/0!</v>
      </c>
      <c r="I306" s="753" t="e">
        <v>#DIV/0!</v>
      </c>
      <c r="J306" s="753" t="e">
        <v>#DIV/0!</v>
      </c>
      <c r="K306" s="753" t="e">
        <v>#DIV/0!</v>
      </c>
      <c r="L306" s="753" t="e">
        <v>#DIV/0!</v>
      </c>
      <c r="M306" s="753" t="e">
        <v>#DIV/0!</v>
      </c>
      <c r="N306" s="753" t="e">
        <v>#DIV/0!</v>
      </c>
      <c r="O306" s="753" t="e">
        <v>#DIV/0!</v>
      </c>
      <c r="P306" s="752" t="e">
        <v>#DIV/0!</v>
      </c>
      <c r="Q306" s="19"/>
      <c r="R306" s="10" t="s">
        <v>353</v>
      </c>
      <c r="S306" s="752" t="e">
        <v>#DIV/0!</v>
      </c>
      <c r="T306" s="753" t="e">
        <v>#DIV/0!</v>
      </c>
      <c r="U306" s="753" t="e">
        <v>#DIV/0!</v>
      </c>
      <c r="V306" s="753" t="e">
        <v>#DIV/0!</v>
      </c>
      <c r="W306" s="753" t="e">
        <v>#DIV/0!</v>
      </c>
      <c r="X306" s="753" t="e">
        <v>#DIV/0!</v>
      </c>
      <c r="Y306" s="754" t="e">
        <v>#DIV/0!</v>
      </c>
      <c r="Z306" s="753" t="e">
        <v>#DIV/0!</v>
      </c>
      <c r="AA306" s="754" t="e">
        <v>#DIV/0!</v>
      </c>
      <c r="AB306" s="754" t="e">
        <v>#DIV/0!</v>
      </c>
      <c r="AC306" s="753" t="e">
        <v>#DIV/0!</v>
      </c>
      <c r="AD306" s="753" t="e">
        <v>#DIV/0!</v>
      </c>
      <c r="AE306" s="753" t="e">
        <v>#DIV/0!</v>
      </c>
      <c r="AF306" s="753" t="e">
        <v>#DIV/0!</v>
      </c>
      <c r="AG306" s="752" t="e">
        <v>#DIV/0!</v>
      </c>
      <c r="AH306" s="19"/>
      <c r="AI306" s="597" t="s">
        <v>390</v>
      </c>
      <c r="AJ306" s="793">
        <v>0</v>
      </c>
      <c r="AK306" s="788">
        <v>0</v>
      </c>
      <c r="AL306" s="788">
        <v>0</v>
      </c>
      <c r="AM306" s="788">
        <v>0</v>
      </c>
      <c r="AN306" s="788">
        <v>0</v>
      </c>
      <c r="AO306" s="788">
        <v>0</v>
      </c>
      <c r="AP306" s="788">
        <v>0</v>
      </c>
      <c r="AQ306" s="788">
        <v>0</v>
      </c>
      <c r="AR306" s="788">
        <v>0</v>
      </c>
      <c r="AS306" s="788">
        <v>0</v>
      </c>
      <c r="AT306" s="788">
        <v>0</v>
      </c>
      <c r="AU306" s="789">
        <v>0</v>
      </c>
      <c r="AV306" s="19"/>
      <c r="AW306" s="662" t="s">
        <v>361</v>
      </c>
      <c r="AX306" s="663" t="s">
        <v>388</v>
      </c>
      <c r="AY306" s="663" t="s">
        <v>380</v>
      </c>
      <c r="AZ306" s="798">
        <v>15.106515178412923</v>
      </c>
      <c r="BA306" s="798">
        <v>5.0355050594709745</v>
      </c>
      <c r="BB306" s="798">
        <v>3.3570033729806497</v>
      </c>
      <c r="BC306" s="798">
        <v>1.6785016864903248</v>
      </c>
      <c r="BD306" s="798">
        <v>1.6785016864903248</v>
      </c>
      <c r="BE306" s="798">
        <v>1.6785016864903248</v>
      </c>
      <c r="BF306" s="798">
        <v>0</v>
      </c>
      <c r="BG306" s="799">
        <v>0</v>
      </c>
      <c r="BH306" s="19"/>
      <c r="BI306" s="668" t="s">
        <v>388</v>
      </c>
      <c r="BJ306" s="669" t="s">
        <v>376</v>
      </c>
      <c r="BK306" s="798">
        <v>939.74229408792314</v>
      </c>
      <c r="BL306" s="798">
        <v>436.37358935489306</v>
      </c>
      <c r="BM306" s="798">
        <v>267.9804615125484</v>
      </c>
      <c r="BN306" s="798">
        <v>141.23294593228903</v>
      </c>
      <c r="BO306" s="798">
        <v>72.42715176014822</v>
      </c>
      <c r="BP306" s="798">
        <v>18.106787940037055</v>
      </c>
      <c r="BQ306" s="798">
        <v>3.6213575880074114</v>
      </c>
      <c r="BR306" s="798">
        <v>0</v>
      </c>
    </row>
    <row r="307" spans="5:70">
      <c r="E307" s="10">
        <v>2</v>
      </c>
      <c r="F307" s="753" t="e">
        <v>#DIV/0!</v>
      </c>
      <c r="G307" s="753" t="e">
        <v>#DIV/0!</v>
      </c>
      <c r="H307" s="753" t="e">
        <v>#DIV/0!</v>
      </c>
      <c r="I307" s="753" t="e">
        <v>#DIV/0!</v>
      </c>
      <c r="J307" s="753" t="e">
        <v>#DIV/0!</v>
      </c>
      <c r="K307" s="753" t="e">
        <v>#DIV/0!</v>
      </c>
      <c r="L307" s="753" t="e">
        <v>#DIV/0!</v>
      </c>
      <c r="M307" s="753" t="e">
        <v>#DIV/0!</v>
      </c>
      <c r="N307" s="753" t="e">
        <v>#DIV/0!</v>
      </c>
      <c r="O307" s="753" t="e">
        <v>#DIV/0!</v>
      </c>
      <c r="P307" s="752" t="e">
        <v>#DIV/0!</v>
      </c>
      <c r="Q307" s="19"/>
      <c r="R307" s="10">
        <v>2</v>
      </c>
      <c r="S307" s="752" t="e">
        <v>#DIV/0!</v>
      </c>
      <c r="T307" s="753" t="e">
        <v>#DIV/0!</v>
      </c>
      <c r="U307" s="753" t="e">
        <v>#DIV/0!</v>
      </c>
      <c r="V307" s="753" t="e">
        <v>#DIV/0!</v>
      </c>
      <c r="W307" s="753" t="e">
        <v>#DIV/0!</v>
      </c>
      <c r="X307" s="753" t="e">
        <v>#DIV/0!</v>
      </c>
      <c r="Y307" s="754" t="e">
        <v>#DIV/0!</v>
      </c>
      <c r="Z307" s="753" t="e">
        <v>#DIV/0!</v>
      </c>
      <c r="AA307" s="754" t="e">
        <v>#DIV/0!</v>
      </c>
      <c r="AB307" s="754" t="e">
        <v>#DIV/0!</v>
      </c>
      <c r="AC307" s="753" t="e">
        <v>#DIV/0!</v>
      </c>
      <c r="AD307" s="753" t="e">
        <v>#DIV/0!</v>
      </c>
      <c r="AE307" s="753" t="e">
        <v>#DIV/0!</v>
      </c>
      <c r="AF307" s="753" t="e">
        <v>#DIV/0!</v>
      </c>
      <c r="AG307" s="752" t="e">
        <v>#DIV/0!</v>
      </c>
      <c r="AH307" s="19"/>
      <c r="AI307" s="667" t="s">
        <v>353</v>
      </c>
      <c r="AJ307" s="793">
        <v>27.835703001579777</v>
      </c>
      <c r="AK307" s="788">
        <v>1.6373942942105753</v>
      </c>
      <c r="AL307" s="788">
        <v>8.1869714710528765</v>
      </c>
      <c r="AM307" s="788">
        <v>11.461760059474027</v>
      </c>
      <c r="AN307" s="788">
        <v>1.6373942942105753</v>
      </c>
      <c r="AO307" s="788">
        <v>1.6373942942105753</v>
      </c>
      <c r="AP307" s="788">
        <v>1.6373942942105753</v>
      </c>
      <c r="AQ307" s="788">
        <v>0</v>
      </c>
      <c r="AR307" s="788">
        <v>0</v>
      </c>
      <c r="AS307" s="788">
        <v>0</v>
      </c>
      <c r="AT307" s="788">
        <v>0</v>
      </c>
      <c r="AU307" s="789">
        <v>1.6373942942105753</v>
      </c>
      <c r="AV307" s="19"/>
      <c r="AW307" s="662" t="s">
        <v>361</v>
      </c>
      <c r="AX307" s="663" t="s">
        <v>388</v>
      </c>
      <c r="AY307" s="663" t="s">
        <v>382</v>
      </c>
      <c r="AZ307" s="798">
        <v>8.3925084324516241</v>
      </c>
      <c r="BA307" s="798">
        <v>3.3570033729806497</v>
      </c>
      <c r="BB307" s="798">
        <v>1.6785016864903248</v>
      </c>
      <c r="BC307" s="798">
        <v>1.6785016864903248</v>
      </c>
      <c r="BD307" s="798">
        <v>1.6785016864903248</v>
      </c>
      <c r="BE307" s="798">
        <v>0</v>
      </c>
      <c r="BF307" s="798">
        <v>0</v>
      </c>
      <c r="BG307" s="799">
        <v>0</v>
      </c>
      <c r="BH307" s="19"/>
      <c r="BI307" s="668" t="s">
        <v>388</v>
      </c>
      <c r="BJ307" s="669" t="s">
        <v>379</v>
      </c>
      <c r="BK307" s="798">
        <v>546.82499578911904</v>
      </c>
      <c r="BL307" s="798">
        <v>228.14552804446689</v>
      </c>
      <c r="BM307" s="798">
        <v>155.71837628431868</v>
      </c>
      <c r="BN307" s="798">
        <v>90.533939700185286</v>
      </c>
      <c r="BO307" s="798">
        <v>59.752400202122288</v>
      </c>
      <c r="BP307" s="798">
        <v>9.0533939700185275</v>
      </c>
      <c r="BQ307" s="802">
        <v>0</v>
      </c>
      <c r="BR307" s="802">
        <v>0</v>
      </c>
    </row>
    <row r="308" spans="5:70">
      <c r="E308" s="10">
        <v>3</v>
      </c>
      <c r="F308" s="753" t="e">
        <v>#DIV/0!</v>
      </c>
      <c r="G308" s="753" t="e">
        <v>#DIV/0!</v>
      </c>
      <c r="H308" s="753" t="e">
        <v>#DIV/0!</v>
      </c>
      <c r="I308" s="753" t="e">
        <v>#DIV/0!</v>
      </c>
      <c r="J308" s="753" t="e">
        <v>#DIV/0!</v>
      </c>
      <c r="K308" s="753" t="e">
        <v>#DIV/0!</v>
      </c>
      <c r="L308" s="753" t="e">
        <v>#DIV/0!</v>
      </c>
      <c r="M308" s="753" t="e">
        <v>#DIV/0!</v>
      </c>
      <c r="N308" s="753" t="e">
        <v>#DIV/0!</v>
      </c>
      <c r="O308" s="753" t="e">
        <v>#DIV/0!</v>
      </c>
      <c r="P308" s="752" t="e">
        <v>#DIV/0!</v>
      </c>
      <c r="Q308" s="19"/>
      <c r="R308" s="10">
        <v>3</v>
      </c>
      <c r="S308" s="752" t="e">
        <v>#DIV/0!</v>
      </c>
      <c r="T308" s="753" t="e">
        <v>#DIV/0!</v>
      </c>
      <c r="U308" s="753" t="e">
        <v>#DIV/0!</v>
      </c>
      <c r="V308" s="753" t="e">
        <v>#DIV/0!</v>
      </c>
      <c r="W308" s="753" t="e">
        <v>#DIV/0!</v>
      </c>
      <c r="X308" s="753" t="e">
        <v>#DIV/0!</v>
      </c>
      <c r="Y308" s="754" t="e">
        <v>#DIV/0!</v>
      </c>
      <c r="Z308" s="753" t="e">
        <v>#DIV/0!</v>
      </c>
      <c r="AA308" s="754" t="e">
        <v>#DIV/0!</v>
      </c>
      <c r="AB308" s="754" t="e">
        <v>#DIV/0!</v>
      </c>
      <c r="AC308" s="753" t="e">
        <v>#DIV/0!</v>
      </c>
      <c r="AD308" s="753" t="e">
        <v>#DIV/0!</v>
      </c>
      <c r="AE308" s="753" t="e">
        <v>#DIV/0!</v>
      </c>
      <c r="AF308" s="753" t="e">
        <v>#DIV/0!</v>
      </c>
      <c r="AG308" s="752" t="e">
        <v>#DIV/0!</v>
      </c>
      <c r="AH308" s="19"/>
      <c r="AI308" s="667">
        <v>2</v>
      </c>
      <c r="AJ308" s="793">
        <v>29.473097295790357</v>
      </c>
      <c r="AK308" s="788">
        <v>0</v>
      </c>
      <c r="AL308" s="788">
        <v>4.9121828826317255</v>
      </c>
      <c r="AM308" s="788">
        <v>8.1869714710528765</v>
      </c>
      <c r="AN308" s="788">
        <v>6.549577176842301</v>
      </c>
      <c r="AO308" s="788">
        <v>3.2747885884211505</v>
      </c>
      <c r="AP308" s="788">
        <v>3.2747885884211505</v>
      </c>
      <c r="AQ308" s="788">
        <v>1.6373942942105753</v>
      </c>
      <c r="AR308" s="788">
        <v>0</v>
      </c>
      <c r="AS308" s="788">
        <v>0</v>
      </c>
      <c r="AT308" s="788">
        <v>0</v>
      </c>
      <c r="AU308" s="789">
        <v>0</v>
      </c>
      <c r="AV308" s="19"/>
      <c r="AW308" s="672" t="s">
        <v>361</v>
      </c>
      <c r="AX308" s="673" t="s">
        <v>388</v>
      </c>
      <c r="AY308" s="673" t="s">
        <v>384</v>
      </c>
      <c r="AZ308" s="800">
        <v>493.47949582815551</v>
      </c>
      <c r="BA308" s="800">
        <v>391.09089295224572</v>
      </c>
      <c r="BB308" s="800">
        <v>40.284040475767796</v>
      </c>
      <c r="BC308" s="800">
        <v>36.927037102787146</v>
      </c>
      <c r="BD308" s="800">
        <v>21.820521924374223</v>
      </c>
      <c r="BE308" s="800">
        <v>3.3570033729806497</v>
      </c>
      <c r="BF308" s="800">
        <v>0</v>
      </c>
      <c r="BG308" s="801">
        <v>0</v>
      </c>
      <c r="BH308" s="19"/>
      <c r="BI308" s="668" t="s">
        <v>388</v>
      </c>
      <c r="BJ308" s="669" t="s">
        <v>381</v>
      </c>
      <c r="BK308" s="798">
        <v>170.2038066363483</v>
      </c>
      <c r="BL308" s="798">
        <v>68.805794172140821</v>
      </c>
      <c r="BM308" s="798">
        <v>45.266969850092643</v>
      </c>
      <c r="BN308" s="798">
        <v>27.160181910055584</v>
      </c>
      <c r="BO308" s="798">
        <v>21.728145528044468</v>
      </c>
      <c r="BP308" s="798">
        <v>3.6213575880074114</v>
      </c>
      <c r="BQ308" s="798">
        <v>1.8106787940037057</v>
      </c>
      <c r="BR308" s="802">
        <v>0</v>
      </c>
    </row>
    <row r="309" spans="5:70">
      <c r="E309" s="10">
        <v>4</v>
      </c>
      <c r="F309" s="753" t="e">
        <v>#DIV/0!</v>
      </c>
      <c r="G309" s="753" t="e">
        <v>#DIV/0!</v>
      </c>
      <c r="H309" s="753" t="e">
        <v>#DIV/0!</v>
      </c>
      <c r="I309" s="753" t="e">
        <v>#DIV/0!</v>
      </c>
      <c r="J309" s="753" t="e">
        <v>#DIV/0!</v>
      </c>
      <c r="K309" s="753" t="e">
        <v>#DIV/0!</v>
      </c>
      <c r="L309" s="753" t="e">
        <v>#DIV/0!</v>
      </c>
      <c r="M309" s="753" t="e">
        <v>#DIV/0!</v>
      </c>
      <c r="N309" s="753" t="e">
        <v>#DIV/0!</v>
      </c>
      <c r="O309" s="753" t="e">
        <v>#DIV/0!</v>
      </c>
      <c r="P309" s="752" t="e">
        <v>#DIV/0!</v>
      </c>
      <c r="Q309" s="19"/>
      <c r="R309" s="10">
        <v>4</v>
      </c>
      <c r="S309" s="752" t="e">
        <v>#DIV/0!</v>
      </c>
      <c r="T309" s="753" t="e">
        <v>#DIV/0!</v>
      </c>
      <c r="U309" s="753" t="e">
        <v>#DIV/0!</v>
      </c>
      <c r="V309" s="753" t="e">
        <v>#DIV/0!</v>
      </c>
      <c r="W309" s="753" t="e">
        <v>#DIV/0!</v>
      </c>
      <c r="X309" s="753" t="e">
        <v>#DIV/0!</v>
      </c>
      <c r="Y309" s="754" t="e">
        <v>#DIV/0!</v>
      </c>
      <c r="Z309" s="753" t="e">
        <v>#DIV/0!</v>
      </c>
      <c r="AA309" s="754" t="e">
        <v>#DIV/0!</v>
      </c>
      <c r="AB309" s="754" t="e">
        <v>#DIV/0!</v>
      </c>
      <c r="AC309" s="753" t="e">
        <v>#DIV/0!</v>
      </c>
      <c r="AD309" s="753" t="e">
        <v>#DIV/0!</v>
      </c>
      <c r="AE309" s="753" t="e">
        <v>#DIV/0!</v>
      </c>
      <c r="AF309" s="753" t="e">
        <v>#DIV/0!</v>
      </c>
      <c r="AG309" s="752" t="e">
        <v>#DIV/0!</v>
      </c>
      <c r="AH309" s="19"/>
      <c r="AI309" s="667">
        <v>3</v>
      </c>
      <c r="AJ309" s="793">
        <v>16.373942942105753</v>
      </c>
      <c r="AK309" s="788">
        <v>0</v>
      </c>
      <c r="AL309" s="788">
        <v>1.6373942942105753</v>
      </c>
      <c r="AM309" s="788">
        <v>1.6373942942105753</v>
      </c>
      <c r="AN309" s="788">
        <v>3.2747885884211505</v>
      </c>
      <c r="AO309" s="788">
        <v>3.2747885884211505</v>
      </c>
      <c r="AP309" s="788">
        <v>3.2747885884211505</v>
      </c>
      <c r="AQ309" s="788">
        <v>1.6373942942105753</v>
      </c>
      <c r="AR309" s="788">
        <v>0</v>
      </c>
      <c r="AS309" s="788">
        <v>0</v>
      </c>
      <c r="AT309" s="788">
        <v>0</v>
      </c>
      <c r="AU309" s="789">
        <v>0</v>
      </c>
      <c r="AV309" s="19"/>
      <c r="AW309" s="662" t="s">
        <v>361</v>
      </c>
      <c r="AX309" s="663" t="s">
        <v>391</v>
      </c>
      <c r="AY309" s="664" t="s">
        <v>363</v>
      </c>
      <c r="AZ309" s="796">
        <v>451.51695366589735</v>
      </c>
      <c r="BA309" s="796">
        <v>171.20717202201311</v>
      </c>
      <c r="BB309" s="796">
        <v>144.35114503816794</v>
      </c>
      <c r="BC309" s="796">
        <v>67.140067459612993</v>
      </c>
      <c r="BD309" s="796">
        <v>52.033552281200066</v>
      </c>
      <c r="BE309" s="796">
        <v>13.428013491922599</v>
      </c>
      <c r="BF309" s="796">
        <v>1.6785016864903248</v>
      </c>
      <c r="BG309" s="797">
        <v>1.6785016864903248</v>
      </c>
      <c r="BH309" s="19"/>
      <c r="BI309" s="668" t="s">
        <v>388</v>
      </c>
      <c r="BJ309" s="669" t="s">
        <v>383</v>
      </c>
      <c r="BK309" s="798">
        <v>14.485430352029645</v>
      </c>
      <c r="BL309" s="798">
        <v>5.432036382011117</v>
      </c>
      <c r="BM309" s="798">
        <v>3.6213575880074114</v>
      </c>
      <c r="BN309" s="798">
        <v>3.6213575880074114</v>
      </c>
      <c r="BO309" s="802">
        <v>1.8106787940037057</v>
      </c>
      <c r="BP309" s="798">
        <v>0</v>
      </c>
      <c r="BQ309" s="802">
        <v>0</v>
      </c>
      <c r="BR309" s="802">
        <v>0</v>
      </c>
    </row>
    <row r="310" spans="5:70">
      <c r="E310" s="10">
        <v>5</v>
      </c>
      <c r="F310" s="753" t="e">
        <v>#DIV/0!</v>
      </c>
      <c r="G310" s="753" t="e">
        <v>#DIV/0!</v>
      </c>
      <c r="H310" s="753" t="e">
        <v>#DIV/0!</v>
      </c>
      <c r="I310" s="753" t="e">
        <v>#DIV/0!</v>
      </c>
      <c r="J310" s="753" t="e">
        <v>#DIV/0!</v>
      </c>
      <c r="K310" s="753" t="e">
        <v>#DIV/0!</v>
      </c>
      <c r="L310" s="753" t="e">
        <v>#DIV/0!</v>
      </c>
      <c r="M310" s="753" t="e">
        <v>#DIV/0!</v>
      </c>
      <c r="N310" s="753" t="e">
        <v>#DIV/0!</v>
      </c>
      <c r="O310" s="753" t="e">
        <v>#DIV/0!</v>
      </c>
      <c r="P310" s="752" t="e">
        <v>#DIV/0!</v>
      </c>
      <c r="Q310" s="19"/>
      <c r="R310" s="10">
        <v>5</v>
      </c>
      <c r="S310" s="752" t="e">
        <v>#DIV/0!</v>
      </c>
      <c r="T310" s="753" t="e">
        <v>#DIV/0!</v>
      </c>
      <c r="U310" s="753" t="e">
        <v>#DIV/0!</v>
      </c>
      <c r="V310" s="753" t="e">
        <v>#DIV/0!</v>
      </c>
      <c r="W310" s="753" t="e">
        <v>#DIV/0!</v>
      </c>
      <c r="X310" s="753" t="e">
        <v>#DIV/0!</v>
      </c>
      <c r="Y310" s="754" t="e">
        <v>#DIV/0!</v>
      </c>
      <c r="Z310" s="753" t="e">
        <v>#DIV/0!</v>
      </c>
      <c r="AA310" s="754" t="e">
        <v>#DIV/0!</v>
      </c>
      <c r="AB310" s="754" t="e">
        <v>#DIV/0!</v>
      </c>
      <c r="AC310" s="753" t="e">
        <v>#DIV/0!</v>
      </c>
      <c r="AD310" s="753" t="e">
        <v>#DIV/0!</v>
      </c>
      <c r="AE310" s="753" t="e">
        <v>#DIV/0!</v>
      </c>
      <c r="AF310" s="753" t="e">
        <v>#DIV/0!</v>
      </c>
      <c r="AG310" s="752" t="e">
        <v>#DIV/0!</v>
      </c>
      <c r="AH310" s="19"/>
      <c r="AI310" s="667">
        <v>4</v>
      </c>
      <c r="AJ310" s="793">
        <v>8.1869714710528765</v>
      </c>
      <c r="AK310" s="788">
        <v>0</v>
      </c>
      <c r="AL310" s="788">
        <v>0</v>
      </c>
      <c r="AM310" s="788">
        <v>1.6373942942105753</v>
      </c>
      <c r="AN310" s="788">
        <v>1.6373942942105753</v>
      </c>
      <c r="AO310" s="788">
        <v>1.6373942942105753</v>
      </c>
      <c r="AP310" s="788">
        <v>1.6373942942105753</v>
      </c>
      <c r="AQ310" s="788">
        <v>0</v>
      </c>
      <c r="AR310" s="788">
        <v>0</v>
      </c>
      <c r="AS310" s="788">
        <v>0</v>
      </c>
      <c r="AT310" s="788">
        <v>0</v>
      </c>
      <c r="AU310" s="789">
        <v>0</v>
      </c>
      <c r="AV310" s="19"/>
      <c r="AW310" s="662" t="s">
        <v>361</v>
      </c>
      <c r="AX310" s="663" t="s">
        <v>391</v>
      </c>
      <c r="AY310" s="663" t="s">
        <v>364</v>
      </c>
      <c r="AZ310" s="798">
        <v>75.532575892064628</v>
      </c>
      <c r="BA310" s="798">
        <v>48.676548908219424</v>
      </c>
      <c r="BB310" s="798">
        <v>18.463518551393573</v>
      </c>
      <c r="BC310" s="798">
        <v>5.0355050594709745</v>
      </c>
      <c r="BD310" s="798">
        <v>3.3570033729806497</v>
      </c>
      <c r="BE310" s="798">
        <v>0</v>
      </c>
      <c r="BF310" s="798">
        <v>0</v>
      </c>
      <c r="BG310" s="799">
        <v>0</v>
      </c>
      <c r="BH310" s="19"/>
      <c r="BI310" s="668" t="s">
        <v>388</v>
      </c>
      <c r="BJ310" s="669" t="s">
        <v>385</v>
      </c>
      <c r="BK310" s="798">
        <v>9.0533939700185275</v>
      </c>
      <c r="BL310" s="798">
        <v>3.6213575880074114</v>
      </c>
      <c r="BM310" s="798">
        <v>1.8106787940037057</v>
      </c>
      <c r="BN310" s="798">
        <v>1.8106787940037057</v>
      </c>
      <c r="BO310" s="798">
        <v>0</v>
      </c>
      <c r="BP310" s="798">
        <v>0</v>
      </c>
      <c r="BQ310" s="802">
        <v>0</v>
      </c>
      <c r="BR310" s="802">
        <v>0</v>
      </c>
    </row>
    <row r="311" spans="5:70">
      <c r="E311" s="10">
        <v>6</v>
      </c>
      <c r="F311" s="753" t="e">
        <v>#DIV/0!</v>
      </c>
      <c r="G311" s="753" t="e">
        <v>#DIV/0!</v>
      </c>
      <c r="H311" s="753" t="e">
        <v>#DIV/0!</v>
      </c>
      <c r="I311" s="753" t="e">
        <v>#DIV/0!</v>
      </c>
      <c r="J311" s="753" t="e">
        <v>#DIV/0!</v>
      </c>
      <c r="K311" s="753" t="e">
        <v>#DIV/0!</v>
      </c>
      <c r="L311" s="753" t="e">
        <v>#DIV/0!</v>
      </c>
      <c r="M311" s="753" t="e">
        <v>#DIV/0!</v>
      </c>
      <c r="N311" s="753" t="e">
        <v>#DIV/0!</v>
      </c>
      <c r="O311" s="753" t="e">
        <v>#DIV/0!</v>
      </c>
      <c r="P311" s="752" t="e">
        <v>#DIV/0!</v>
      </c>
      <c r="Q311" s="19"/>
      <c r="R311" s="10">
        <v>6</v>
      </c>
      <c r="S311" s="752" t="e">
        <v>#DIV/0!</v>
      </c>
      <c r="T311" s="753" t="e">
        <v>#DIV/0!</v>
      </c>
      <c r="U311" s="753" t="e">
        <v>#DIV/0!</v>
      </c>
      <c r="V311" s="753" t="e">
        <v>#DIV/0!</v>
      </c>
      <c r="W311" s="753" t="e">
        <v>#DIV/0!</v>
      </c>
      <c r="X311" s="753" t="e">
        <v>#DIV/0!</v>
      </c>
      <c r="Y311" s="754" t="e">
        <v>#DIV/0!</v>
      </c>
      <c r="Z311" s="753" t="e">
        <v>#DIV/0!</v>
      </c>
      <c r="AA311" s="754" t="e">
        <v>#DIV/0!</v>
      </c>
      <c r="AB311" s="754" t="e">
        <v>#DIV/0!</v>
      </c>
      <c r="AC311" s="753" t="e">
        <v>#DIV/0!</v>
      </c>
      <c r="AD311" s="753" t="e">
        <v>#DIV/0!</v>
      </c>
      <c r="AE311" s="753" t="e">
        <v>#DIV/0!</v>
      </c>
      <c r="AF311" s="753" t="e">
        <v>#DIV/0!</v>
      </c>
      <c r="AG311" s="752" t="e">
        <v>#DIV/0!</v>
      </c>
      <c r="AH311" s="19"/>
      <c r="AI311" s="667">
        <v>5</v>
      </c>
      <c r="AJ311" s="793">
        <v>1.6373942942105753</v>
      </c>
      <c r="AK311" s="788">
        <v>0</v>
      </c>
      <c r="AL311" s="788">
        <v>0</v>
      </c>
      <c r="AM311" s="788">
        <v>0</v>
      </c>
      <c r="AN311" s="788">
        <v>0</v>
      </c>
      <c r="AO311" s="788">
        <v>0</v>
      </c>
      <c r="AP311" s="788">
        <v>0</v>
      </c>
      <c r="AQ311" s="788">
        <v>0</v>
      </c>
      <c r="AR311" s="788">
        <v>0</v>
      </c>
      <c r="AS311" s="788">
        <v>0</v>
      </c>
      <c r="AT311" s="788">
        <v>0</v>
      </c>
      <c r="AU311" s="789">
        <v>0</v>
      </c>
      <c r="AV311" s="19"/>
      <c r="AW311" s="662" t="s">
        <v>361</v>
      </c>
      <c r="AX311" s="663" t="s">
        <v>391</v>
      </c>
      <c r="AY311" s="663" t="s">
        <v>365</v>
      </c>
      <c r="AZ311" s="798">
        <v>151.06515178412926</v>
      </c>
      <c r="BA311" s="798">
        <v>70.49707083259365</v>
      </c>
      <c r="BB311" s="798">
        <v>55.390555654180723</v>
      </c>
      <c r="BC311" s="798">
        <v>16.785016864903248</v>
      </c>
      <c r="BD311" s="798">
        <v>6.7140067459612993</v>
      </c>
      <c r="BE311" s="798">
        <v>0</v>
      </c>
      <c r="BF311" s="798">
        <v>0</v>
      </c>
      <c r="BG311" s="799">
        <v>0</v>
      </c>
      <c r="BH311" s="19"/>
      <c r="BI311" s="674" t="s">
        <v>388</v>
      </c>
      <c r="BJ311" s="675" t="s">
        <v>384</v>
      </c>
      <c r="BK311" s="798">
        <v>90.533939700185286</v>
      </c>
      <c r="BL311" s="798">
        <v>70.616472966144514</v>
      </c>
      <c r="BM311" s="798">
        <v>14.485430352029645</v>
      </c>
      <c r="BN311" s="798">
        <v>3.6213575880074114</v>
      </c>
      <c r="BO311" s="798">
        <v>1.8106787940037057</v>
      </c>
      <c r="BP311" s="798">
        <v>0</v>
      </c>
      <c r="BQ311" s="802">
        <v>0</v>
      </c>
      <c r="BR311" s="802">
        <v>0</v>
      </c>
    </row>
    <row r="312" spans="5:70">
      <c r="E312" s="670" t="s">
        <v>359</v>
      </c>
      <c r="F312" s="757" t="e">
        <v>#DIV/0!</v>
      </c>
      <c r="G312" s="757" t="e">
        <v>#DIV/0!</v>
      </c>
      <c r="H312" s="757" t="e">
        <v>#DIV/0!</v>
      </c>
      <c r="I312" s="757" t="e">
        <v>#DIV/0!</v>
      </c>
      <c r="J312" s="757" t="e">
        <v>#DIV/0!</v>
      </c>
      <c r="K312" s="757" t="e">
        <v>#DIV/0!</v>
      </c>
      <c r="L312" s="757" t="e">
        <v>#DIV/0!</v>
      </c>
      <c r="M312" s="757" t="e">
        <v>#DIV/0!</v>
      </c>
      <c r="N312" s="757" t="e">
        <v>#DIV/0!</v>
      </c>
      <c r="O312" s="757" t="e">
        <v>#DIV/0!</v>
      </c>
      <c r="P312" s="756" t="e">
        <v>#DIV/0!</v>
      </c>
      <c r="Q312" s="19"/>
      <c r="R312" s="670" t="s">
        <v>359</v>
      </c>
      <c r="S312" s="756" t="e">
        <v>#DIV/0!</v>
      </c>
      <c r="T312" s="757" t="e">
        <v>#DIV/0!</v>
      </c>
      <c r="U312" s="757" t="e">
        <v>#DIV/0!</v>
      </c>
      <c r="V312" s="757" t="e">
        <v>#DIV/0!</v>
      </c>
      <c r="W312" s="757" t="e">
        <v>#DIV/0!</v>
      </c>
      <c r="X312" s="757" t="e">
        <v>#DIV/0!</v>
      </c>
      <c r="Y312" s="758" t="e">
        <v>#DIV/0!</v>
      </c>
      <c r="Z312" s="757" t="e">
        <v>#DIV/0!</v>
      </c>
      <c r="AA312" s="758" t="e">
        <v>#DIV/0!</v>
      </c>
      <c r="AB312" s="758" t="e">
        <v>#DIV/0!</v>
      </c>
      <c r="AC312" s="757" t="e">
        <v>#DIV/0!</v>
      </c>
      <c r="AD312" s="757" t="e">
        <v>#DIV/0!</v>
      </c>
      <c r="AE312" s="757" t="e">
        <v>#DIV/0!</v>
      </c>
      <c r="AF312" s="757" t="e">
        <v>#DIV/0!</v>
      </c>
      <c r="AG312" s="756" t="e">
        <v>#DIV/0!</v>
      </c>
      <c r="AH312" s="19"/>
      <c r="AI312" s="667">
        <v>6</v>
      </c>
      <c r="AJ312" s="793">
        <v>0</v>
      </c>
      <c r="AK312" s="788">
        <v>0</v>
      </c>
      <c r="AL312" s="788">
        <v>0</v>
      </c>
      <c r="AM312" s="788">
        <v>0</v>
      </c>
      <c r="AN312" s="788">
        <v>0</v>
      </c>
      <c r="AO312" s="788">
        <v>0</v>
      </c>
      <c r="AP312" s="788">
        <v>0</v>
      </c>
      <c r="AQ312" s="788">
        <v>0</v>
      </c>
      <c r="AR312" s="788">
        <v>0</v>
      </c>
      <c r="AS312" s="788">
        <v>0</v>
      </c>
      <c r="AT312" s="788">
        <v>0</v>
      </c>
      <c r="AU312" s="789">
        <v>0</v>
      </c>
      <c r="AV312" s="19"/>
      <c r="AW312" s="662" t="s">
        <v>361</v>
      </c>
      <c r="AX312" s="663" t="s">
        <v>391</v>
      </c>
      <c r="AY312" s="663" t="s">
        <v>367</v>
      </c>
      <c r="AZ312" s="798">
        <v>93.99609444345819</v>
      </c>
      <c r="BA312" s="798">
        <v>20.142020237883898</v>
      </c>
      <c r="BB312" s="798">
        <v>41.962542162258117</v>
      </c>
      <c r="BC312" s="798">
        <v>18.463518551393573</v>
      </c>
      <c r="BD312" s="798">
        <v>11.749511805432274</v>
      </c>
      <c r="BE312" s="798">
        <v>1.6785016864903248</v>
      </c>
      <c r="BF312" s="798">
        <v>0</v>
      </c>
      <c r="BG312" s="799">
        <v>0</v>
      </c>
      <c r="BH312" s="19"/>
      <c r="BI312" s="665" t="s">
        <v>391</v>
      </c>
      <c r="BJ312" s="666" t="s">
        <v>363</v>
      </c>
      <c r="BK312" s="796">
        <v>412.83476503284487</v>
      </c>
      <c r="BL312" s="796">
        <v>191.93195216439281</v>
      </c>
      <c r="BM312" s="796">
        <v>135.80090955027791</v>
      </c>
      <c r="BN312" s="796">
        <v>47.077648644096342</v>
      </c>
      <c r="BO312" s="796">
        <v>30.781539498062994</v>
      </c>
      <c r="BP312" s="796">
        <v>5.432036382011117</v>
      </c>
      <c r="BQ312" s="796">
        <v>0</v>
      </c>
      <c r="BR312" s="796">
        <v>0</v>
      </c>
    </row>
    <row r="313" spans="5:70">
      <c r="E313" s="331" t="s">
        <v>392</v>
      </c>
      <c r="F313" s="753" t="e">
        <v>#DIV/0!</v>
      </c>
      <c r="G313" s="753" t="e">
        <v>#DIV/0!</v>
      </c>
      <c r="H313" s="753" t="e">
        <v>#DIV/0!</v>
      </c>
      <c r="I313" s="753" t="e">
        <v>#DIV/0!</v>
      </c>
      <c r="J313" s="753" t="e">
        <v>#DIV/0!</v>
      </c>
      <c r="K313" s="753" t="e">
        <v>#DIV/0!</v>
      </c>
      <c r="L313" s="753" t="e">
        <v>#DIV/0!</v>
      </c>
      <c r="M313" s="753" t="e">
        <v>#DIV/0!</v>
      </c>
      <c r="N313" s="753" t="e">
        <v>#DIV/0!</v>
      </c>
      <c r="O313" s="753" t="e">
        <v>#DIV/0!</v>
      </c>
      <c r="P313" s="752" t="e">
        <v>#DIV/0!</v>
      </c>
      <c r="Q313" s="19"/>
      <c r="R313" s="331" t="s">
        <v>392</v>
      </c>
      <c r="S313" s="752" t="e">
        <v>#DIV/0!</v>
      </c>
      <c r="T313" s="753" t="e">
        <v>#DIV/0!</v>
      </c>
      <c r="U313" s="753" t="e">
        <v>#DIV/0!</v>
      </c>
      <c r="V313" s="753" t="e">
        <v>#DIV/0!</v>
      </c>
      <c r="W313" s="753" t="e">
        <v>#DIV/0!</v>
      </c>
      <c r="X313" s="753" t="e">
        <v>#DIV/0!</v>
      </c>
      <c r="Y313" s="754" t="e">
        <v>#DIV/0!</v>
      </c>
      <c r="Z313" s="753" t="e">
        <v>#DIV/0!</v>
      </c>
      <c r="AA313" s="754" t="e">
        <v>#DIV/0!</v>
      </c>
      <c r="AB313" s="754" t="e">
        <v>#DIV/0!</v>
      </c>
      <c r="AC313" s="753" t="e">
        <v>#DIV/0!</v>
      </c>
      <c r="AD313" s="753" t="e">
        <v>#DIV/0!</v>
      </c>
      <c r="AE313" s="753" t="e">
        <v>#DIV/0!</v>
      </c>
      <c r="AF313" s="753" t="e">
        <v>#DIV/0!</v>
      </c>
      <c r="AG313" s="752" t="e">
        <v>#DIV/0!</v>
      </c>
      <c r="AH313" s="19"/>
      <c r="AI313" s="671" t="s">
        <v>359</v>
      </c>
      <c r="AJ313" s="793">
        <v>0</v>
      </c>
      <c r="AK313" s="788">
        <v>0</v>
      </c>
      <c r="AL313" s="788">
        <v>0</v>
      </c>
      <c r="AM313" s="788">
        <v>0</v>
      </c>
      <c r="AN313" s="788">
        <v>0</v>
      </c>
      <c r="AO313" s="788">
        <v>0</v>
      </c>
      <c r="AP313" s="788">
        <v>0</v>
      </c>
      <c r="AQ313" s="788">
        <v>0</v>
      </c>
      <c r="AR313" s="788">
        <v>0</v>
      </c>
      <c r="AS313" s="788">
        <v>0</v>
      </c>
      <c r="AT313" s="788">
        <v>0</v>
      </c>
      <c r="AU313" s="789">
        <v>0</v>
      </c>
      <c r="AV313" s="19"/>
      <c r="AW313" s="662" t="s">
        <v>361</v>
      </c>
      <c r="AX313" s="663" t="s">
        <v>391</v>
      </c>
      <c r="AY313" s="663" t="s">
        <v>369</v>
      </c>
      <c r="AZ313" s="798">
        <v>48.676548908219424</v>
      </c>
      <c r="BA313" s="798">
        <v>5.0355050594709745</v>
      </c>
      <c r="BB313" s="798">
        <v>15.106515178412923</v>
      </c>
      <c r="BC313" s="798">
        <v>11.749511805432274</v>
      </c>
      <c r="BD313" s="798">
        <v>10.071010118941949</v>
      </c>
      <c r="BE313" s="798">
        <v>5.0355050594709745</v>
      </c>
      <c r="BF313" s="798">
        <v>0</v>
      </c>
      <c r="BG313" s="799">
        <v>0</v>
      </c>
      <c r="BH313" s="19"/>
      <c r="BI313" s="668" t="s">
        <v>391</v>
      </c>
      <c r="BJ313" s="669" t="s">
        <v>364</v>
      </c>
      <c r="BK313" s="798">
        <v>72.42715176014822</v>
      </c>
      <c r="BL313" s="798">
        <v>57.941721408118582</v>
      </c>
      <c r="BM313" s="798">
        <v>10.864072764022234</v>
      </c>
      <c r="BN313" s="798">
        <v>3.6213575880074114</v>
      </c>
      <c r="BO313" s="798">
        <v>1.8106787940037057</v>
      </c>
      <c r="BP313" s="798">
        <v>0</v>
      </c>
      <c r="BQ313" s="798">
        <v>0</v>
      </c>
      <c r="BR313" s="802">
        <v>0</v>
      </c>
    </row>
    <row r="314" spans="5:70">
      <c r="E314" s="10" t="s">
        <v>353</v>
      </c>
      <c r="F314" s="753" t="e">
        <v>#DIV/0!</v>
      </c>
      <c r="G314" s="753" t="e">
        <v>#DIV/0!</v>
      </c>
      <c r="H314" s="753" t="e">
        <v>#DIV/0!</v>
      </c>
      <c r="I314" s="753" t="e">
        <v>#DIV/0!</v>
      </c>
      <c r="J314" s="753" t="e">
        <v>#DIV/0!</v>
      </c>
      <c r="K314" s="753" t="e">
        <v>#DIV/0!</v>
      </c>
      <c r="L314" s="753" t="e">
        <v>#DIV/0!</v>
      </c>
      <c r="M314" s="753" t="e">
        <v>#DIV/0!</v>
      </c>
      <c r="N314" s="753" t="e">
        <v>#DIV/0!</v>
      </c>
      <c r="O314" s="753" t="e">
        <v>#DIV/0!</v>
      </c>
      <c r="P314" s="752" t="e">
        <v>#DIV/0!</v>
      </c>
      <c r="Q314" s="19"/>
      <c r="R314" s="10" t="s">
        <v>353</v>
      </c>
      <c r="S314" s="752" t="e">
        <v>#DIV/0!</v>
      </c>
      <c r="T314" s="753" t="e">
        <v>#DIV/0!</v>
      </c>
      <c r="U314" s="753" t="e">
        <v>#DIV/0!</v>
      </c>
      <c r="V314" s="753" t="e">
        <v>#DIV/0!</v>
      </c>
      <c r="W314" s="753" t="e">
        <v>#DIV/0!</v>
      </c>
      <c r="X314" s="753" t="e">
        <v>#DIV/0!</v>
      </c>
      <c r="Y314" s="754" t="e">
        <v>#DIV/0!</v>
      </c>
      <c r="Z314" s="753" t="e">
        <v>#DIV/0!</v>
      </c>
      <c r="AA314" s="754" t="e">
        <v>#DIV/0!</v>
      </c>
      <c r="AB314" s="754" t="e">
        <v>#DIV/0!</v>
      </c>
      <c r="AC314" s="753" t="e">
        <v>#DIV/0!</v>
      </c>
      <c r="AD314" s="753" t="e">
        <v>#DIV/0!</v>
      </c>
      <c r="AE314" s="753" t="e">
        <v>#DIV/0!</v>
      </c>
      <c r="AF314" s="753" t="e">
        <v>#DIV/0!</v>
      </c>
      <c r="AG314" s="752" t="e">
        <v>#DIV/0!</v>
      </c>
      <c r="AH314" s="19"/>
      <c r="AI314" s="301" t="s">
        <v>392</v>
      </c>
      <c r="AJ314" s="792">
        <v>1494.9409906142553</v>
      </c>
      <c r="AK314" s="786">
        <v>171.92640089211039</v>
      </c>
      <c r="AL314" s="786">
        <v>275.08224142737663</v>
      </c>
      <c r="AM314" s="786">
        <v>294.73097295790353</v>
      </c>
      <c r="AN314" s="786">
        <v>252.1587213084286</v>
      </c>
      <c r="AO314" s="786">
        <v>176.83858377474212</v>
      </c>
      <c r="AP314" s="786">
        <v>158.82724653842578</v>
      </c>
      <c r="AQ314" s="786">
        <v>70.407954651054737</v>
      </c>
      <c r="AR314" s="786">
        <v>14.736548647895178</v>
      </c>
      <c r="AS314" s="786">
        <v>3.2747885884211505</v>
      </c>
      <c r="AT314" s="786">
        <v>1.6373942942105753</v>
      </c>
      <c r="AU314" s="787">
        <v>75.320137533686449</v>
      </c>
      <c r="AV314" s="19"/>
      <c r="AW314" s="662" t="s">
        <v>361</v>
      </c>
      <c r="AX314" s="663" t="s">
        <v>391</v>
      </c>
      <c r="AY314" s="663" t="s">
        <v>371</v>
      </c>
      <c r="AZ314" s="798">
        <v>30.213030356825847</v>
      </c>
      <c r="BA314" s="798">
        <v>0</v>
      </c>
      <c r="BB314" s="798">
        <v>8.3925084324516241</v>
      </c>
      <c r="BC314" s="798">
        <v>6.7140067459612993</v>
      </c>
      <c r="BD314" s="798">
        <v>10.071010118941949</v>
      </c>
      <c r="BE314" s="798">
        <v>3.3570033729806497</v>
      </c>
      <c r="BF314" s="798">
        <v>0</v>
      </c>
      <c r="BG314" s="799">
        <v>0</v>
      </c>
      <c r="BH314" s="19"/>
      <c r="BI314" s="668" t="s">
        <v>391</v>
      </c>
      <c r="BJ314" s="669" t="s">
        <v>366</v>
      </c>
      <c r="BK314" s="798">
        <v>79.669866936163046</v>
      </c>
      <c r="BL314" s="798">
        <v>50.699006232103756</v>
      </c>
      <c r="BM314" s="798">
        <v>23.538824322048171</v>
      </c>
      <c r="BN314" s="798">
        <v>5.432036382011117</v>
      </c>
      <c r="BO314" s="798">
        <v>1.8106787940037057</v>
      </c>
      <c r="BP314" s="798">
        <v>0</v>
      </c>
      <c r="BQ314" s="798">
        <v>0</v>
      </c>
      <c r="BR314" s="802">
        <v>0</v>
      </c>
    </row>
    <row r="315" spans="5:70">
      <c r="E315" s="10">
        <v>2</v>
      </c>
      <c r="F315" s="753" t="e">
        <v>#DIV/0!</v>
      </c>
      <c r="G315" s="753" t="e">
        <v>#DIV/0!</v>
      </c>
      <c r="H315" s="753" t="e">
        <v>#DIV/0!</v>
      </c>
      <c r="I315" s="753" t="e">
        <v>#DIV/0!</v>
      </c>
      <c r="J315" s="753" t="e">
        <v>#DIV/0!</v>
      </c>
      <c r="K315" s="753" t="e">
        <v>#DIV/0!</v>
      </c>
      <c r="L315" s="753" t="e">
        <v>#DIV/0!</v>
      </c>
      <c r="M315" s="753" t="e">
        <v>#DIV/0!</v>
      </c>
      <c r="N315" s="753" t="e">
        <v>#DIV/0!</v>
      </c>
      <c r="O315" s="753" t="e">
        <v>#DIV/0!</v>
      </c>
      <c r="P315" s="752" t="e">
        <v>#DIV/0!</v>
      </c>
      <c r="Q315" s="19"/>
      <c r="R315" s="10">
        <v>2</v>
      </c>
      <c r="S315" s="752" t="e">
        <v>#DIV/0!</v>
      </c>
      <c r="T315" s="753" t="e">
        <v>#DIV/0!</v>
      </c>
      <c r="U315" s="753" t="e">
        <v>#DIV/0!</v>
      </c>
      <c r="V315" s="753" t="e">
        <v>#DIV/0!</v>
      </c>
      <c r="W315" s="753" t="e">
        <v>#DIV/0!</v>
      </c>
      <c r="X315" s="753" t="e">
        <v>#DIV/0!</v>
      </c>
      <c r="Y315" s="754" t="e">
        <v>#DIV/0!</v>
      </c>
      <c r="Z315" s="753" t="e">
        <v>#DIV/0!</v>
      </c>
      <c r="AA315" s="754" t="e">
        <v>#DIV/0!</v>
      </c>
      <c r="AB315" s="754" t="e">
        <v>#DIV/0!</v>
      </c>
      <c r="AC315" s="753" t="e">
        <v>#DIV/0!</v>
      </c>
      <c r="AD315" s="753" t="e">
        <v>#DIV/0!</v>
      </c>
      <c r="AE315" s="753" t="e">
        <v>#DIV/0!</v>
      </c>
      <c r="AF315" s="753" t="e">
        <v>#DIV/0!</v>
      </c>
      <c r="AG315" s="752" t="e">
        <v>#DIV/0!</v>
      </c>
      <c r="AH315" s="19"/>
      <c r="AI315" s="677" t="s">
        <v>353</v>
      </c>
      <c r="AJ315" s="793">
        <v>668.05687203791479</v>
      </c>
      <c r="AK315" s="788">
        <v>121.16717777158256</v>
      </c>
      <c r="AL315" s="788">
        <v>155.55245795000465</v>
      </c>
      <c r="AM315" s="788">
        <v>132.62893783105659</v>
      </c>
      <c r="AN315" s="788">
        <v>94.968869064213365</v>
      </c>
      <c r="AO315" s="788">
        <v>49.121828826317255</v>
      </c>
      <c r="AP315" s="788">
        <v>49.121828826317255</v>
      </c>
      <c r="AQ315" s="788">
        <v>16.373942942105753</v>
      </c>
      <c r="AR315" s="788">
        <v>1.6373942942105753</v>
      </c>
      <c r="AS315" s="788">
        <v>1.6373942942105753</v>
      </c>
      <c r="AT315" s="788">
        <v>0</v>
      </c>
      <c r="AU315" s="789">
        <v>45.84704023789611</v>
      </c>
      <c r="AV315" s="19"/>
      <c r="AW315" s="662" t="s">
        <v>361</v>
      </c>
      <c r="AX315" s="663" t="s">
        <v>391</v>
      </c>
      <c r="AY315" s="663" t="s">
        <v>373</v>
      </c>
      <c r="AZ315" s="798">
        <v>11.749511805432274</v>
      </c>
      <c r="BA315" s="798">
        <v>0</v>
      </c>
      <c r="BB315" s="798">
        <v>1.6785016864903248</v>
      </c>
      <c r="BC315" s="798">
        <v>5.0355050594709745</v>
      </c>
      <c r="BD315" s="798">
        <v>3.3570033729806497</v>
      </c>
      <c r="BE315" s="798">
        <v>1.6785016864903248</v>
      </c>
      <c r="BF315" s="798">
        <v>0</v>
      </c>
      <c r="BG315" s="799">
        <v>0</v>
      </c>
      <c r="BH315" s="19"/>
      <c r="BI315" s="668" t="s">
        <v>391</v>
      </c>
      <c r="BJ315" s="669" t="s">
        <v>368</v>
      </c>
      <c r="BK315" s="798">
        <v>72.42715176014822</v>
      </c>
      <c r="BL315" s="798">
        <v>36.21357588007411</v>
      </c>
      <c r="BM315" s="798">
        <v>25.349503116051878</v>
      </c>
      <c r="BN315" s="798">
        <v>7.2427151760148227</v>
      </c>
      <c r="BO315" s="798">
        <v>3.6213575880074114</v>
      </c>
      <c r="BP315" s="798">
        <v>1.8106787940037057</v>
      </c>
      <c r="BQ315" s="798">
        <v>0</v>
      </c>
      <c r="BR315" s="798">
        <v>0</v>
      </c>
    </row>
    <row r="316" spans="5:70">
      <c r="E316" s="10">
        <v>3</v>
      </c>
      <c r="F316" s="753" t="e">
        <v>#DIV/0!</v>
      </c>
      <c r="G316" s="753" t="e">
        <v>#DIV/0!</v>
      </c>
      <c r="H316" s="753" t="e">
        <v>#DIV/0!</v>
      </c>
      <c r="I316" s="753" t="e">
        <v>#DIV/0!</v>
      </c>
      <c r="J316" s="753" t="e">
        <v>#DIV/0!</v>
      </c>
      <c r="K316" s="753" t="e">
        <v>#DIV/0!</v>
      </c>
      <c r="L316" s="753" t="e">
        <v>#DIV/0!</v>
      </c>
      <c r="M316" s="753" t="e">
        <v>#DIV/0!</v>
      </c>
      <c r="N316" s="753" t="e">
        <v>#DIV/0!</v>
      </c>
      <c r="O316" s="753" t="e">
        <v>#DIV/0!</v>
      </c>
      <c r="P316" s="752" t="e">
        <v>#DIV/0!</v>
      </c>
      <c r="Q316" s="19"/>
      <c r="R316" s="10">
        <v>3</v>
      </c>
      <c r="S316" s="752" t="e">
        <v>#DIV/0!</v>
      </c>
      <c r="T316" s="753" t="e">
        <v>#DIV/0!</v>
      </c>
      <c r="U316" s="753" t="e">
        <v>#DIV/0!</v>
      </c>
      <c r="V316" s="753" t="e">
        <v>#DIV/0!</v>
      </c>
      <c r="W316" s="753" t="e">
        <v>#DIV/0!</v>
      </c>
      <c r="X316" s="753" t="e">
        <v>#DIV/0!</v>
      </c>
      <c r="Y316" s="754" t="e">
        <v>#DIV/0!</v>
      </c>
      <c r="Z316" s="753" t="e">
        <v>#DIV/0!</v>
      </c>
      <c r="AA316" s="754" t="e">
        <v>#DIV/0!</v>
      </c>
      <c r="AB316" s="754" t="e">
        <v>#DIV/0!</v>
      </c>
      <c r="AC316" s="753" t="e">
        <v>#DIV/0!</v>
      </c>
      <c r="AD316" s="753" t="e">
        <v>#DIV/0!</v>
      </c>
      <c r="AE316" s="753" t="e">
        <v>#DIV/0!</v>
      </c>
      <c r="AF316" s="753" t="e">
        <v>#DIV/0!</v>
      </c>
      <c r="AG316" s="752" t="e">
        <v>#DIV/0!</v>
      </c>
      <c r="AH316" s="19"/>
      <c r="AI316" s="677">
        <v>2</v>
      </c>
      <c r="AJ316" s="793">
        <v>356.95195613790543</v>
      </c>
      <c r="AK316" s="788">
        <v>32.747885884211506</v>
      </c>
      <c r="AL316" s="788">
        <v>65.495771768423012</v>
      </c>
      <c r="AM316" s="788">
        <v>80.232320416318188</v>
      </c>
      <c r="AN316" s="788">
        <v>60.583588885791279</v>
      </c>
      <c r="AO316" s="788">
        <v>40.934857355264384</v>
      </c>
      <c r="AP316" s="788">
        <v>37.660068766843224</v>
      </c>
      <c r="AQ316" s="788">
        <v>19.648731530526902</v>
      </c>
      <c r="AR316" s="788">
        <v>4.9121828826317255</v>
      </c>
      <c r="AS316" s="788">
        <v>0</v>
      </c>
      <c r="AT316" s="788">
        <v>0</v>
      </c>
      <c r="AU316" s="789">
        <v>14.736548647895178</v>
      </c>
      <c r="AV316" s="19"/>
      <c r="AW316" s="662" t="s">
        <v>361</v>
      </c>
      <c r="AX316" s="663" t="s">
        <v>391</v>
      </c>
      <c r="AY316" s="663" t="s">
        <v>375</v>
      </c>
      <c r="AZ316" s="798">
        <v>3.3570033729806497</v>
      </c>
      <c r="BA316" s="798">
        <v>0</v>
      </c>
      <c r="BB316" s="798">
        <v>0</v>
      </c>
      <c r="BC316" s="798">
        <v>0</v>
      </c>
      <c r="BD316" s="798">
        <v>1.6785016864903248</v>
      </c>
      <c r="BE316" s="798">
        <v>0</v>
      </c>
      <c r="BF316" s="798">
        <v>0</v>
      </c>
      <c r="BG316" s="799">
        <v>0</v>
      </c>
      <c r="BH316" s="19"/>
      <c r="BI316" s="668" t="s">
        <v>391</v>
      </c>
      <c r="BJ316" s="669" t="s">
        <v>370</v>
      </c>
      <c r="BK316" s="798">
        <v>85.101903318174152</v>
      </c>
      <c r="BL316" s="798">
        <v>28.970860704059291</v>
      </c>
      <c r="BM316" s="798">
        <v>38.024254674077817</v>
      </c>
      <c r="BN316" s="798">
        <v>10.864072764022234</v>
      </c>
      <c r="BO316" s="798">
        <v>7.2427151760148227</v>
      </c>
      <c r="BP316" s="798">
        <v>0</v>
      </c>
      <c r="BQ316" s="798">
        <v>0</v>
      </c>
      <c r="BR316" s="798">
        <v>0</v>
      </c>
    </row>
    <row r="317" spans="5:70">
      <c r="E317" s="10">
        <v>4</v>
      </c>
      <c r="F317" s="753" t="e">
        <v>#DIV/0!</v>
      </c>
      <c r="G317" s="753" t="e">
        <v>#DIV/0!</v>
      </c>
      <c r="H317" s="753" t="e">
        <v>#DIV/0!</v>
      </c>
      <c r="I317" s="753" t="e">
        <v>#DIV/0!</v>
      </c>
      <c r="J317" s="753" t="e">
        <v>#DIV/0!</v>
      </c>
      <c r="K317" s="753" t="e">
        <v>#DIV/0!</v>
      </c>
      <c r="L317" s="753" t="e">
        <v>#DIV/0!</v>
      </c>
      <c r="M317" s="753" t="e">
        <v>#DIV/0!</v>
      </c>
      <c r="N317" s="753" t="e">
        <v>#DIV/0!</v>
      </c>
      <c r="O317" s="753" t="e">
        <v>#DIV/0!</v>
      </c>
      <c r="P317" s="752" t="e">
        <v>#DIV/0!</v>
      </c>
      <c r="Q317" s="19"/>
      <c r="R317" s="10">
        <v>4</v>
      </c>
      <c r="S317" s="752" t="e">
        <v>#DIV/0!</v>
      </c>
      <c r="T317" s="753" t="e">
        <v>#DIV/0!</v>
      </c>
      <c r="U317" s="753" t="e">
        <v>#DIV/0!</v>
      </c>
      <c r="V317" s="753" t="e">
        <v>#DIV/0!</v>
      </c>
      <c r="W317" s="753" t="e">
        <v>#DIV/0!</v>
      </c>
      <c r="X317" s="753" t="e">
        <v>#DIV/0!</v>
      </c>
      <c r="Y317" s="754" t="e">
        <v>#DIV/0!</v>
      </c>
      <c r="Z317" s="753" t="e">
        <v>#DIV/0!</v>
      </c>
      <c r="AA317" s="754" t="e">
        <v>#DIV/0!</v>
      </c>
      <c r="AB317" s="754" t="e">
        <v>#DIV/0!</v>
      </c>
      <c r="AC317" s="753" t="e">
        <v>#DIV/0!</v>
      </c>
      <c r="AD317" s="753" t="e">
        <v>#DIV/0!</v>
      </c>
      <c r="AE317" s="753" t="e">
        <v>#DIV/0!</v>
      </c>
      <c r="AF317" s="753" t="e">
        <v>#DIV/0!</v>
      </c>
      <c r="AG317" s="752" t="e">
        <v>#DIV/0!</v>
      </c>
      <c r="AH317" s="19"/>
      <c r="AI317" s="677">
        <v>3</v>
      </c>
      <c r="AJ317" s="793">
        <v>239.05956695474396</v>
      </c>
      <c r="AK317" s="788">
        <v>11.461760059474027</v>
      </c>
      <c r="AL317" s="788">
        <v>34.385280178422079</v>
      </c>
      <c r="AM317" s="788">
        <v>42.57225164947495</v>
      </c>
      <c r="AN317" s="788">
        <v>47.484434532106683</v>
      </c>
      <c r="AO317" s="788">
        <v>42.57225164947495</v>
      </c>
      <c r="AP317" s="788">
        <v>34.385280178422079</v>
      </c>
      <c r="AQ317" s="788">
        <v>18.011337236316329</v>
      </c>
      <c r="AR317" s="788">
        <v>3.2747885884211505</v>
      </c>
      <c r="AS317" s="788">
        <v>0</v>
      </c>
      <c r="AT317" s="788">
        <v>0</v>
      </c>
      <c r="AU317" s="789">
        <v>4.9121828826317255</v>
      </c>
      <c r="AV317" s="19"/>
      <c r="AW317" s="662" t="s">
        <v>361</v>
      </c>
      <c r="AX317" s="663" t="s">
        <v>391</v>
      </c>
      <c r="AY317" s="663" t="s">
        <v>378</v>
      </c>
      <c r="AZ317" s="798">
        <v>1.6785016864903248</v>
      </c>
      <c r="BA317" s="798">
        <v>0</v>
      </c>
      <c r="BB317" s="798">
        <v>0</v>
      </c>
      <c r="BC317" s="798">
        <v>0</v>
      </c>
      <c r="BD317" s="798">
        <v>1.6785016864903248</v>
      </c>
      <c r="BE317" s="798">
        <v>0</v>
      </c>
      <c r="BF317" s="798">
        <v>0</v>
      </c>
      <c r="BG317" s="799">
        <v>0</v>
      </c>
      <c r="BH317" s="19"/>
      <c r="BI317" s="668" t="s">
        <v>391</v>
      </c>
      <c r="BJ317" s="669" t="s">
        <v>372</v>
      </c>
      <c r="BK317" s="798">
        <v>50.699006232103756</v>
      </c>
      <c r="BL317" s="798">
        <v>10.864072764022234</v>
      </c>
      <c r="BM317" s="798">
        <v>21.728145528044468</v>
      </c>
      <c r="BN317" s="798">
        <v>9.0533939700185275</v>
      </c>
      <c r="BO317" s="798">
        <v>7.2427151760148227</v>
      </c>
      <c r="BP317" s="798">
        <v>1.8106787940037057</v>
      </c>
      <c r="BQ317" s="798">
        <v>0</v>
      </c>
      <c r="BR317" s="798">
        <v>0</v>
      </c>
    </row>
    <row r="318" spans="5:70">
      <c r="E318" s="10">
        <v>5</v>
      </c>
      <c r="F318" s="753" t="e">
        <v>#DIV/0!</v>
      </c>
      <c r="G318" s="753" t="e">
        <v>#DIV/0!</v>
      </c>
      <c r="H318" s="753" t="e">
        <v>#DIV/0!</v>
      </c>
      <c r="I318" s="753" t="e">
        <v>#DIV/0!</v>
      </c>
      <c r="J318" s="753" t="e">
        <v>#DIV/0!</v>
      </c>
      <c r="K318" s="753" t="e">
        <v>#DIV/0!</v>
      </c>
      <c r="L318" s="753" t="e">
        <v>#DIV/0!</v>
      </c>
      <c r="M318" s="753" t="e">
        <v>#DIV/0!</v>
      </c>
      <c r="N318" s="753" t="e">
        <v>#DIV/0!</v>
      </c>
      <c r="O318" s="753" t="e">
        <v>#DIV/0!</v>
      </c>
      <c r="P318" s="752" t="e">
        <v>#DIV/0!</v>
      </c>
      <c r="Q318" s="19"/>
      <c r="R318" s="10">
        <v>5</v>
      </c>
      <c r="S318" s="752" t="e">
        <v>#DIV/0!</v>
      </c>
      <c r="T318" s="753" t="e">
        <v>#DIV/0!</v>
      </c>
      <c r="U318" s="753" t="e">
        <v>#DIV/0!</v>
      </c>
      <c r="V318" s="753" t="e">
        <v>#DIV/0!</v>
      </c>
      <c r="W318" s="753" t="e">
        <v>#DIV/0!</v>
      </c>
      <c r="X318" s="753" t="e">
        <v>#DIV/0!</v>
      </c>
      <c r="Y318" s="754" t="e">
        <v>#DIV/0!</v>
      </c>
      <c r="Z318" s="753" t="e">
        <v>#DIV/0!</v>
      </c>
      <c r="AA318" s="754" t="e">
        <v>#DIV/0!</v>
      </c>
      <c r="AB318" s="754" t="e">
        <v>#DIV/0!</v>
      </c>
      <c r="AC318" s="753" t="e">
        <v>#DIV/0!</v>
      </c>
      <c r="AD318" s="753" t="e">
        <v>#DIV/0!</v>
      </c>
      <c r="AE318" s="753" t="e">
        <v>#DIV/0!</v>
      </c>
      <c r="AF318" s="753" t="e">
        <v>#DIV/0!</v>
      </c>
      <c r="AG318" s="752" t="e">
        <v>#DIV/0!</v>
      </c>
      <c r="AH318" s="19"/>
      <c r="AI318" s="677">
        <v>4</v>
      </c>
      <c r="AJ318" s="793">
        <v>155.55245795000465</v>
      </c>
      <c r="AK318" s="788">
        <v>4.9121828826317255</v>
      </c>
      <c r="AL318" s="788">
        <v>11.461760059474027</v>
      </c>
      <c r="AM318" s="788">
        <v>26.198308707369204</v>
      </c>
      <c r="AN318" s="788">
        <v>34.385280178422079</v>
      </c>
      <c r="AO318" s="788">
        <v>29.473097295790357</v>
      </c>
      <c r="AP318" s="788">
        <v>29.473097295790357</v>
      </c>
      <c r="AQ318" s="788">
        <v>11.461760059474027</v>
      </c>
      <c r="AR318" s="788">
        <v>3.2747885884211505</v>
      </c>
      <c r="AS318" s="788">
        <v>0</v>
      </c>
      <c r="AT318" s="788">
        <v>0</v>
      </c>
      <c r="AU318" s="789">
        <v>4.9121828826317255</v>
      </c>
      <c r="AV318" s="19"/>
      <c r="AW318" s="662" t="s">
        <v>361</v>
      </c>
      <c r="AX318" s="663" t="s">
        <v>391</v>
      </c>
      <c r="AY318" s="663" t="s">
        <v>380</v>
      </c>
      <c r="AZ318" s="798">
        <v>0</v>
      </c>
      <c r="BA318" s="798">
        <v>0</v>
      </c>
      <c r="BB318" s="798">
        <v>0</v>
      </c>
      <c r="BC318" s="798">
        <v>0</v>
      </c>
      <c r="BD318" s="798">
        <v>0</v>
      </c>
      <c r="BE318" s="798">
        <v>0</v>
      </c>
      <c r="BF318" s="798">
        <v>0</v>
      </c>
      <c r="BG318" s="799">
        <v>0</v>
      </c>
      <c r="BH318" s="19"/>
      <c r="BI318" s="668" t="s">
        <v>391</v>
      </c>
      <c r="BJ318" s="669" t="s">
        <v>374</v>
      </c>
      <c r="BK318" s="798">
        <v>27.160181910055584</v>
      </c>
      <c r="BL318" s="798">
        <v>3.6213575880074114</v>
      </c>
      <c r="BM318" s="798">
        <v>9.0533939700185275</v>
      </c>
      <c r="BN318" s="798">
        <v>7.2427151760148227</v>
      </c>
      <c r="BO318" s="798">
        <v>7.2427151760148227</v>
      </c>
      <c r="BP318" s="798">
        <v>1.8106787940037057</v>
      </c>
      <c r="BQ318" s="798">
        <v>0</v>
      </c>
      <c r="BR318" s="802">
        <v>0</v>
      </c>
    </row>
    <row r="319" spans="5:70">
      <c r="E319" s="10">
        <v>6</v>
      </c>
      <c r="F319" s="753" t="e">
        <v>#DIV/0!</v>
      </c>
      <c r="G319" s="753" t="e">
        <v>#DIV/0!</v>
      </c>
      <c r="H319" s="753" t="e">
        <v>#DIV/0!</v>
      </c>
      <c r="I319" s="753" t="e">
        <v>#DIV/0!</v>
      </c>
      <c r="J319" s="753" t="e">
        <v>#DIV/0!</v>
      </c>
      <c r="K319" s="753" t="e">
        <v>#DIV/0!</v>
      </c>
      <c r="L319" s="753" t="e">
        <v>#DIV/0!</v>
      </c>
      <c r="M319" s="753" t="e">
        <v>#DIV/0!</v>
      </c>
      <c r="N319" s="753" t="e">
        <v>#DIV/0!</v>
      </c>
      <c r="O319" s="753" t="e">
        <v>#DIV/0!</v>
      </c>
      <c r="P319" s="752" t="e">
        <v>#DIV/0!</v>
      </c>
      <c r="Q319" s="19"/>
      <c r="R319" s="10">
        <v>6</v>
      </c>
      <c r="S319" s="752" t="e">
        <v>#DIV/0!</v>
      </c>
      <c r="T319" s="753" t="e">
        <v>#DIV/0!</v>
      </c>
      <c r="U319" s="753" t="e">
        <v>#DIV/0!</v>
      </c>
      <c r="V319" s="753" t="e">
        <v>#DIV/0!</v>
      </c>
      <c r="W319" s="753" t="e">
        <v>#DIV/0!</v>
      </c>
      <c r="X319" s="753" t="e">
        <v>#DIV/0!</v>
      </c>
      <c r="Y319" s="754" t="e">
        <v>#DIV/0!</v>
      </c>
      <c r="Z319" s="753" t="e">
        <v>#DIV/0!</v>
      </c>
      <c r="AA319" s="754" t="e">
        <v>#DIV/0!</v>
      </c>
      <c r="AB319" s="754" t="e">
        <v>#DIV/0!</v>
      </c>
      <c r="AC319" s="753" t="e">
        <v>#DIV/0!</v>
      </c>
      <c r="AD319" s="753" t="e">
        <v>#DIV/0!</v>
      </c>
      <c r="AE319" s="753" t="e">
        <v>#DIV/0!</v>
      </c>
      <c r="AF319" s="753" t="e">
        <v>#DIV/0!</v>
      </c>
      <c r="AG319" s="752" t="e">
        <v>#DIV/0!</v>
      </c>
      <c r="AH319" s="19"/>
      <c r="AI319" s="677">
        <v>5</v>
      </c>
      <c r="AJ319" s="793">
        <v>57.308800297370134</v>
      </c>
      <c r="AK319" s="788">
        <v>1.6373942942105753</v>
      </c>
      <c r="AL319" s="788">
        <v>6.549577176842301</v>
      </c>
      <c r="AM319" s="788">
        <v>9.8243657652634511</v>
      </c>
      <c r="AN319" s="788">
        <v>11.461760059474027</v>
      </c>
      <c r="AO319" s="788">
        <v>9.8243657652634511</v>
      </c>
      <c r="AP319" s="788">
        <v>6.549577176842301</v>
      </c>
      <c r="AQ319" s="788">
        <v>4.9121828826317255</v>
      </c>
      <c r="AR319" s="788">
        <v>1.6373942942105753</v>
      </c>
      <c r="AS319" s="788">
        <v>0</v>
      </c>
      <c r="AT319" s="788">
        <v>0</v>
      </c>
      <c r="AU319" s="789">
        <v>3.2747885884211505</v>
      </c>
      <c r="AV319" s="19"/>
      <c r="AW319" s="662" t="s">
        <v>361</v>
      </c>
      <c r="AX319" s="663" t="s">
        <v>391</v>
      </c>
      <c r="AY319" s="663" t="s">
        <v>382</v>
      </c>
      <c r="AZ319" s="798">
        <v>0</v>
      </c>
      <c r="BA319" s="798">
        <v>0</v>
      </c>
      <c r="BB319" s="798">
        <v>0</v>
      </c>
      <c r="BC319" s="798">
        <v>0</v>
      </c>
      <c r="BD319" s="798">
        <v>0</v>
      </c>
      <c r="BE319" s="798">
        <v>0</v>
      </c>
      <c r="BF319" s="798">
        <v>0</v>
      </c>
      <c r="BG319" s="799">
        <v>0</v>
      </c>
      <c r="BH319" s="19"/>
      <c r="BI319" s="668" t="s">
        <v>391</v>
      </c>
      <c r="BJ319" s="669" t="s">
        <v>376</v>
      </c>
      <c r="BK319" s="798">
        <v>18.106787940037055</v>
      </c>
      <c r="BL319" s="798">
        <v>1.8106787940037057</v>
      </c>
      <c r="BM319" s="798">
        <v>7.2427151760148227</v>
      </c>
      <c r="BN319" s="798">
        <v>3.6213575880074114</v>
      </c>
      <c r="BO319" s="798">
        <v>3.6213575880074114</v>
      </c>
      <c r="BP319" s="798">
        <v>0</v>
      </c>
      <c r="BQ319" s="802">
        <v>0</v>
      </c>
      <c r="BR319" s="798">
        <v>0</v>
      </c>
    </row>
    <row r="320" spans="5:70">
      <c r="E320" s="670" t="s">
        <v>359</v>
      </c>
      <c r="F320" s="757" t="e">
        <v>#DIV/0!</v>
      </c>
      <c r="G320" s="757" t="e">
        <v>#DIV/0!</v>
      </c>
      <c r="H320" s="757" t="e">
        <v>#DIV/0!</v>
      </c>
      <c r="I320" s="757" t="e">
        <v>#DIV/0!</v>
      </c>
      <c r="J320" s="757" t="e">
        <v>#DIV/0!</v>
      </c>
      <c r="K320" s="757" t="e">
        <v>#DIV/0!</v>
      </c>
      <c r="L320" s="757" t="e">
        <v>#DIV/0!</v>
      </c>
      <c r="M320" s="757" t="e">
        <v>#DIV/0!</v>
      </c>
      <c r="N320" s="757" t="e">
        <v>#DIV/0!</v>
      </c>
      <c r="O320" s="757" t="e">
        <v>#DIV/0!</v>
      </c>
      <c r="P320" s="756" t="e">
        <v>#DIV/0!</v>
      </c>
      <c r="Q320" s="19"/>
      <c r="R320" s="670" t="s">
        <v>359</v>
      </c>
      <c r="S320" s="756" t="e">
        <v>#DIV/0!</v>
      </c>
      <c r="T320" s="757" t="e">
        <v>#DIV/0!</v>
      </c>
      <c r="U320" s="757" t="e">
        <v>#DIV/0!</v>
      </c>
      <c r="V320" s="757" t="e">
        <v>#DIV/0!</v>
      </c>
      <c r="W320" s="757" t="e">
        <v>#DIV/0!</v>
      </c>
      <c r="X320" s="757" t="e">
        <v>#DIV/0!</v>
      </c>
      <c r="Y320" s="758" t="e">
        <v>#DIV/0!</v>
      </c>
      <c r="Z320" s="757" t="e">
        <v>#DIV/0!</v>
      </c>
      <c r="AA320" s="758" t="e">
        <v>#DIV/0!</v>
      </c>
      <c r="AB320" s="758" t="e">
        <v>#DIV/0!</v>
      </c>
      <c r="AC320" s="757" t="e">
        <v>#DIV/0!</v>
      </c>
      <c r="AD320" s="757" t="e">
        <v>#DIV/0!</v>
      </c>
      <c r="AE320" s="757" t="e">
        <v>#DIV/0!</v>
      </c>
      <c r="AF320" s="757" t="e">
        <v>#DIV/0!</v>
      </c>
      <c r="AG320" s="756" t="e">
        <v>#DIV/0!</v>
      </c>
      <c r="AH320" s="19"/>
      <c r="AI320" s="677">
        <v>6</v>
      </c>
      <c r="AJ320" s="793">
        <v>13.099154353684602</v>
      </c>
      <c r="AK320" s="788">
        <v>0</v>
      </c>
      <c r="AL320" s="788">
        <v>1.6373942942105753</v>
      </c>
      <c r="AM320" s="788">
        <v>1.6373942942105753</v>
      </c>
      <c r="AN320" s="788">
        <v>3.2747885884211505</v>
      </c>
      <c r="AO320" s="788">
        <v>1.6373942942105753</v>
      </c>
      <c r="AP320" s="788">
        <v>1.6373942942105753</v>
      </c>
      <c r="AQ320" s="788">
        <v>1.6373942942105753</v>
      </c>
      <c r="AR320" s="788">
        <v>0</v>
      </c>
      <c r="AS320" s="788">
        <v>0</v>
      </c>
      <c r="AT320" s="788">
        <v>0</v>
      </c>
      <c r="AU320" s="789">
        <v>0</v>
      </c>
      <c r="AV320" s="19"/>
      <c r="AW320" s="672" t="s">
        <v>361</v>
      </c>
      <c r="AX320" s="673" t="s">
        <v>391</v>
      </c>
      <c r="AY320" s="673" t="s">
        <v>384</v>
      </c>
      <c r="AZ320" s="800">
        <v>38.605538789277475</v>
      </c>
      <c r="BA320" s="800">
        <v>23.499023610864548</v>
      </c>
      <c r="BB320" s="800">
        <v>3.3570033729806497</v>
      </c>
      <c r="BC320" s="800">
        <v>5.0355050594709745</v>
      </c>
      <c r="BD320" s="800">
        <v>6.7140067459612993</v>
      </c>
      <c r="BE320" s="800">
        <v>0</v>
      </c>
      <c r="BF320" s="800">
        <v>0</v>
      </c>
      <c r="BG320" s="801">
        <v>0</v>
      </c>
      <c r="BH320" s="19"/>
      <c r="BI320" s="668" t="s">
        <v>391</v>
      </c>
      <c r="BJ320" s="669" t="s">
        <v>379</v>
      </c>
      <c r="BK320" s="798">
        <v>3.6213575880074114</v>
      </c>
      <c r="BL320" s="802">
        <v>0</v>
      </c>
      <c r="BM320" s="798">
        <v>1.8106787940037057</v>
      </c>
      <c r="BN320" s="802">
        <v>0</v>
      </c>
      <c r="BO320" s="802">
        <v>0</v>
      </c>
      <c r="BP320" s="802">
        <v>0</v>
      </c>
      <c r="BQ320" s="802">
        <v>0</v>
      </c>
      <c r="BR320" s="802">
        <v>0</v>
      </c>
    </row>
    <row r="321" spans="5:70">
      <c r="E321" s="331" t="s">
        <v>393</v>
      </c>
      <c r="F321" s="753" t="e">
        <v>#DIV/0!</v>
      </c>
      <c r="G321" s="753" t="e">
        <v>#DIV/0!</v>
      </c>
      <c r="H321" s="753" t="e">
        <v>#DIV/0!</v>
      </c>
      <c r="I321" s="753" t="e">
        <v>#DIV/0!</v>
      </c>
      <c r="J321" s="753" t="e">
        <v>#DIV/0!</v>
      </c>
      <c r="K321" s="753" t="e">
        <v>#DIV/0!</v>
      </c>
      <c r="L321" s="753" t="e">
        <v>#DIV/0!</v>
      </c>
      <c r="M321" s="753" t="e">
        <v>#DIV/0!</v>
      </c>
      <c r="N321" s="753" t="e">
        <v>#DIV/0!</v>
      </c>
      <c r="O321" s="753" t="e">
        <v>#DIV/0!</v>
      </c>
      <c r="P321" s="752" t="e">
        <v>#DIV/0!</v>
      </c>
      <c r="Q321" s="19"/>
      <c r="R321" s="331" t="s">
        <v>393</v>
      </c>
      <c r="S321" s="752" t="e">
        <v>#DIV/0!</v>
      </c>
      <c r="T321" s="753" t="e">
        <v>#DIV/0!</v>
      </c>
      <c r="U321" s="753" t="e">
        <v>#DIV/0!</v>
      </c>
      <c r="V321" s="753" t="e">
        <v>#DIV/0!</v>
      </c>
      <c r="W321" s="753" t="e">
        <v>#DIV/0!</v>
      </c>
      <c r="X321" s="753" t="e">
        <v>#DIV/0!</v>
      </c>
      <c r="Y321" s="754" t="e">
        <v>#DIV/0!</v>
      </c>
      <c r="Z321" s="753" t="e">
        <v>#DIV/0!</v>
      </c>
      <c r="AA321" s="754" t="e">
        <v>#DIV/0!</v>
      </c>
      <c r="AB321" s="754" t="e">
        <v>#DIV/0!</v>
      </c>
      <c r="AC321" s="753" t="e">
        <v>#DIV/0!</v>
      </c>
      <c r="AD321" s="753" t="e">
        <v>#DIV/0!</v>
      </c>
      <c r="AE321" s="753" t="e">
        <v>#DIV/0!</v>
      </c>
      <c r="AF321" s="753" t="e">
        <v>#DIV/0!</v>
      </c>
      <c r="AG321" s="752" t="e">
        <v>#DIV/0!</v>
      </c>
      <c r="AH321" s="19"/>
      <c r="AI321" s="677" t="s">
        <v>359</v>
      </c>
      <c r="AJ321" s="793">
        <v>4.9121828826317255</v>
      </c>
      <c r="AK321" s="788">
        <v>0</v>
      </c>
      <c r="AL321" s="788">
        <v>0</v>
      </c>
      <c r="AM321" s="788">
        <v>1.6373942942105753</v>
      </c>
      <c r="AN321" s="788">
        <v>1.6373942942105753</v>
      </c>
      <c r="AO321" s="788">
        <v>0</v>
      </c>
      <c r="AP321" s="788">
        <v>0</v>
      </c>
      <c r="AQ321" s="788">
        <v>0</v>
      </c>
      <c r="AR321" s="788">
        <v>0</v>
      </c>
      <c r="AS321" s="788">
        <v>0</v>
      </c>
      <c r="AT321" s="788">
        <v>0</v>
      </c>
      <c r="AU321" s="789">
        <v>0</v>
      </c>
      <c r="AV321" s="19"/>
      <c r="AW321" s="662" t="s">
        <v>361</v>
      </c>
      <c r="AX321" s="663" t="s">
        <v>394</v>
      </c>
      <c r="AY321" s="664" t="s">
        <v>363</v>
      </c>
      <c r="AZ321" s="796">
        <v>50.355050594709745</v>
      </c>
      <c r="BA321" s="796">
        <v>23.499023610864548</v>
      </c>
      <c r="BB321" s="796">
        <v>13.428013491922599</v>
      </c>
      <c r="BC321" s="796">
        <v>6.7140067459612993</v>
      </c>
      <c r="BD321" s="796">
        <v>5.0355050594709745</v>
      </c>
      <c r="BE321" s="796">
        <v>0</v>
      </c>
      <c r="BF321" s="796">
        <v>0</v>
      </c>
      <c r="BG321" s="797">
        <v>0</v>
      </c>
      <c r="BH321" s="19"/>
      <c r="BI321" s="668" t="s">
        <v>391</v>
      </c>
      <c r="BJ321" s="669" t="s">
        <v>381</v>
      </c>
      <c r="BK321" s="798">
        <v>0</v>
      </c>
      <c r="BL321" s="802">
        <v>0</v>
      </c>
      <c r="BM321" s="802">
        <v>0</v>
      </c>
      <c r="BN321" s="802">
        <v>0</v>
      </c>
      <c r="BO321" s="802">
        <v>0</v>
      </c>
      <c r="BP321" s="802">
        <v>0</v>
      </c>
      <c r="BQ321" s="798">
        <v>0</v>
      </c>
      <c r="BR321" s="802">
        <v>0</v>
      </c>
    </row>
    <row r="322" spans="5:70">
      <c r="E322" s="10" t="s">
        <v>353</v>
      </c>
      <c r="F322" s="753" t="e">
        <v>#DIV/0!</v>
      </c>
      <c r="G322" s="753" t="e">
        <v>#DIV/0!</v>
      </c>
      <c r="H322" s="753" t="e">
        <v>#DIV/0!</v>
      </c>
      <c r="I322" s="753" t="e">
        <v>#DIV/0!</v>
      </c>
      <c r="J322" s="753" t="e">
        <v>#DIV/0!</v>
      </c>
      <c r="K322" s="753" t="e">
        <v>#DIV/0!</v>
      </c>
      <c r="L322" s="753" t="e">
        <v>#DIV/0!</v>
      </c>
      <c r="M322" s="753" t="e">
        <v>#DIV/0!</v>
      </c>
      <c r="N322" s="753" t="e">
        <v>#DIV/0!</v>
      </c>
      <c r="O322" s="753" t="e">
        <v>#DIV/0!</v>
      </c>
      <c r="P322" s="752" t="e">
        <v>#DIV/0!</v>
      </c>
      <c r="Q322" s="19"/>
      <c r="R322" s="10" t="s">
        <v>353</v>
      </c>
      <c r="S322" s="752" t="e">
        <v>#DIV/0!</v>
      </c>
      <c r="T322" s="753" t="e">
        <v>#DIV/0!</v>
      </c>
      <c r="U322" s="753" t="e">
        <v>#DIV/0!</v>
      </c>
      <c r="V322" s="753" t="e">
        <v>#DIV/0!</v>
      </c>
      <c r="W322" s="753" t="e">
        <v>#DIV/0!</v>
      </c>
      <c r="X322" s="753" t="e">
        <v>#DIV/0!</v>
      </c>
      <c r="Y322" s="754" t="e">
        <v>#DIV/0!</v>
      </c>
      <c r="Z322" s="753" t="e">
        <v>#DIV/0!</v>
      </c>
      <c r="AA322" s="754" t="e">
        <v>#DIV/0!</v>
      </c>
      <c r="AB322" s="754" t="e">
        <v>#DIV/0!</v>
      </c>
      <c r="AC322" s="753" t="e">
        <v>#DIV/0!</v>
      </c>
      <c r="AD322" s="753" t="e">
        <v>#DIV/0!</v>
      </c>
      <c r="AE322" s="753" t="e">
        <v>#DIV/0!</v>
      </c>
      <c r="AF322" s="753" t="e">
        <v>#DIV/0!</v>
      </c>
      <c r="AG322" s="752" t="e">
        <v>#DIV/0!</v>
      </c>
      <c r="AH322" s="19"/>
      <c r="AI322" s="301" t="s">
        <v>393</v>
      </c>
      <c r="AJ322" s="792">
        <v>2349.6608121921754</v>
      </c>
      <c r="AK322" s="786">
        <v>288.18139578106127</v>
      </c>
      <c r="AL322" s="786">
        <v>261.98308707369205</v>
      </c>
      <c r="AM322" s="786">
        <v>350.40237896106311</v>
      </c>
      <c r="AN322" s="786">
        <v>406.07378496422268</v>
      </c>
      <c r="AO322" s="786">
        <v>312.7423101942199</v>
      </c>
      <c r="AP322" s="786">
        <v>350.40237896106311</v>
      </c>
      <c r="AQ322" s="786">
        <v>194.84992101105846</v>
      </c>
      <c r="AR322" s="786">
        <v>39.297463061053804</v>
      </c>
      <c r="AS322" s="786">
        <v>4.9121828826317255</v>
      </c>
      <c r="AT322" s="786">
        <v>3.2747885884211505</v>
      </c>
      <c r="AU322" s="787">
        <v>139.17851500789888</v>
      </c>
      <c r="AV322" s="19"/>
      <c r="AW322" s="662" t="s">
        <v>361</v>
      </c>
      <c r="AX322" s="663" t="s">
        <v>394</v>
      </c>
      <c r="AY322" s="663" t="s">
        <v>364</v>
      </c>
      <c r="AZ322" s="798">
        <v>3.3570033729806497</v>
      </c>
      <c r="BA322" s="798">
        <v>1.6785016864903248</v>
      </c>
      <c r="BB322" s="798">
        <v>0</v>
      </c>
      <c r="BC322" s="798">
        <v>0</v>
      </c>
      <c r="BD322" s="798">
        <v>0</v>
      </c>
      <c r="BE322" s="798">
        <v>0</v>
      </c>
      <c r="BF322" s="798">
        <v>0</v>
      </c>
      <c r="BG322" s="799">
        <v>0</v>
      </c>
      <c r="BH322" s="19"/>
      <c r="BI322" s="668" t="s">
        <v>391</v>
      </c>
      <c r="BJ322" s="669" t="s">
        <v>383</v>
      </c>
      <c r="BK322" s="802">
        <v>0</v>
      </c>
      <c r="BL322" s="802">
        <v>0</v>
      </c>
      <c r="BM322" s="802">
        <v>0</v>
      </c>
      <c r="BN322" s="802">
        <v>0</v>
      </c>
      <c r="BO322" s="802">
        <v>0</v>
      </c>
      <c r="BP322" s="802">
        <v>0</v>
      </c>
      <c r="BQ322" s="802">
        <v>0</v>
      </c>
      <c r="BR322" s="802">
        <v>0</v>
      </c>
    </row>
    <row r="323" spans="5:70">
      <c r="E323" s="10">
        <v>2</v>
      </c>
      <c r="F323" s="753" t="e">
        <v>#DIV/0!</v>
      </c>
      <c r="G323" s="753" t="e">
        <v>#DIV/0!</v>
      </c>
      <c r="H323" s="753" t="e">
        <v>#DIV/0!</v>
      </c>
      <c r="I323" s="753" t="e">
        <v>#DIV/0!</v>
      </c>
      <c r="J323" s="753" t="e">
        <v>#DIV/0!</v>
      </c>
      <c r="K323" s="753" t="e">
        <v>#DIV/0!</v>
      </c>
      <c r="L323" s="753" t="e">
        <v>#DIV/0!</v>
      </c>
      <c r="M323" s="753" t="e">
        <v>#DIV/0!</v>
      </c>
      <c r="N323" s="753" t="e">
        <v>#DIV/0!</v>
      </c>
      <c r="O323" s="753" t="e">
        <v>#DIV/0!</v>
      </c>
      <c r="P323" s="752" t="e">
        <v>#DIV/0!</v>
      </c>
      <c r="Q323" s="19"/>
      <c r="R323" s="10">
        <v>2</v>
      </c>
      <c r="S323" s="752" t="e">
        <v>#DIV/0!</v>
      </c>
      <c r="T323" s="753" t="e">
        <v>#DIV/0!</v>
      </c>
      <c r="U323" s="753" t="e">
        <v>#DIV/0!</v>
      </c>
      <c r="V323" s="753" t="e">
        <v>#DIV/0!</v>
      </c>
      <c r="W323" s="753" t="e">
        <v>#DIV/0!</v>
      </c>
      <c r="X323" s="753" t="e">
        <v>#DIV/0!</v>
      </c>
      <c r="Y323" s="754" t="e">
        <v>#DIV/0!</v>
      </c>
      <c r="Z323" s="753" t="e">
        <v>#DIV/0!</v>
      </c>
      <c r="AA323" s="754" t="e">
        <v>#DIV/0!</v>
      </c>
      <c r="AB323" s="754" t="e">
        <v>#DIV/0!</v>
      </c>
      <c r="AC323" s="753" t="e">
        <v>#DIV/0!</v>
      </c>
      <c r="AD323" s="753" t="e">
        <v>#DIV/0!</v>
      </c>
      <c r="AE323" s="753" t="e">
        <v>#DIV/0!</v>
      </c>
      <c r="AF323" s="753" t="e">
        <v>#DIV/0!</v>
      </c>
      <c r="AG323" s="752" t="e">
        <v>#DIV/0!</v>
      </c>
      <c r="AH323" s="19"/>
      <c r="AI323" s="677" t="s">
        <v>353</v>
      </c>
      <c r="AJ323" s="793">
        <v>1354.1250813121458</v>
      </c>
      <c r="AK323" s="788">
        <v>255.43350989684976</v>
      </c>
      <c r="AL323" s="788">
        <v>201.39949818790078</v>
      </c>
      <c r="AM323" s="788">
        <v>216.13604683579592</v>
      </c>
      <c r="AN323" s="788">
        <v>219.41083542421708</v>
      </c>
      <c r="AO323" s="788">
        <v>145.7280921847412</v>
      </c>
      <c r="AP323" s="788">
        <v>126.0793606542143</v>
      </c>
      <c r="AQ323" s="788">
        <v>63.858377474212439</v>
      </c>
      <c r="AR323" s="788">
        <v>14.736548647895178</v>
      </c>
      <c r="AS323" s="788">
        <v>1.6373942942105753</v>
      </c>
      <c r="AT323" s="788">
        <v>0</v>
      </c>
      <c r="AU323" s="789">
        <v>109.70541771210854</v>
      </c>
      <c r="AV323" s="19"/>
      <c r="AW323" s="662" t="s">
        <v>361</v>
      </c>
      <c r="AX323" s="663" t="s">
        <v>394</v>
      </c>
      <c r="AY323" s="663" t="s">
        <v>365</v>
      </c>
      <c r="AZ323" s="798">
        <v>10.071010118941949</v>
      </c>
      <c r="BA323" s="798">
        <v>6.7140067459612993</v>
      </c>
      <c r="BB323" s="798">
        <v>1.6785016864903248</v>
      </c>
      <c r="BC323" s="798">
        <v>0</v>
      </c>
      <c r="BD323" s="798">
        <v>0</v>
      </c>
      <c r="BE323" s="798">
        <v>0</v>
      </c>
      <c r="BF323" s="798">
        <v>0</v>
      </c>
      <c r="BG323" s="799">
        <v>0</v>
      </c>
      <c r="BH323" s="19"/>
      <c r="BI323" s="668" t="s">
        <v>391</v>
      </c>
      <c r="BJ323" s="669" t="s">
        <v>385</v>
      </c>
      <c r="BK323" s="798">
        <v>0</v>
      </c>
      <c r="BL323" s="798">
        <v>0</v>
      </c>
      <c r="BM323" s="798">
        <v>0</v>
      </c>
      <c r="BN323" s="798">
        <v>0</v>
      </c>
      <c r="BO323" s="798">
        <v>0</v>
      </c>
      <c r="BP323" s="798">
        <v>0</v>
      </c>
      <c r="BQ323" s="802">
        <v>0</v>
      </c>
      <c r="BR323" s="802">
        <v>0</v>
      </c>
    </row>
    <row r="324" spans="5:70">
      <c r="E324" s="10">
        <v>3</v>
      </c>
      <c r="F324" s="753" t="e">
        <v>#DIV/0!</v>
      </c>
      <c r="G324" s="753" t="e">
        <v>#DIV/0!</v>
      </c>
      <c r="H324" s="753" t="e">
        <v>#DIV/0!</v>
      </c>
      <c r="I324" s="753" t="e">
        <v>#DIV/0!</v>
      </c>
      <c r="J324" s="753" t="e">
        <v>#DIV/0!</v>
      </c>
      <c r="K324" s="753" t="e">
        <v>#DIV/0!</v>
      </c>
      <c r="L324" s="753" t="e">
        <v>#DIV/0!</v>
      </c>
      <c r="M324" s="753" t="e">
        <v>#DIV/0!</v>
      </c>
      <c r="N324" s="753" t="e">
        <v>#DIV/0!</v>
      </c>
      <c r="O324" s="753" t="e">
        <v>#DIV/0!</v>
      </c>
      <c r="P324" s="752" t="e">
        <v>#DIV/0!</v>
      </c>
      <c r="Q324" s="19"/>
      <c r="R324" s="10">
        <v>3</v>
      </c>
      <c r="S324" s="752" t="e">
        <v>#DIV/0!</v>
      </c>
      <c r="T324" s="753" t="e">
        <v>#DIV/0!</v>
      </c>
      <c r="U324" s="753" t="e">
        <v>#DIV/0!</v>
      </c>
      <c r="V324" s="753" t="e">
        <v>#DIV/0!</v>
      </c>
      <c r="W324" s="753" t="e">
        <v>#DIV/0!</v>
      </c>
      <c r="X324" s="753" t="e">
        <v>#DIV/0!</v>
      </c>
      <c r="Y324" s="754" t="e">
        <v>#DIV/0!</v>
      </c>
      <c r="Z324" s="753" t="e">
        <v>#DIV/0!</v>
      </c>
      <c r="AA324" s="754" t="e">
        <v>#DIV/0!</v>
      </c>
      <c r="AB324" s="754" t="e">
        <v>#DIV/0!</v>
      </c>
      <c r="AC324" s="753" t="e">
        <v>#DIV/0!</v>
      </c>
      <c r="AD324" s="753" t="e">
        <v>#DIV/0!</v>
      </c>
      <c r="AE324" s="753" t="e">
        <v>#DIV/0!</v>
      </c>
      <c r="AF324" s="753" t="e">
        <v>#DIV/0!</v>
      </c>
      <c r="AG324" s="752" t="e">
        <v>#DIV/0!</v>
      </c>
      <c r="AH324" s="19"/>
      <c r="AI324" s="677">
        <v>2</v>
      </c>
      <c r="AJ324" s="793">
        <v>484.66871108633023</v>
      </c>
      <c r="AK324" s="788">
        <v>19.648731530526902</v>
      </c>
      <c r="AL324" s="788">
        <v>39.297463061053804</v>
      </c>
      <c r="AM324" s="788">
        <v>67.133166062633578</v>
      </c>
      <c r="AN324" s="788">
        <v>85.1445032989499</v>
      </c>
      <c r="AO324" s="788">
        <v>67.133166062633578</v>
      </c>
      <c r="AP324" s="788">
        <v>112.98020630052969</v>
      </c>
      <c r="AQ324" s="788">
        <v>62.220983180001859</v>
      </c>
      <c r="AR324" s="788">
        <v>14.736548647895178</v>
      </c>
      <c r="AS324" s="788">
        <v>1.6373942942105753</v>
      </c>
      <c r="AT324" s="788">
        <v>0</v>
      </c>
      <c r="AU324" s="789">
        <v>13.099154353684602</v>
      </c>
      <c r="AV324" s="19"/>
      <c r="AW324" s="662" t="s">
        <v>361</v>
      </c>
      <c r="AX324" s="663" t="s">
        <v>394</v>
      </c>
      <c r="AY324" s="663" t="s">
        <v>367</v>
      </c>
      <c r="AZ324" s="798">
        <v>10.071010118941949</v>
      </c>
      <c r="BA324" s="798">
        <v>3.3570033729806497</v>
      </c>
      <c r="BB324" s="798">
        <v>5.0355050594709745</v>
      </c>
      <c r="BC324" s="798">
        <v>1.6785016864903248</v>
      </c>
      <c r="BD324" s="798">
        <v>0</v>
      </c>
      <c r="BE324" s="798">
        <v>0</v>
      </c>
      <c r="BF324" s="798">
        <v>0</v>
      </c>
      <c r="BG324" s="799">
        <v>0</v>
      </c>
      <c r="BH324" s="19"/>
      <c r="BI324" s="674" t="s">
        <v>391</v>
      </c>
      <c r="BJ324" s="675" t="s">
        <v>384</v>
      </c>
      <c r="BK324" s="800">
        <v>3.6213575880074114</v>
      </c>
      <c r="BL324" s="800">
        <v>1.8106787940037057</v>
      </c>
      <c r="BM324" s="800">
        <v>0</v>
      </c>
      <c r="BN324" s="800">
        <v>0</v>
      </c>
      <c r="BO324" s="800">
        <v>0</v>
      </c>
      <c r="BP324" s="800">
        <v>0</v>
      </c>
      <c r="BQ324" s="803">
        <v>0</v>
      </c>
      <c r="BR324" s="803">
        <v>0</v>
      </c>
    </row>
    <row r="325" spans="5:70">
      <c r="E325" s="10">
        <v>4</v>
      </c>
      <c r="F325" s="753" t="e">
        <v>#DIV/0!</v>
      </c>
      <c r="G325" s="753" t="e">
        <v>#DIV/0!</v>
      </c>
      <c r="H325" s="753" t="e">
        <v>#DIV/0!</v>
      </c>
      <c r="I325" s="753" t="e">
        <v>#DIV/0!</v>
      </c>
      <c r="J325" s="753" t="e">
        <v>#DIV/0!</v>
      </c>
      <c r="K325" s="753" t="e">
        <v>#DIV/0!</v>
      </c>
      <c r="L325" s="753" t="e">
        <v>#DIV/0!</v>
      </c>
      <c r="M325" s="753" t="e">
        <v>#DIV/0!</v>
      </c>
      <c r="N325" s="753" t="e">
        <v>#DIV/0!</v>
      </c>
      <c r="O325" s="753" t="e">
        <v>#DIV/0!</v>
      </c>
      <c r="P325" s="752" t="e">
        <v>#DIV/0!</v>
      </c>
      <c r="Q325" s="19"/>
      <c r="R325" s="10">
        <v>4</v>
      </c>
      <c r="S325" s="752" t="e">
        <v>#DIV/0!</v>
      </c>
      <c r="T325" s="753" t="e">
        <v>#DIV/0!</v>
      </c>
      <c r="U325" s="753" t="e">
        <v>#DIV/0!</v>
      </c>
      <c r="V325" s="753" t="e">
        <v>#DIV/0!</v>
      </c>
      <c r="W325" s="753" t="e">
        <v>#DIV/0!</v>
      </c>
      <c r="X325" s="753" t="e">
        <v>#DIV/0!</v>
      </c>
      <c r="Y325" s="754" t="e">
        <v>#DIV/0!</v>
      </c>
      <c r="Z325" s="753" t="e">
        <v>#DIV/0!</v>
      </c>
      <c r="AA325" s="754" t="e">
        <v>#DIV/0!</v>
      </c>
      <c r="AB325" s="754" t="e">
        <v>#DIV/0!</v>
      </c>
      <c r="AC325" s="753" t="e">
        <v>#DIV/0!</v>
      </c>
      <c r="AD325" s="753" t="e">
        <v>#DIV/0!</v>
      </c>
      <c r="AE325" s="753" t="e">
        <v>#DIV/0!</v>
      </c>
      <c r="AF325" s="753" t="e">
        <v>#DIV/0!</v>
      </c>
      <c r="AG325" s="752" t="e">
        <v>#DIV/0!</v>
      </c>
      <c r="AH325" s="19"/>
      <c r="AI325" s="677">
        <v>3</v>
      </c>
      <c r="AJ325" s="793">
        <v>307.83012731158811</v>
      </c>
      <c r="AK325" s="788">
        <v>11.461760059474027</v>
      </c>
      <c r="AL325" s="788">
        <v>16.373942942105753</v>
      </c>
      <c r="AM325" s="788">
        <v>40.934857355264384</v>
      </c>
      <c r="AN325" s="788">
        <v>65.495771768423012</v>
      </c>
      <c r="AO325" s="788">
        <v>57.308800297370134</v>
      </c>
      <c r="AP325" s="788">
        <v>62.220983180001859</v>
      </c>
      <c r="AQ325" s="788">
        <v>40.934857355264384</v>
      </c>
      <c r="AR325" s="788">
        <v>4.9121828826317255</v>
      </c>
      <c r="AS325" s="788">
        <v>1.6373942942105753</v>
      </c>
      <c r="AT325" s="788">
        <v>0</v>
      </c>
      <c r="AU325" s="789">
        <v>8.1869714710528765</v>
      </c>
      <c r="AV325" s="19"/>
      <c r="AW325" s="662" t="s">
        <v>361</v>
      </c>
      <c r="AX325" s="663" t="s">
        <v>394</v>
      </c>
      <c r="AY325" s="663" t="s">
        <v>369</v>
      </c>
      <c r="AZ325" s="798">
        <v>6.7140067459612993</v>
      </c>
      <c r="BA325" s="798">
        <v>1.6785016864903248</v>
      </c>
      <c r="BB325" s="798">
        <v>3.3570033729806497</v>
      </c>
      <c r="BC325" s="798">
        <v>0</v>
      </c>
      <c r="BD325" s="798">
        <v>0</v>
      </c>
      <c r="BE325" s="798">
        <v>0</v>
      </c>
      <c r="BF325" s="798">
        <v>0</v>
      </c>
      <c r="BG325" s="799">
        <v>0</v>
      </c>
      <c r="BH325" s="19"/>
      <c r="BI325" s="665" t="s">
        <v>394</v>
      </c>
      <c r="BJ325" s="666" t="s">
        <v>363</v>
      </c>
      <c r="BK325" s="796">
        <v>61.563078996125988</v>
      </c>
      <c r="BL325" s="804">
        <v>25.349503116051878</v>
      </c>
      <c r="BM325" s="804">
        <v>23.538824322048171</v>
      </c>
      <c r="BN325" s="796">
        <v>9.0533939700185275</v>
      </c>
      <c r="BO325" s="804">
        <v>1.8106787940037057</v>
      </c>
      <c r="BP325" s="804">
        <v>0</v>
      </c>
      <c r="BQ325" s="804">
        <v>0</v>
      </c>
      <c r="BR325" s="804">
        <v>0</v>
      </c>
    </row>
    <row r="326" spans="5:70">
      <c r="E326" s="10">
        <v>5</v>
      </c>
      <c r="F326" s="753" t="e">
        <v>#DIV/0!</v>
      </c>
      <c r="G326" s="753" t="e">
        <v>#DIV/0!</v>
      </c>
      <c r="H326" s="753" t="e">
        <v>#DIV/0!</v>
      </c>
      <c r="I326" s="753" t="e">
        <v>#DIV/0!</v>
      </c>
      <c r="J326" s="753" t="e">
        <v>#DIV/0!</v>
      </c>
      <c r="K326" s="753" t="e">
        <v>#DIV/0!</v>
      </c>
      <c r="L326" s="753" t="e">
        <v>#DIV/0!</v>
      </c>
      <c r="M326" s="753" t="e">
        <v>#DIV/0!</v>
      </c>
      <c r="N326" s="753" t="e">
        <v>#DIV/0!</v>
      </c>
      <c r="O326" s="753" t="e">
        <v>#DIV/0!</v>
      </c>
      <c r="P326" s="752" t="e">
        <v>#DIV/0!</v>
      </c>
      <c r="Q326" s="19"/>
      <c r="R326" s="10">
        <v>5</v>
      </c>
      <c r="S326" s="752" t="e">
        <v>#DIV/0!</v>
      </c>
      <c r="T326" s="753" t="e">
        <v>#DIV/0!</v>
      </c>
      <c r="U326" s="753" t="e">
        <v>#DIV/0!</v>
      </c>
      <c r="V326" s="753" t="e">
        <v>#DIV/0!</v>
      </c>
      <c r="W326" s="753" t="e">
        <v>#DIV/0!</v>
      </c>
      <c r="X326" s="753" t="e">
        <v>#DIV/0!</v>
      </c>
      <c r="Y326" s="754" t="e">
        <v>#DIV/0!</v>
      </c>
      <c r="Z326" s="753" t="e">
        <v>#DIV/0!</v>
      </c>
      <c r="AA326" s="754" t="e">
        <v>#DIV/0!</v>
      </c>
      <c r="AB326" s="754" t="e">
        <v>#DIV/0!</v>
      </c>
      <c r="AC326" s="753" t="e">
        <v>#DIV/0!</v>
      </c>
      <c r="AD326" s="753" t="e">
        <v>#DIV/0!</v>
      </c>
      <c r="AE326" s="753" t="e">
        <v>#DIV/0!</v>
      </c>
      <c r="AF326" s="753" t="e">
        <v>#DIV/0!</v>
      </c>
      <c r="AG326" s="752" t="e">
        <v>#DIV/0!</v>
      </c>
      <c r="AH326" s="19"/>
      <c r="AI326" s="677">
        <v>4</v>
      </c>
      <c r="AJ326" s="793">
        <v>163.73942942105754</v>
      </c>
      <c r="AK326" s="788">
        <v>1.6373942942105753</v>
      </c>
      <c r="AL326" s="788">
        <v>3.2747885884211505</v>
      </c>
      <c r="AM326" s="788">
        <v>18.011337236316329</v>
      </c>
      <c r="AN326" s="788">
        <v>29.473097295790357</v>
      </c>
      <c r="AO326" s="788">
        <v>34.385280178422079</v>
      </c>
      <c r="AP326" s="788">
        <v>42.57225164947495</v>
      </c>
      <c r="AQ326" s="788">
        <v>21.286125824737475</v>
      </c>
      <c r="AR326" s="788">
        <v>4.9121828826317255</v>
      </c>
      <c r="AS326" s="788">
        <v>1.6373942942105753</v>
      </c>
      <c r="AT326" s="788">
        <v>0</v>
      </c>
      <c r="AU326" s="789">
        <v>4.9121828826317255</v>
      </c>
      <c r="AV326" s="19"/>
      <c r="AW326" s="662" t="s">
        <v>361</v>
      </c>
      <c r="AX326" s="663" t="s">
        <v>394</v>
      </c>
      <c r="AY326" s="663" t="s">
        <v>371</v>
      </c>
      <c r="AZ326" s="798">
        <v>8.3925084324516241</v>
      </c>
      <c r="BA326" s="798">
        <v>5.0355050594709745</v>
      </c>
      <c r="BB326" s="798">
        <v>1.6785016864903248</v>
      </c>
      <c r="BC326" s="798">
        <v>1.6785016864903248</v>
      </c>
      <c r="BD326" s="798">
        <v>0</v>
      </c>
      <c r="BE326" s="798">
        <v>0</v>
      </c>
      <c r="BF326" s="798">
        <v>0</v>
      </c>
      <c r="BG326" s="799">
        <v>0</v>
      </c>
      <c r="BH326" s="19"/>
      <c r="BI326" s="668" t="s">
        <v>394</v>
      </c>
      <c r="BJ326" s="669" t="s">
        <v>364</v>
      </c>
      <c r="BK326" s="802">
        <v>5.432036382011117</v>
      </c>
      <c r="BL326" s="802">
        <v>3.6213575880074114</v>
      </c>
      <c r="BM326" s="802">
        <v>0</v>
      </c>
      <c r="BN326" s="802">
        <v>0</v>
      </c>
      <c r="BO326" s="802">
        <v>0</v>
      </c>
      <c r="BP326" s="802">
        <v>0</v>
      </c>
      <c r="BQ326" s="802">
        <v>0</v>
      </c>
      <c r="BR326" s="802">
        <v>0</v>
      </c>
    </row>
    <row r="327" spans="5:70">
      <c r="E327" s="10">
        <v>6</v>
      </c>
      <c r="F327" s="753" t="e">
        <v>#DIV/0!</v>
      </c>
      <c r="G327" s="753" t="e">
        <v>#DIV/0!</v>
      </c>
      <c r="H327" s="753" t="e">
        <v>#DIV/0!</v>
      </c>
      <c r="I327" s="753" t="e">
        <v>#DIV/0!</v>
      </c>
      <c r="J327" s="753" t="e">
        <v>#DIV/0!</v>
      </c>
      <c r="K327" s="753" t="e">
        <v>#DIV/0!</v>
      </c>
      <c r="L327" s="753" t="e">
        <v>#DIV/0!</v>
      </c>
      <c r="M327" s="753" t="e">
        <v>#DIV/0!</v>
      </c>
      <c r="N327" s="753" t="e">
        <v>#DIV/0!</v>
      </c>
      <c r="O327" s="753" t="e">
        <v>#DIV/0!</v>
      </c>
      <c r="P327" s="752" t="e">
        <v>#DIV/0!</v>
      </c>
      <c r="Q327" s="19"/>
      <c r="R327" s="10">
        <v>6</v>
      </c>
      <c r="S327" s="752" t="e">
        <v>#DIV/0!</v>
      </c>
      <c r="T327" s="753" t="e">
        <v>#DIV/0!</v>
      </c>
      <c r="U327" s="753" t="e">
        <v>#DIV/0!</v>
      </c>
      <c r="V327" s="753" t="e">
        <v>#DIV/0!</v>
      </c>
      <c r="W327" s="753" t="e">
        <v>#DIV/0!</v>
      </c>
      <c r="X327" s="753" t="e">
        <v>#DIV/0!</v>
      </c>
      <c r="Y327" s="754" t="e">
        <v>#DIV/0!</v>
      </c>
      <c r="Z327" s="753" t="e">
        <v>#DIV/0!</v>
      </c>
      <c r="AA327" s="754" t="e">
        <v>#DIV/0!</v>
      </c>
      <c r="AB327" s="754" t="e">
        <v>#DIV/0!</v>
      </c>
      <c r="AC327" s="753" t="e">
        <v>#DIV/0!</v>
      </c>
      <c r="AD327" s="753" t="e">
        <v>#DIV/0!</v>
      </c>
      <c r="AE327" s="753" t="e">
        <v>#DIV/0!</v>
      </c>
      <c r="AF327" s="753" t="e">
        <v>#DIV/0!</v>
      </c>
      <c r="AG327" s="752" t="e">
        <v>#DIV/0!</v>
      </c>
      <c r="AH327" s="19"/>
      <c r="AI327" s="677">
        <v>5</v>
      </c>
      <c r="AJ327" s="793">
        <v>31.11049159000093</v>
      </c>
      <c r="AK327" s="788">
        <v>0</v>
      </c>
      <c r="AL327" s="788">
        <v>1.6373942942105753</v>
      </c>
      <c r="AM327" s="788">
        <v>4.9121828826317255</v>
      </c>
      <c r="AN327" s="788">
        <v>4.9121828826317255</v>
      </c>
      <c r="AO327" s="788">
        <v>6.549577176842301</v>
      </c>
      <c r="AP327" s="788">
        <v>4.9121828826317255</v>
      </c>
      <c r="AQ327" s="788">
        <v>4.9121828826317255</v>
      </c>
      <c r="AR327" s="788">
        <v>0</v>
      </c>
      <c r="AS327" s="788">
        <v>0</v>
      </c>
      <c r="AT327" s="788">
        <v>0</v>
      </c>
      <c r="AU327" s="789">
        <v>0</v>
      </c>
      <c r="AV327" s="19"/>
      <c r="AW327" s="662" t="s">
        <v>361</v>
      </c>
      <c r="AX327" s="663" t="s">
        <v>394</v>
      </c>
      <c r="AY327" s="663" t="s">
        <v>373</v>
      </c>
      <c r="AZ327" s="798">
        <v>6.7140067459612993</v>
      </c>
      <c r="BA327" s="798">
        <v>0</v>
      </c>
      <c r="BB327" s="798">
        <v>1.6785016864903248</v>
      </c>
      <c r="BC327" s="798">
        <v>3.3570033729806497</v>
      </c>
      <c r="BD327" s="798">
        <v>1.6785016864903248</v>
      </c>
      <c r="BE327" s="798">
        <v>0</v>
      </c>
      <c r="BF327" s="798">
        <v>0</v>
      </c>
      <c r="BG327" s="799">
        <v>0</v>
      </c>
      <c r="BH327" s="19"/>
      <c r="BI327" s="668" t="s">
        <v>394</v>
      </c>
      <c r="BJ327" s="669" t="s">
        <v>366</v>
      </c>
      <c r="BK327" s="802">
        <v>5.432036382011117</v>
      </c>
      <c r="BL327" s="802">
        <v>3.6213575880074114</v>
      </c>
      <c r="BM327" s="802">
        <v>1.8106787940037057</v>
      </c>
      <c r="BN327" s="802">
        <v>0</v>
      </c>
      <c r="BO327" s="802">
        <v>0</v>
      </c>
      <c r="BP327" s="802">
        <v>0</v>
      </c>
      <c r="BQ327" s="802">
        <v>0</v>
      </c>
      <c r="BR327" s="802">
        <v>0</v>
      </c>
    </row>
    <row r="328" spans="5:70">
      <c r="E328" s="670" t="s">
        <v>359</v>
      </c>
      <c r="F328" s="757" t="e">
        <v>#DIV/0!</v>
      </c>
      <c r="G328" s="757" t="e">
        <v>#DIV/0!</v>
      </c>
      <c r="H328" s="757" t="e">
        <v>#DIV/0!</v>
      </c>
      <c r="I328" s="757" t="e">
        <v>#DIV/0!</v>
      </c>
      <c r="J328" s="757" t="e">
        <v>#DIV/0!</v>
      </c>
      <c r="K328" s="757" t="e">
        <v>#DIV/0!</v>
      </c>
      <c r="L328" s="757" t="e">
        <v>#DIV/0!</v>
      </c>
      <c r="M328" s="757" t="e">
        <v>#DIV/0!</v>
      </c>
      <c r="N328" s="757" t="e">
        <v>#DIV/0!</v>
      </c>
      <c r="O328" s="757" t="e">
        <v>#DIV/0!</v>
      </c>
      <c r="P328" s="756" t="e">
        <v>#DIV/0!</v>
      </c>
      <c r="Q328" s="19"/>
      <c r="R328" s="670" t="s">
        <v>359</v>
      </c>
      <c r="S328" s="756" t="e">
        <v>#DIV/0!</v>
      </c>
      <c r="T328" s="757" t="e">
        <v>#DIV/0!</v>
      </c>
      <c r="U328" s="757" t="e">
        <v>#DIV/0!</v>
      </c>
      <c r="V328" s="757" t="e">
        <v>#DIV/0!</v>
      </c>
      <c r="W328" s="757" t="e">
        <v>#DIV/0!</v>
      </c>
      <c r="X328" s="757" t="e">
        <v>#DIV/0!</v>
      </c>
      <c r="Y328" s="758" t="e">
        <v>#DIV/0!</v>
      </c>
      <c r="Z328" s="757" t="e">
        <v>#DIV/0!</v>
      </c>
      <c r="AA328" s="758" t="e">
        <v>#DIV/0!</v>
      </c>
      <c r="AB328" s="758" t="e">
        <v>#DIV/0!</v>
      </c>
      <c r="AC328" s="757" t="e">
        <v>#DIV/0!</v>
      </c>
      <c r="AD328" s="757" t="e">
        <v>#DIV/0!</v>
      </c>
      <c r="AE328" s="757" t="e">
        <v>#DIV/0!</v>
      </c>
      <c r="AF328" s="757" t="e">
        <v>#DIV/0!</v>
      </c>
      <c r="AG328" s="756" t="e">
        <v>#DIV/0!</v>
      </c>
      <c r="AH328" s="19"/>
      <c r="AI328" s="677">
        <v>6</v>
      </c>
      <c r="AJ328" s="793">
        <v>4.9121828826317255</v>
      </c>
      <c r="AK328" s="788">
        <v>0</v>
      </c>
      <c r="AL328" s="788">
        <v>0</v>
      </c>
      <c r="AM328" s="788">
        <v>0</v>
      </c>
      <c r="AN328" s="788">
        <v>1.6373942942105753</v>
      </c>
      <c r="AO328" s="788">
        <v>0</v>
      </c>
      <c r="AP328" s="788">
        <v>0</v>
      </c>
      <c r="AQ328" s="788">
        <v>1.6373942942105753</v>
      </c>
      <c r="AR328" s="788">
        <v>0</v>
      </c>
      <c r="AS328" s="788">
        <v>0</v>
      </c>
      <c r="AT328" s="788">
        <v>0</v>
      </c>
      <c r="AU328" s="789">
        <v>0</v>
      </c>
      <c r="AV328" s="19"/>
      <c r="AW328" s="662" t="s">
        <v>361</v>
      </c>
      <c r="AX328" s="663" t="s">
        <v>394</v>
      </c>
      <c r="AY328" s="663" t="s">
        <v>375</v>
      </c>
      <c r="AZ328" s="798">
        <v>1.6785016864903248</v>
      </c>
      <c r="BA328" s="798">
        <v>0</v>
      </c>
      <c r="BB328" s="798">
        <v>0</v>
      </c>
      <c r="BC328" s="798">
        <v>0</v>
      </c>
      <c r="BD328" s="798">
        <v>1.6785016864903248</v>
      </c>
      <c r="BE328" s="798">
        <v>0</v>
      </c>
      <c r="BF328" s="798">
        <v>0</v>
      </c>
      <c r="BG328" s="799">
        <v>0</v>
      </c>
      <c r="BH328" s="19"/>
      <c r="BI328" s="668" t="s">
        <v>394</v>
      </c>
      <c r="BJ328" s="669" t="s">
        <v>368</v>
      </c>
      <c r="BK328" s="802">
        <v>7.2427151760148227</v>
      </c>
      <c r="BL328" s="802">
        <v>3.6213575880074114</v>
      </c>
      <c r="BM328" s="802">
        <v>3.6213575880074114</v>
      </c>
      <c r="BN328" s="802">
        <v>0</v>
      </c>
      <c r="BO328" s="802">
        <v>0</v>
      </c>
      <c r="BP328" s="802">
        <v>0</v>
      </c>
      <c r="BQ328" s="802">
        <v>0</v>
      </c>
      <c r="BR328" s="802">
        <v>0</v>
      </c>
    </row>
    <row r="329" spans="5:70">
      <c r="E329" s="331" t="s">
        <v>85</v>
      </c>
      <c r="F329" s="753" t="e">
        <v>#DIV/0!</v>
      </c>
      <c r="G329" s="753" t="e">
        <v>#DIV/0!</v>
      </c>
      <c r="H329" s="753" t="e">
        <v>#DIV/0!</v>
      </c>
      <c r="I329" s="753" t="e">
        <v>#DIV/0!</v>
      </c>
      <c r="J329" s="753" t="e">
        <v>#DIV/0!</v>
      </c>
      <c r="K329" s="753" t="e">
        <v>#DIV/0!</v>
      </c>
      <c r="L329" s="753" t="e">
        <v>#DIV/0!</v>
      </c>
      <c r="M329" s="753" t="e">
        <v>#DIV/0!</v>
      </c>
      <c r="N329" s="753" t="e">
        <v>#DIV/0!</v>
      </c>
      <c r="O329" s="753" t="e">
        <v>#DIV/0!</v>
      </c>
      <c r="P329" s="752" t="e">
        <v>#DIV/0!</v>
      </c>
      <c r="Q329" s="19"/>
      <c r="R329" s="331" t="s">
        <v>85</v>
      </c>
      <c r="S329" s="752" t="e">
        <v>#DIV/0!</v>
      </c>
      <c r="T329" s="753" t="e">
        <v>#DIV/0!</v>
      </c>
      <c r="U329" s="753" t="e">
        <v>#DIV/0!</v>
      </c>
      <c r="V329" s="753" t="e">
        <v>#DIV/0!</v>
      </c>
      <c r="W329" s="753" t="e">
        <v>#DIV/0!</v>
      </c>
      <c r="X329" s="753" t="e">
        <v>#DIV/0!</v>
      </c>
      <c r="Y329" s="754" t="e">
        <v>#DIV/0!</v>
      </c>
      <c r="Z329" s="753" t="e">
        <v>#DIV/0!</v>
      </c>
      <c r="AA329" s="754" t="e">
        <v>#DIV/0!</v>
      </c>
      <c r="AB329" s="754" t="e">
        <v>#DIV/0!</v>
      </c>
      <c r="AC329" s="753" t="e">
        <v>#DIV/0!</v>
      </c>
      <c r="AD329" s="753" t="e">
        <v>#DIV/0!</v>
      </c>
      <c r="AE329" s="753" t="e">
        <v>#DIV/0!</v>
      </c>
      <c r="AF329" s="753" t="e">
        <v>#DIV/0!</v>
      </c>
      <c r="AG329" s="752" t="e">
        <v>#DIV/0!</v>
      </c>
      <c r="AH329" s="19"/>
      <c r="AI329" s="678" t="s">
        <v>359</v>
      </c>
      <c r="AJ329" s="794">
        <v>1.6373942942105753</v>
      </c>
      <c r="AK329" s="790">
        <v>0</v>
      </c>
      <c r="AL329" s="790">
        <v>0</v>
      </c>
      <c r="AM329" s="790">
        <v>1.6373942942105753</v>
      </c>
      <c r="AN329" s="790">
        <v>0</v>
      </c>
      <c r="AO329" s="790">
        <v>0</v>
      </c>
      <c r="AP329" s="790">
        <v>0</v>
      </c>
      <c r="AQ329" s="790">
        <v>0</v>
      </c>
      <c r="AR329" s="790">
        <v>0</v>
      </c>
      <c r="AS329" s="790">
        <v>0</v>
      </c>
      <c r="AT329" s="790">
        <v>0</v>
      </c>
      <c r="AU329" s="791">
        <v>0</v>
      </c>
      <c r="AV329" s="19"/>
      <c r="AW329" s="662" t="s">
        <v>361</v>
      </c>
      <c r="AX329" s="663" t="s">
        <v>394</v>
      </c>
      <c r="AY329" s="663" t="s">
        <v>378</v>
      </c>
      <c r="AZ329" s="798">
        <v>1.6785016864903248</v>
      </c>
      <c r="BA329" s="798">
        <v>0</v>
      </c>
      <c r="BB329" s="798">
        <v>0</v>
      </c>
      <c r="BC329" s="798">
        <v>0</v>
      </c>
      <c r="BD329" s="798">
        <v>0</v>
      </c>
      <c r="BE329" s="798">
        <v>0</v>
      </c>
      <c r="BF329" s="798">
        <v>0</v>
      </c>
      <c r="BG329" s="799">
        <v>0</v>
      </c>
      <c r="BH329" s="19"/>
      <c r="BI329" s="668" t="s">
        <v>394</v>
      </c>
      <c r="BJ329" s="669" t="s">
        <v>370</v>
      </c>
      <c r="BK329" s="802">
        <v>10.864072764022234</v>
      </c>
      <c r="BL329" s="802">
        <v>3.6213575880074114</v>
      </c>
      <c r="BM329" s="802">
        <v>7.2427151760148227</v>
      </c>
      <c r="BN329" s="802">
        <v>0</v>
      </c>
      <c r="BO329" s="802">
        <v>0</v>
      </c>
      <c r="BP329" s="802">
        <v>0</v>
      </c>
      <c r="BQ329" s="802">
        <v>0</v>
      </c>
      <c r="BR329" s="802">
        <v>0</v>
      </c>
    </row>
    <row r="330" spans="5:70">
      <c r="E330" s="10" t="s">
        <v>353</v>
      </c>
      <c r="F330" s="753" t="e">
        <v>#DIV/0!</v>
      </c>
      <c r="G330" s="753" t="e">
        <v>#DIV/0!</v>
      </c>
      <c r="H330" s="753" t="e">
        <v>#DIV/0!</v>
      </c>
      <c r="I330" s="753" t="e">
        <v>#DIV/0!</v>
      </c>
      <c r="J330" s="753" t="e">
        <v>#DIV/0!</v>
      </c>
      <c r="K330" s="753" t="e">
        <v>#DIV/0!</v>
      </c>
      <c r="L330" s="753" t="e">
        <v>#DIV/0!</v>
      </c>
      <c r="M330" s="753" t="e">
        <v>#DIV/0!</v>
      </c>
      <c r="N330" s="753" t="e">
        <v>#DIV/0!</v>
      </c>
      <c r="O330" s="753" t="e">
        <v>#DIV/0!</v>
      </c>
      <c r="P330" s="752" t="e">
        <v>#DIV/0!</v>
      </c>
      <c r="Q330" s="19"/>
      <c r="R330" s="10" t="s">
        <v>353</v>
      </c>
      <c r="S330" s="752" t="e">
        <v>#DIV/0!</v>
      </c>
      <c r="T330" s="753" t="e">
        <v>#DIV/0!</v>
      </c>
      <c r="U330" s="753" t="e">
        <v>#DIV/0!</v>
      </c>
      <c r="V330" s="753" t="e">
        <v>#DIV/0!</v>
      </c>
      <c r="W330" s="753" t="e">
        <v>#DIV/0!</v>
      </c>
      <c r="X330" s="753" t="e">
        <v>#DIV/0!</v>
      </c>
      <c r="Y330" s="754" t="e">
        <v>#DIV/0!</v>
      </c>
      <c r="Z330" s="753" t="e">
        <v>#DIV/0!</v>
      </c>
      <c r="AA330" s="754" t="e">
        <v>#DIV/0!</v>
      </c>
      <c r="AB330" s="754" t="e">
        <v>#DIV/0!</v>
      </c>
      <c r="AC330" s="753" t="e">
        <v>#DIV/0!</v>
      </c>
      <c r="AD330" s="753" t="e">
        <v>#DIV/0!</v>
      </c>
      <c r="AE330" s="753" t="e">
        <v>#DIV/0!</v>
      </c>
      <c r="AF330" s="753" t="e">
        <v>#DIV/0!</v>
      </c>
      <c r="AG330" s="752" t="e">
        <v>#DIV/0!</v>
      </c>
      <c r="AH330" s="19"/>
      <c r="AI330" s="681" t="s">
        <v>85</v>
      </c>
      <c r="AJ330" s="793">
        <v>366.77632190316888</v>
      </c>
      <c r="AK330" s="788">
        <v>3.2747885884211505</v>
      </c>
      <c r="AL330" s="788">
        <v>16.373942942105753</v>
      </c>
      <c r="AM330" s="788">
        <v>36.022674472632659</v>
      </c>
      <c r="AN330" s="788">
        <v>65.495771768423012</v>
      </c>
      <c r="AO330" s="788">
        <v>54.034011708948981</v>
      </c>
      <c r="AP330" s="788">
        <v>83.507109004739348</v>
      </c>
      <c r="AQ330" s="788">
        <v>65.495771768423012</v>
      </c>
      <c r="AR330" s="788">
        <v>21.286125824737475</v>
      </c>
      <c r="AS330" s="788">
        <v>1.6373942942105753</v>
      </c>
      <c r="AT330" s="788">
        <v>3.2747885884211505</v>
      </c>
      <c r="AU330" s="789">
        <v>16.373942942105753</v>
      </c>
      <c r="AV330" s="19"/>
      <c r="AW330" s="662" t="s">
        <v>361</v>
      </c>
      <c r="AX330" s="663" t="s">
        <v>394</v>
      </c>
      <c r="AY330" s="663" t="s">
        <v>380</v>
      </c>
      <c r="AZ330" s="798">
        <v>0</v>
      </c>
      <c r="BA330" s="798">
        <v>0</v>
      </c>
      <c r="BB330" s="798">
        <v>0</v>
      </c>
      <c r="BC330" s="798">
        <v>0</v>
      </c>
      <c r="BD330" s="798">
        <v>0</v>
      </c>
      <c r="BE330" s="798">
        <v>0</v>
      </c>
      <c r="BF330" s="798">
        <v>0</v>
      </c>
      <c r="BG330" s="799">
        <v>0</v>
      </c>
      <c r="BH330" s="19"/>
      <c r="BI330" s="668" t="s">
        <v>394</v>
      </c>
      <c r="BJ330" s="669" t="s">
        <v>372</v>
      </c>
      <c r="BK330" s="802">
        <v>9.0533939700185275</v>
      </c>
      <c r="BL330" s="802">
        <v>3.6213575880074114</v>
      </c>
      <c r="BM330" s="802">
        <v>3.6213575880074114</v>
      </c>
      <c r="BN330" s="802">
        <v>1.8106787940037057</v>
      </c>
      <c r="BO330" s="802">
        <v>0</v>
      </c>
      <c r="BP330" s="802">
        <v>0</v>
      </c>
      <c r="BQ330" s="802">
        <v>0</v>
      </c>
      <c r="BR330" s="802">
        <v>0</v>
      </c>
    </row>
    <row r="331" spans="5:70">
      <c r="E331" s="10">
        <v>2</v>
      </c>
      <c r="F331" s="753" t="e">
        <v>#DIV/0!</v>
      </c>
      <c r="G331" s="753" t="e">
        <v>#DIV/0!</v>
      </c>
      <c r="H331" s="753" t="e">
        <v>#DIV/0!</v>
      </c>
      <c r="I331" s="753" t="e">
        <v>#DIV/0!</v>
      </c>
      <c r="J331" s="753" t="e">
        <v>#DIV/0!</v>
      </c>
      <c r="K331" s="753" t="e">
        <v>#DIV/0!</v>
      </c>
      <c r="L331" s="753" t="e">
        <v>#DIV/0!</v>
      </c>
      <c r="M331" s="753" t="e">
        <v>#DIV/0!</v>
      </c>
      <c r="N331" s="753" t="e">
        <v>#DIV/0!</v>
      </c>
      <c r="O331" s="753" t="e">
        <v>#DIV/0!</v>
      </c>
      <c r="P331" s="752" t="e">
        <v>#DIV/0!</v>
      </c>
      <c r="Q331" s="19"/>
      <c r="R331" s="10">
        <v>2</v>
      </c>
      <c r="S331" s="752" t="e">
        <v>#DIV/0!</v>
      </c>
      <c r="T331" s="753" t="e">
        <v>#DIV/0!</v>
      </c>
      <c r="U331" s="753" t="e">
        <v>#DIV/0!</v>
      </c>
      <c r="V331" s="753" t="e">
        <v>#DIV/0!</v>
      </c>
      <c r="W331" s="753" t="e">
        <v>#DIV/0!</v>
      </c>
      <c r="X331" s="753" t="e">
        <v>#DIV/0!</v>
      </c>
      <c r="Y331" s="754" t="e">
        <v>#DIV/0!</v>
      </c>
      <c r="Z331" s="753" t="e">
        <v>#DIV/0!</v>
      </c>
      <c r="AA331" s="754" t="e">
        <v>#DIV/0!</v>
      </c>
      <c r="AB331" s="754" t="e">
        <v>#DIV/0!</v>
      </c>
      <c r="AC331" s="753" t="e">
        <v>#DIV/0!</v>
      </c>
      <c r="AD331" s="753" t="e">
        <v>#DIV/0!</v>
      </c>
      <c r="AE331" s="753" t="e">
        <v>#DIV/0!</v>
      </c>
      <c r="AF331" s="753" t="e">
        <v>#DIV/0!</v>
      </c>
      <c r="AG331" s="752" t="e">
        <v>#DIV/0!</v>
      </c>
      <c r="AH331" s="19"/>
      <c r="AI331" s="677" t="s">
        <v>353</v>
      </c>
      <c r="AJ331" s="793">
        <v>209.58646965895363</v>
      </c>
      <c r="AK331" s="788">
        <v>3.2747885884211505</v>
      </c>
      <c r="AL331" s="788">
        <v>14.736548647895178</v>
      </c>
      <c r="AM331" s="788">
        <v>29.473097295790357</v>
      </c>
      <c r="AN331" s="788">
        <v>47.484434532106683</v>
      </c>
      <c r="AO331" s="788">
        <v>29.473097295790357</v>
      </c>
      <c r="AP331" s="788">
        <v>34.385280178422079</v>
      </c>
      <c r="AQ331" s="788">
        <v>27.835703001579777</v>
      </c>
      <c r="AR331" s="788">
        <v>11.461760059474027</v>
      </c>
      <c r="AS331" s="788">
        <v>0</v>
      </c>
      <c r="AT331" s="788">
        <v>0</v>
      </c>
      <c r="AU331" s="789">
        <v>14.736548647895178</v>
      </c>
      <c r="AV331" s="19"/>
      <c r="AW331" s="662" t="s">
        <v>361</v>
      </c>
      <c r="AX331" s="663" t="s">
        <v>394</v>
      </c>
      <c r="AY331" s="663" t="s">
        <v>382</v>
      </c>
      <c r="AZ331" s="798">
        <v>0</v>
      </c>
      <c r="BA331" s="798">
        <v>0</v>
      </c>
      <c r="BB331" s="798">
        <v>0</v>
      </c>
      <c r="BC331" s="798">
        <v>0</v>
      </c>
      <c r="BD331" s="798">
        <v>0</v>
      </c>
      <c r="BE331" s="798">
        <v>0</v>
      </c>
      <c r="BF331" s="798">
        <v>0</v>
      </c>
      <c r="BG331" s="799">
        <v>0</v>
      </c>
      <c r="BH331" s="19"/>
      <c r="BI331" s="668" t="s">
        <v>394</v>
      </c>
      <c r="BJ331" s="669" t="s">
        <v>374</v>
      </c>
      <c r="BK331" s="798">
        <v>10.864072764022234</v>
      </c>
      <c r="BL331" s="802">
        <v>1.8106787940037057</v>
      </c>
      <c r="BM331" s="802">
        <v>5.432036382011117</v>
      </c>
      <c r="BN331" s="798">
        <v>3.6213575880074114</v>
      </c>
      <c r="BO331" s="802">
        <v>0</v>
      </c>
      <c r="BP331" s="802">
        <v>0</v>
      </c>
      <c r="BQ331" s="802">
        <v>0</v>
      </c>
      <c r="BR331" s="802">
        <v>0</v>
      </c>
    </row>
    <row r="332" spans="5:70">
      <c r="E332" s="10">
        <v>3</v>
      </c>
      <c r="F332" s="753" t="e">
        <v>#DIV/0!</v>
      </c>
      <c r="G332" s="753" t="e">
        <v>#DIV/0!</v>
      </c>
      <c r="H332" s="753" t="e">
        <v>#DIV/0!</v>
      </c>
      <c r="I332" s="753" t="e">
        <v>#DIV/0!</v>
      </c>
      <c r="J332" s="753" t="e">
        <v>#DIV/0!</v>
      </c>
      <c r="K332" s="753" t="e">
        <v>#DIV/0!</v>
      </c>
      <c r="L332" s="753" t="e">
        <v>#DIV/0!</v>
      </c>
      <c r="M332" s="753" t="e">
        <v>#DIV/0!</v>
      </c>
      <c r="N332" s="753" t="e">
        <v>#DIV/0!</v>
      </c>
      <c r="O332" s="753" t="e">
        <v>#DIV/0!</v>
      </c>
      <c r="P332" s="752" t="e">
        <v>#DIV/0!</v>
      </c>
      <c r="Q332" s="19"/>
      <c r="R332" s="10">
        <v>3</v>
      </c>
      <c r="S332" s="752" t="e">
        <v>#DIV/0!</v>
      </c>
      <c r="T332" s="753" t="e">
        <v>#DIV/0!</v>
      </c>
      <c r="U332" s="753" t="e">
        <v>#DIV/0!</v>
      </c>
      <c r="V332" s="753" t="e">
        <v>#DIV/0!</v>
      </c>
      <c r="W332" s="753" t="e">
        <v>#DIV/0!</v>
      </c>
      <c r="X332" s="753" t="e">
        <v>#DIV/0!</v>
      </c>
      <c r="Y332" s="754" t="e">
        <v>#DIV/0!</v>
      </c>
      <c r="Z332" s="753" t="e">
        <v>#DIV/0!</v>
      </c>
      <c r="AA332" s="754" t="e">
        <v>#DIV/0!</v>
      </c>
      <c r="AB332" s="754" t="e">
        <v>#DIV/0!</v>
      </c>
      <c r="AC332" s="753" t="e">
        <v>#DIV/0!</v>
      </c>
      <c r="AD332" s="753" t="e">
        <v>#DIV/0!</v>
      </c>
      <c r="AE332" s="753" t="e">
        <v>#DIV/0!</v>
      </c>
      <c r="AF332" s="753" t="e">
        <v>#DIV/0!</v>
      </c>
      <c r="AG332" s="752" t="e">
        <v>#DIV/0!</v>
      </c>
      <c r="AH332" s="19"/>
      <c r="AI332" s="677">
        <v>2</v>
      </c>
      <c r="AJ332" s="793">
        <v>45.84704023789611</v>
      </c>
      <c r="AK332" s="788">
        <v>0</v>
      </c>
      <c r="AL332" s="788">
        <v>1.6373942942105753</v>
      </c>
      <c r="AM332" s="788">
        <v>4.9121828826317255</v>
      </c>
      <c r="AN332" s="788">
        <v>6.549577176842301</v>
      </c>
      <c r="AO332" s="788">
        <v>4.9121828826317255</v>
      </c>
      <c r="AP332" s="788">
        <v>11.461760059474027</v>
      </c>
      <c r="AQ332" s="788">
        <v>9.8243657652634511</v>
      </c>
      <c r="AR332" s="788">
        <v>3.2747885884211505</v>
      </c>
      <c r="AS332" s="788">
        <v>0</v>
      </c>
      <c r="AT332" s="788">
        <v>1.6373942942105753</v>
      </c>
      <c r="AU332" s="789">
        <v>0</v>
      </c>
      <c r="AV332" s="19"/>
      <c r="AW332" s="672" t="s">
        <v>361</v>
      </c>
      <c r="AX332" s="673" t="s">
        <v>394</v>
      </c>
      <c r="AY332" s="673" t="s">
        <v>384</v>
      </c>
      <c r="AZ332" s="800">
        <v>1.6785016864903248</v>
      </c>
      <c r="BA332" s="800">
        <v>1.6785016864903248</v>
      </c>
      <c r="BB332" s="800">
        <v>0</v>
      </c>
      <c r="BC332" s="800">
        <v>0</v>
      </c>
      <c r="BD332" s="800">
        <v>0</v>
      </c>
      <c r="BE332" s="800">
        <v>0</v>
      </c>
      <c r="BF332" s="800">
        <v>0</v>
      </c>
      <c r="BG332" s="801">
        <v>0</v>
      </c>
      <c r="BH332" s="19"/>
      <c r="BI332" s="668" t="s">
        <v>394</v>
      </c>
      <c r="BJ332" s="669" t="s">
        <v>376</v>
      </c>
      <c r="BK332" s="802">
        <v>5.432036382011117</v>
      </c>
      <c r="BL332" s="802">
        <v>1.8106787940037057</v>
      </c>
      <c r="BM332" s="802">
        <v>0</v>
      </c>
      <c r="BN332" s="802">
        <v>1.8106787940037057</v>
      </c>
      <c r="BO332" s="802">
        <v>0</v>
      </c>
      <c r="BP332" s="802">
        <v>0</v>
      </c>
      <c r="BQ332" s="802">
        <v>0</v>
      </c>
      <c r="BR332" s="802">
        <v>0</v>
      </c>
    </row>
    <row r="333" spans="5:70">
      <c r="E333" s="10">
        <v>4</v>
      </c>
      <c r="F333" s="753" t="e">
        <v>#DIV/0!</v>
      </c>
      <c r="G333" s="753" t="e">
        <v>#DIV/0!</v>
      </c>
      <c r="H333" s="753" t="e">
        <v>#DIV/0!</v>
      </c>
      <c r="I333" s="753" t="e">
        <v>#DIV/0!</v>
      </c>
      <c r="J333" s="753" t="e">
        <v>#DIV/0!</v>
      </c>
      <c r="K333" s="753" t="e">
        <v>#DIV/0!</v>
      </c>
      <c r="L333" s="753" t="e">
        <v>#DIV/0!</v>
      </c>
      <c r="M333" s="753" t="e">
        <v>#DIV/0!</v>
      </c>
      <c r="N333" s="753" t="e">
        <v>#DIV/0!</v>
      </c>
      <c r="O333" s="753" t="e">
        <v>#DIV/0!</v>
      </c>
      <c r="P333" s="752" t="e">
        <v>#DIV/0!</v>
      </c>
      <c r="Q333" s="19"/>
      <c r="R333" s="10">
        <v>4</v>
      </c>
      <c r="S333" s="752" t="e">
        <v>#DIV/0!</v>
      </c>
      <c r="T333" s="753" t="e">
        <v>#DIV/0!</v>
      </c>
      <c r="U333" s="753" t="e">
        <v>#DIV/0!</v>
      </c>
      <c r="V333" s="753" t="e">
        <v>#DIV/0!</v>
      </c>
      <c r="W333" s="753" t="e">
        <v>#DIV/0!</v>
      </c>
      <c r="X333" s="753" t="e">
        <v>#DIV/0!</v>
      </c>
      <c r="Y333" s="754" t="e">
        <v>#DIV/0!</v>
      </c>
      <c r="Z333" s="753" t="e">
        <v>#DIV/0!</v>
      </c>
      <c r="AA333" s="754" t="e">
        <v>#DIV/0!</v>
      </c>
      <c r="AB333" s="754" t="e">
        <v>#DIV/0!</v>
      </c>
      <c r="AC333" s="753" t="e">
        <v>#DIV/0!</v>
      </c>
      <c r="AD333" s="753" t="e">
        <v>#DIV/0!</v>
      </c>
      <c r="AE333" s="753" t="e">
        <v>#DIV/0!</v>
      </c>
      <c r="AF333" s="753" t="e">
        <v>#DIV/0!</v>
      </c>
      <c r="AG333" s="752" t="e">
        <v>#DIV/0!</v>
      </c>
      <c r="AH333" s="19"/>
      <c r="AI333" s="677">
        <v>3</v>
      </c>
      <c r="AJ333" s="793">
        <v>49.121828826317255</v>
      </c>
      <c r="AK333" s="788">
        <v>0</v>
      </c>
      <c r="AL333" s="788">
        <v>1.6373942942105753</v>
      </c>
      <c r="AM333" s="788">
        <v>1.6373942942105753</v>
      </c>
      <c r="AN333" s="788">
        <v>6.549577176842301</v>
      </c>
      <c r="AO333" s="788">
        <v>9.8243657652634511</v>
      </c>
      <c r="AP333" s="788">
        <v>14.736548647895178</v>
      </c>
      <c r="AQ333" s="788">
        <v>13.099154353684602</v>
      </c>
      <c r="AR333" s="788">
        <v>1.6373942942105753</v>
      </c>
      <c r="AS333" s="788">
        <v>0</v>
      </c>
      <c r="AT333" s="788">
        <v>0</v>
      </c>
      <c r="AU333" s="789">
        <v>0</v>
      </c>
      <c r="AV333" s="19"/>
      <c r="AW333" s="662" t="s">
        <v>361</v>
      </c>
      <c r="AX333" s="663" t="s">
        <v>395</v>
      </c>
      <c r="AY333" s="664" t="s">
        <v>363</v>
      </c>
      <c r="AZ333" s="796">
        <v>4105.6151251553347</v>
      </c>
      <c r="BA333" s="796">
        <v>2314.6538256701579</v>
      </c>
      <c r="BB333" s="796">
        <v>886.24889046689157</v>
      </c>
      <c r="BC333" s="796">
        <v>518.65702112551037</v>
      </c>
      <c r="BD333" s="796">
        <v>300.45180188176812</v>
      </c>
      <c r="BE333" s="796">
        <v>67.140067459612993</v>
      </c>
      <c r="BF333" s="796">
        <v>13.428013491922599</v>
      </c>
      <c r="BG333" s="797">
        <v>5.0355050594709745</v>
      </c>
      <c r="BH333" s="19"/>
      <c r="BI333" s="668" t="s">
        <v>394</v>
      </c>
      <c r="BJ333" s="669" t="s">
        <v>379</v>
      </c>
      <c r="BK333" s="802">
        <v>5.432036382011117</v>
      </c>
      <c r="BL333" s="802">
        <v>1.8106787940037057</v>
      </c>
      <c r="BM333" s="802">
        <v>0</v>
      </c>
      <c r="BN333" s="802">
        <v>1.8106787940037057</v>
      </c>
      <c r="BO333" s="802">
        <v>0</v>
      </c>
      <c r="BP333" s="802">
        <v>0</v>
      </c>
      <c r="BQ333" s="802">
        <v>0</v>
      </c>
      <c r="BR333" s="802">
        <v>0</v>
      </c>
    </row>
    <row r="334" spans="5:70">
      <c r="E334" s="10">
        <v>5</v>
      </c>
      <c r="F334" s="753" t="e">
        <v>#DIV/0!</v>
      </c>
      <c r="G334" s="753" t="e">
        <v>#DIV/0!</v>
      </c>
      <c r="H334" s="753" t="e">
        <v>#DIV/0!</v>
      </c>
      <c r="I334" s="753" t="e">
        <v>#DIV/0!</v>
      </c>
      <c r="J334" s="753" t="e">
        <v>#DIV/0!</v>
      </c>
      <c r="K334" s="753" t="e">
        <v>#DIV/0!</v>
      </c>
      <c r="L334" s="753" t="e">
        <v>#DIV/0!</v>
      </c>
      <c r="M334" s="753" t="e">
        <v>#DIV/0!</v>
      </c>
      <c r="N334" s="753" t="e">
        <v>#DIV/0!</v>
      </c>
      <c r="O334" s="753" t="e">
        <v>#DIV/0!</v>
      </c>
      <c r="P334" s="752" t="e">
        <v>#DIV/0!</v>
      </c>
      <c r="Q334" s="19"/>
      <c r="R334" s="10">
        <v>5</v>
      </c>
      <c r="S334" s="752" t="e">
        <v>#DIV/0!</v>
      </c>
      <c r="T334" s="753" t="e">
        <v>#DIV/0!</v>
      </c>
      <c r="U334" s="753" t="e">
        <v>#DIV/0!</v>
      </c>
      <c r="V334" s="753" t="e">
        <v>#DIV/0!</v>
      </c>
      <c r="W334" s="753" t="e">
        <v>#DIV/0!</v>
      </c>
      <c r="X334" s="753" t="e">
        <v>#DIV/0!</v>
      </c>
      <c r="Y334" s="754" t="e">
        <v>#DIV/0!</v>
      </c>
      <c r="Z334" s="753" t="e">
        <v>#DIV/0!</v>
      </c>
      <c r="AA334" s="754" t="e">
        <v>#DIV/0!</v>
      </c>
      <c r="AB334" s="754" t="e">
        <v>#DIV/0!</v>
      </c>
      <c r="AC334" s="753" t="e">
        <v>#DIV/0!</v>
      </c>
      <c r="AD334" s="753" t="e">
        <v>#DIV/0!</v>
      </c>
      <c r="AE334" s="753" t="e">
        <v>#DIV/0!</v>
      </c>
      <c r="AF334" s="753" t="e">
        <v>#DIV/0!</v>
      </c>
      <c r="AG334" s="752" t="e">
        <v>#DIV/0!</v>
      </c>
      <c r="AH334" s="19"/>
      <c r="AI334" s="677">
        <v>4</v>
      </c>
      <c r="AJ334" s="793">
        <v>47.484434532106683</v>
      </c>
      <c r="AK334" s="788">
        <v>0</v>
      </c>
      <c r="AL334" s="788">
        <v>0</v>
      </c>
      <c r="AM334" s="788">
        <v>0</v>
      </c>
      <c r="AN334" s="788">
        <v>4.9121828826317255</v>
      </c>
      <c r="AO334" s="788">
        <v>8.1869714710528765</v>
      </c>
      <c r="AP334" s="788">
        <v>16.373942942105753</v>
      </c>
      <c r="AQ334" s="788">
        <v>11.461760059474027</v>
      </c>
      <c r="AR334" s="788">
        <v>3.2747885884211505</v>
      </c>
      <c r="AS334" s="788">
        <v>0</v>
      </c>
      <c r="AT334" s="788">
        <v>0</v>
      </c>
      <c r="AU334" s="789">
        <v>0</v>
      </c>
      <c r="AV334" s="19"/>
      <c r="AW334" s="662" t="s">
        <v>361</v>
      </c>
      <c r="AX334" s="663" t="s">
        <v>395</v>
      </c>
      <c r="AY334" s="663" t="s">
        <v>364</v>
      </c>
      <c r="AZ334" s="798">
        <v>387.73388957926505</v>
      </c>
      <c r="BA334" s="798">
        <v>327.30782886561332</v>
      </c>
      <c r="BB334" s="798">
        <v>38.605538789277475</v>
      </c>
      <c r="BC334" s="798">
        <v>13.428013491922599</v>
      </c>
      <c r="BD334" s="798">
        <v>5.0355050594709745</v>
      </c>
      <c r="BE334" s="798">
        <v>1.6785016864903248</v>
      </c>
      <c r="BF334" s="798">
        <v>0</v>
      </c>
      <c r="BG334" s="799">
        <v>0</v>
      </c>
      <c r="BH334" s="19"/>
      <c r="BI334" s="668" t="s">
        <v>394</v>
      </c>
      <c r="BJ334" s="669" t="s">
        <v>381</v>
      </c>
      <c r="BK334" s="802">
        <v>1.8106787940037057</v>
      </c>
      <c r="BL334" s="802">
        <v>0</v>
      </c>
      <c r="BM334" s="802">
        <v>0</v>
      </c>
      <c r="BN334" s="802">
        <v>0</v>
      </c>
      <c r="BO334" s="802">
        <v>0</v>
      </c>
      <c r="BP334" s="802">
        <v>0</v>
      </c>
      <c r="BQ334" s="802">
        <v>0</v>
      </c>
      <c r="BR334" s="802">
        <v>0</v>
      </c>
    </row>
    <row r="335" spans="5:70">
      <c r="E335" s="10">
        <v>6</v>
      </c>
      <c r="F335" s="753" t="e">
        <v>#DIV/0!</v>
      </c>
      <c r="G335" s="753" t="e">
        <v>#DIV/0!</v>
      </c>
      <c r="H335" s="753" t="e">
        <v>#DIV/0!</v>
      </c>
      <c r="I335" s="753" t="e">
        <v>#DIV/0!</v>
      </c>
      <c r="J335" s="753" t="e">
        <v>#DIV/0!</v>
      </c>
      <c r="K335" s="753" t="e">
        <v>#DIV/0!</v>
      </c>
      <c r="L335" s="753" t="e">
        <v>#DIV/0!</v>
      </c>
      <c r="M335" s="753" t="e">
        <v>#DIV/0!</v>
      </c>
      <c r="N335" s="753" t="e">
        <v>#DIV/0!</v>
      </c>
      <c r="O335" s="753" t="e">
        <v>#DIV/0!</v>
      </c>
      <c r="P335" s="752" t="e">
        <v>#DIV/0!</v>
      </c>
      <c r="Q335" s="19"/>
      <c r="R335" s="10">
        <v>6</v>
      </c>
      <c r="S335" s="752" t="e">
        <v>#DIV/0!</v>
      </c>
      <c r="T335" s="753" t="e">
        <v>#DIV/0!</v>
      </c>
      <c r="U335" s="753" t="e">
        <v>#DIV/0!</v>
      </c>
      <c r="V335" s="753" t="e">
        <v>#DIV/0!</v>
      </c>
      <c r="W335" s="753" t="e">
        <v>#DIV/0!</v>
      </c>
      <c r="X335" s="753" t="e">
        <v>#DIV/0!</v>
      </c>
      <c r="Y335" s="754" t="e">
        <v>#DIV/0!</v>
      </c>
      <c r="Z335" s="753" t="e">
        <v>#DIV/0!</v>
      </c>
      <c r="AA335" s="754" t="e">
        <v>#DIV/0!</v>
      </c>
      <c r="AB335" s="754" t="e">
        <v>#DIV/0!</v>
      </c>
      <c r="AC335" s="753" t="e">
        <v>#DIV/0!</v>
      </c>
      <c r="AD335" s="753" t="e">
        <v>#DIV/0!</v>
      </c>
      <c r="AE335" s="753" t="e">
        <v>#DIV/0!</v>
      </c>
      <c r="AF335" s="753" t="e">
        <v>#DIV/0!</v>
      </c>
      <c r="AG335" s="752" t="e">
        <v>#DIV/0!</v>
      </c>
      <c r="AH335" s="19"/>
      <c r="AI335" s="677">
        <v>5</v>
      </c>
      <c r="AJ335" s="793">
        <v>11.461760059474027</v>
      </c>
      <c r="AK335" s="788">
        <v>0</v>
      </c>
      <c r="AL335" s="788">
        <v>0</v>
      </c>
      <c r="AM335" s="788">
        <v>0</v>
      </c>
      <c r="AN335" s="788">
        <v>0</v>
      </c>
      <c r="AO335" s="788">
        <v>1.6373942942105753</v>
      </c>
      <c r="AP335" s="788">
        <v>6.549577176842301</v>
      </c>
      <c r="AQ335" s="788">
        <v>1.6373942942105753</v>
      </c>
      <c r="AR335" s="788">
        <v>1.6373942942105753</v>
      </c>
      <c r="AS335" s="788">
        <v>0</v>
      </c>
      <c r="AT335" s="788">
        <v>0</v>
      </c>
      <c r="AU335" s="789">
        <v>1.6373942942105753</v>
      </c>
      <c r="AV335" s="19"/>
      <c r="AW335" s="662" t="s">
        <v>361</v>
      </c>
      <c r="AX335" s="663" t="s">
        <v>395</v>
      </c>
      <c r="AY335" s="663" t="s">
        <v>365</v>
      </c>
      <c r="AZ335" s="798">
        <v>535.44203799041361</v>
      </c>
      <c r="BA335" s="798">
        <v>382.6983845197941</v>
      </c>
      <c r="BB335" s="798">
        <v>105.74560624889045</v>
      </c>
      <c r="BC335" s="798">
        <v>35.248535416296825</v>
      </c>
      <c r="BD335" s="798">
        <v>10.071010118941949</v>
      </c>
      <c r="BE335" s="798">
        <v>3.3570033729806497</v>
      </c>
      <c r="BF335" s="798">
        <v>1.6785016864903248</v>
      </c>
      <c r="BG335" s="799">
        <v>0</v>
      </c>
      <c r="BH335" s="19"/>
      <c r="BI335" s="668" t="s">
        <v>394</v>
      </c>
      <c r="BJ335" s="669" t="s">
        <v>383</v>
      </c>
      <c r="BK335" s="802">
        <v>0</v>
      </c>
      <c r="BL335" s="802">
        <v>0</v>
      </c>
      <c r="BM335" s="802">
        <v>0</v>
      </c>
      <c r="BN335" s="802">
        <v>0</v>
      </c>
      <c r="BO335" s="802">
        <v>0</v>
      </c>
      <c r="BP335" s="802">
        <v>0</v>
      </c>
      <c r="BQ335" s="802">
        <v>0</v>
      </c>
      <c r="BR335" s="802">
        <v>0</v>
      </c>
    </row>
    <row r="336" spans="5:70">
      <c r="E336" s="670" t="s">
        <v>359</v>
      </c>
      <c r="F336" s="757" t="e">
        <v>#DIV/0!</v>
      </c>
      <c r="G336" s="757" t="e">
        <v>#DIV/0!</v>
      </c>
      <c r="H336" s="757" t="e">
        <v>#DIV/0!</v>
      </c>
      <c r="I336" s="757" t="e">
        <v>#DIV/0!</v>
      </c>
      <c r="J336" s="757" t="e">
        <v>#DIV/0!</v>
      </c>
      <c r="K336" s="757" t="e">
        <v>#DIV/0!</v>
      </c>
      <c r="L336" s="757" t="e">
        <v>#DIV/0!</v>
      </c>
      <c r="M336" s="757" t="e">
        <v>#DIV/0!</v>
      </c>
      <c r="N336" s="757" t="e">
        <v>#DIV/0!</v>
      </c>
      <c r="O336" s="757" t="e">
        <v>#DIV/0!</v>
      </c>
      <c r="P336" s="756" t="e">
        <v>#DIV/0!</v>
      </c>
      <c r="Q336" s="19"/>
      <c r="R336" s="670" t="s">
        <v>359</v>
      </c>
      <c r="S336" s="756" t="e">
        <v>#DIV/0!</v>
      </c>
      <c r="T336" s="757" t="e">
        <v>#DIV/0!</v>
      </c>
      <c r="U336" s="757" t="e">
        <v>#DIV/0!</v>
      </c>
      <c r="V336" s="757" t="e">
        <v>#DIV/0!</v>
      </c>
      <c r="W336" s="757" t="e">
        <v>#DIV/0!</v>
      </c>
      <c r="X336" s="757" t="e">
        <v>#DIV/0!</v>
      </c>
      <c r="Y336" s="757" t="e">
        <v>#DIV/0!</v>
      </c>
      <c r="Z336" s="757" t="e">
        <v>#DIV/0!</v>
      </c>
      <c r="AA336" s="758" t="e">
        <v>#DIV/0!</v>
      </c>
      <c r="AB336" s="758" t="e">
        <v>#DIV/0!</v>
      </c>
      <c r="AC336" s="757" t="e">
        <v>#DIV/0!</v>
      </c>
      <c r="AD336" s="757" t="e">
        <v>#DIV/0!</v>
      </c>
      <c r="AE336" s="757" t="e">
        <v>#DIV/0!</v>
      </c>
      <c r="AF336" s="757" t="e">
        <v>#DIV/0!</v>
      </c>
      <c r="AG336" s="756" t="e">
        <v>#DIV/0!</v>
      </c>
      <c r="AH336" s="19"/>
      <c r="AI336" s="677">
        <v>6</v>
      </c>
      <c r="AJ336" s="793">
        <v>3.2747885884211505</v>
      </c>
      <c r="AK336" s="788">
        <v>0</v>
      </c>
      <c r="AL336" s="788">
        <v>0</v>
      </c>
      <c r="AM336" s="788">
        <v>0</v>
      </c>
      <c r="AN336" s="788">
        <v>0</v>
      </c>
      <c r="AO336" s="788">
        <v>0</v>
      </c>
      <c r="AP336" s="788">
        <v>0</v>
      </c>
      <c r="AQ336" s="788">
        <v>1.6373942942105753</v>
      </c>
      <c r="AR336" s="788">
        <v>0</v>
      </c>
      <c r="AS336" s="788">
        <v>0</v>
      </c>
      <c r="AT336" s="788">
        <v>0</v>
      </c>
      <c r="AU336" s="789">
        <v>0</v>
      </c>
      <c r="AV336" s="19"/>
      <c r="AW336" s="662" t="s">
        <v>361</v>
      </c>
      <c r="AX336" s="663" t="s">
        <v>395</v>
      </c>
      <c r="AY336" s="663" t="s">
        <v>367</v>
      </c>
      <c r="AZ336" s="798">
        <v>641.18764423930406</v>
      </c>
      <c r="BA336" s="798">
        <v>365.91336765489081</v>
      </c>
      <c r="BB336" s="798">
        <v>156.10065684360021</v>
      </c>
      <c r="BC336" s="798">
        <v>77.211077578554949</v>
      </c>
      <c r="BD336" s="798">
        <v>31.891532043316172</v>
      </c>
      <c r="BE336" s="798">
        <v>8.3925084324516241</v>
      </c>
      <c r="BF336" s="798">
        <v>1.6785016864903248</v>
      </c>
      <c r="BG336" s="799">
        <v>0</v>
      </c>
      <c r="BH336" s="19"/>
      <c r="BI336" s="668" t="s">
        <v>394</v>
      </c>
      <c r="BJ336" s="669" t="s">
        <v>385</v>
      </c>
      <c r="BK336" s="802">
        <v>0</v>
      </c>
      <c r="BL336" s="802">
        <v>0</v>
      </c>
      <c r="BM336" s="802">
        <v>0</v>
      </c>
      <c r="BN336" s="802">
        <v>0</v>
      </c>
      <c r="BO336" s="802">
        <v>0</v>
      </c>
      <c r="BP336" s="802">
        <v>0</v>
      </c>
      <c r="BQ336" s="802">
        <v>0</v>
      </c>
      <c r="BR336" s="802">
        <v>0</v>
      </c>
    </row>
    <row r="337" spans="5:70">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678" t="s">
        <v>359</v>
      </c>
      <c r="AJ337" s="794">
        <v>0</v>
      </c>
      <c r="AK337" s="790">
        <v>0</v>
      </c>
      <c r="AL337" s="790">
        <v>0</v>
      </c>
      <c r="AM337" s="790">
        <v>0</v>
      </c>
      <c r="AN337" s="790">
        <v>0</v>
      </c>
      <c r="AO337" s="790">
        <v>0</v>
      </c>
      <c r="AP337" s="790">
        <v>0</v>
      </c>
      <c r="AQ337" s="790">
        <v>0</v>
      </c>
      <c r="AR337" s="790">
        <v>0</v>
      </c>
      <c r="AS337" s="790">
        <v>0</v>
      </c>
      <c r="AT337" s="790">
        <v>0</v>
      </c>
      <c r="AU337" s="791">
        <v>0</v>
      </c>
      <c r="AV337" s="19"/>
      <c r="AW337" s="662" t="s">
        <v>361</v>
      </c>
      <c r="AX337" s="663" t="s">
        <v>395</v>
      </c>
      <c r="AY337" s="663" t="s">
        <v>369</v>
      </c>
      <c r="AZ337" s="798">
        <v>619.36712231492993</v>
      </c>
      <c r="BA337" s="798">
        <v>308.8443103142198</v>
      </c>
      <c r="BB337" s="798">
        <v>151.06515178412926</v>
      </c>
      <c r="BC337" s="798">
        <v>92.317592756967869</v>
      </c>
      <c r="BD337" s="798">
        <v>52.033552281200066</v>
      </c>
      <c r="BE337" s="798">
        <v>10.071010118941949</v>
      </c>
      <c r="BF337" s="798">
        <v>3.3570033729806497</v>
      </c>
      <c r="BG337" s="799">
        <v>0</v>
      </c>
      <c r="BH337" s="19"/>
      <c r="BI337" s="674" t="s">
        <v>394</v>
      </c>
      <c r="BJ337" s="675" t="s">
        <v>384</v>
      </c>
      <c r="BK337" s="803">
        <v>1.8106787940037057</v>
      </c>
      <c r="BL337" s="803">
        <v>0</v>
      </c>
      <c r="BM337" s="803">
        <v>0</v>
      </c>
      <c r="BN337" s="803">
        <v>0</v>
      </c>
      <c r="BO337" s="803">
        <v>0</v>
      </c>
      <c r="BP337" s="803">
        <v>0</v>
      </c>
      <c r="BQ337" s="803">
        <v>0</v>
      </c>
      <c r="BR337" s="803">
        <v>0</v>
      </c>
    </row>
    <row r="338" spans="5:70">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682"/>
      <c r="AJ338" s="637"/>
      <c r="AK338" s="19"/>
      <c r="AL338" s="19"/>
      <c r="AM338" s="19"/>
      <c r="AN338" s="19"/>
      <c r="AO338" s="19"/>
      <c r="AP338" s="19"/>
      <c r="AQ338" s="19"/>
      <c r="AR338" s="19"/>
      <c r="AS338" s="19"/>
      <c r="AT338" s="19"/>
      <c r="AU338" s="19"/>
      <c r="AV338" s="19"/>
      <c r="AW338" s="662" t="s">
        <v>361</v>
      </c>
      <c r="AX338" s="663" t="s">
        <v>395</v>
      </c>
      <c r="AY338" s="663" t="s">
        <v>371</v>
      </c>
      <c r="AZ338" s="798">
        <v>503.55050594709746</v>
      </c>
      <c r="BA338" s="798">
        <v>231.63323273566485</v>
      </c>
      <c r="BB338" s="798">
        <v>114.13811468134209</v>
      </c>
      <c r="BC338" s="798">
        <v>87.282087697496891</v>
      </c>
      <c r="BD338" s="798">
        <v>57.069057340671044</v>
      </c>
      <c r="BE338" s="798">
        <v>8.3925084324516241</v>
      </c>
      <c r="BF338" s="798">
        <v>1.6785016864903248</v>
      </c>
      <c r="BG338" s="799">
        <v>1.6785016864903248</v>
      </c>
      <c r="BH338" s="19"/>
      <c r="BI338" s="665" t="s">
        <v>395</v>
      </c>
      <c r="BJ338" s="666" t="s">
        <v>363</v>
      </c>
      <c r="BK338" s="796">
        <v>4653.4445005895232</v>
      </c>
      <c r="BL338" s="796">
        <v>2840.9550277918142</v>
      </c>
      <c r="BM338" s="796">
        <v>1028.4655549941049</v>
      </c>
      <c r="BN338" s="796">
        <v>478.01920161697831</v>
      </c>
      <c r="BO338" s="796">
        <v>244.44163719050027</v>
      </c>
      <c r="BP338" s="796">
        <v>48.888327438100056</v>
      </c>
      <c r="BQ338" s="796">
        <v>9.0533939700185275</v>
      </c>
      <c r="BR338" s="796">
        <v>3.6213575880074114</v>
      </c>
    </row>
    <row r="339" spans="5:70">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682"/>
      <c r="AJ339" s="682"/>
      <c r="AK339" s="319"/>
      <c r="AL339" s="19"/>
      <c r="AM339" s="19"/>
      <c r="AN339" s="19"/>
      <c r="AO339" s="19"/>
      <c r="AP339" s="19"/>
      <c r="AQ339" s="19"/>
      <c r="AR339" s="19"/>
      <c r="AS339" s="19"/>
      <c r="AT339" s="19"/>
      <c r="AU339" s="19"/>
      <c r="AV339" s="19"/>
      <c r="AW339" s="662" t="s">
        <v>361</v>
      </c>
      <c r="AX339" s="663" t="s">
        <v>395</v>
      </c>
      <c r="AY339" s="663" t="s">
        <v>373</v>
      </c>
      <c r="AZ339" s="798">
        <v>557.26255991478786</v>
      </c>
      <c r="BA339" s="798">
        <v>201.42020237883898</v>
      </c>
      <c r="BB339" s="798">
        <v>154.4221551571099</v>
      </c>
      <c r="BC339" s="798">
        <v>104.06710456240013</v>
      </c>
      <c r="BD339" s="798">
        <v>73.854074205574292</v>
      </c>
      <c r="BE339" s="798">
        <v>20.142020237883898</v>
      </c>
      <c r="BF339" s="798">
        <v>1.6785016864903248</v>
      </c>
      <c r="BG339" s="799">
        <v>1.6785016864903248</v>
      </c>
      <c r="BH339" s="19"/>
      <c r="BI339" s="668" t="s">
        <v>395</v>
      </c>
      <c r="BJ339" s="669" t="s">
        <v>364</v>
      </c>
      <c r="BK339" s="798">
        <v>461.72309247094489</v>
      </c>
      <c r="BL339" s="798">
        <v>405.59204985683004</v>
      </c>
      <c r="BM339" s="798">
        <v>39.834933468081523</v>
      </c>
      <c r="BN339" s="798">
        <v>12.674751558025939</v>
      </c>
      <c r="BO339" s="798">
        <v>3.6213575880074114</v>
      </c>
      <c r="BP339" s="798">
        <v>1.8106787940037057</v>
      </c>
      <c r="BQ339" s="798">
        <v>0</v>
      </c>
      <c r="BR339" s="802">
        <v>0</v>
      </c>
    </row>
    <row r="340" spans="5:70">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640"/>
      <c r="AJ340" s="640"/>
      <c r="AK340" s="640"/>
      <c r="AL340" s="651"/>
      <c r="AM340" s="640"/>
      <c r="AN340" s="640"/>
      <c r="AO340" s="640"/>
      <c r="AP340" s="640"/>
      <c r="AQ340" s="640"/>
      <c r="AR340" s="640"/>
      <c r="AS340" s="640"/>
      <c r="AT340" s="640"/>
      <c r="AU340" s="640"/>
      <c r="AV340" s="640"/>
      <c r="AW340" s="662" t="s">
        <v>361</v>
      </c>
      <c r="AX340" s="663" t="s">
        <v>395</v>
      </c>
      <c r="AY340" s="663" t="s">
        <v>375</v>
      </c>
      <c r="AZ340" s="798">
        <v>300.45180188176812</v>
      </c>
      <c r="BA340" s="798">
        <v>93.99609444345819</v>
      </c>
      <c r="BB340" s="798">
        <v>92.317592756967869</v>
      </c>
      <c r="BC340" s="798">
        <v>60.426060713651694</v>
      </c>
      <c r="BD340" s="798">
        <v>43.641043848748446</v>
      </c>
      <c r="BE340" s="798">
        <v>8.3925084324516241</v>
      </c>
      <c r="BF340" s="798">
        <v>1.6785016864903248</v>
      </c>
      <c r="BG340" s="799">
        <v>0</v>
      </c>
      <c r="BH340" s="19"/>
      <c r="BI340" s="668" t="s">
        <v>395</v>
      </c>
      <c r="BJ340" s="669" t="s">
        <v>366</v>
      </c>
      <c r="BK340" s="798">
        <v>304.19403739262253</v>
      </c>
      <c r="BL340" s="798">
        <v>237.19892201448542</v>
      </c>
      <c r="BM340" s="798">
        <v>45.266969850092643</v>
      </c>
      <c r="BN340" s="798">
        <v>14.485430352029645</v>
      </c>
      <c r="BO340" s="798">
        <v>7.2427151760148227</v>
      </c>
      <c r="BP340" s="798">
        <v>0</v>
      </c>
      <c r="BQ340" s="798">
        <v>0</v>
      </c>
      <c r="BR340" s="798">
        <v>0</v>
      </c>
    </row>
    <row r="341" spans="5:70">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651"/>
      <c r="AJ341" s="651"/>
      <c r="AK341" s="640"/>
      <c r="AL341" s="651"/>
      <c r="AM341" s="640"/>
      <c r="AN341" s="640"/>
      <c r="AO341" s="640"/>
      <c r="AP341" s="640"/>
      <c r="AQ341" s="640"/>
      <c r="AR341" s="640"/>
      <c r="AS341" s="640"/>
      <c r="AT341" s="640"/>
      <c r="AU341" s="640"/>
      <c r="AV341" s="640"/>
      <c r="AW341" s="662" t="s">
        <v>361</v>
      </c>
      <c r="AX341" s="663" t="s">
        <v>395</v>
      </c>
      <c r="AY341" s="663" t="s">
        <v>378</v>
      </c>
      <c r="AZ341" s="798">
        <v>92.317592756967869</v>
      </c>
      <c r="BA341" s="798">
        <v>30.213030356825847</v>
      </c>
      <c r="BB341" s="798">
        <v>30.213030356825847</v>
      </c>
      <c r="BC341" s="798">
        <v>18.463518551393573</v>
      </c>
      <c r="BD341" s="798">
        <v>8.3925084324516241</v>
      </c>
      <c r="BE341" s="798">
        <v>1.6785016864903248</v>
      </c>
      <c r="BF341" s="798">
        <v>1.6785016864903248</v>
      </c>
      <c r="BG341" s="799">
        <v>1.6785016864903248</v>
      </c>
      <c r="BH341" s="19"/>
      <c r="BI341" s="668" t="s">
        <v>395</v>
      </c>
      <c r="BJ341" s="669" t="s">
        <v>368</v>
      </c>
      <c r="BK341" s="798">
        <v>307.81539498062995</v>
      </c>
      <c r="BL341" s="798">
        <v>219.09213407444835</v>
      </c>
      <c r="BM341" s="798">
        <v>61.563078996125988</v>
      </c>
      <c r="BN341" s="798">
        <v>18.106787940037055</v>
      </c>
      <c r="BO341" s="798">
        <v>5.432036382011117</v>
      </c>
      <c r="BP341" s="798">
        <v>1.8106787940037057</v>
      </c>
      <c r="BQ341" s="798">
        <v>0</v>
      </c>
      <c r="BR341" s="798">
        <v>0</v>
      </c>
    </row>
    <row r="342" spans="5:70">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651"/>
      <c r="AJ342" s="651"/>
      <c r="AK342" s="640"/>
      <c r="AL342" s="651"/>
      <c r="AM342" s="640"/>
      <c r="AN342" s="640"/>
      <c r="AO342" s="640"/>
      <c r="AP342" s="640"/>
      <c r="AQ342" s="640"/>
      <c r="AR342" s="651"/>
      <c r="AS342" s="651"/>
      <c r="AT342" s="651"/>
      <c r="AU342" s="651"/>
      <c r="AV342" s="651"/>
      <c r="AW342" s="662" t="s">
        <v>361</v>
      </c>
      <c r="AX342" s="663" t="s">
        <v>395</v>
      </c>
      <c r="AY342" s="663" t="s">
        <v>380</v>
      </c>
      <c r="AZ342" s="798">
        <v>13.428013491922599</v>
      </c>
      <c r="BA342" s="798">
        <v>5.0355050594709745</v>
      </c>
      <c r="BB342" s="798">
        <v>3.3570033729806497</v>
      </c>
      <c r="BC342" s="798">
        <v>1.6785016864903248</v>
      </c>
      <c r="BD342" s="798">
        <v>1.6785016864903248</v>
      </c>
      <c r="BE342" s="798">
        <v>1.6785016864903248</v>
      </c>
      <c r="BF342" s="798">
        <v>0</v>
      </c>
      <c r="BG342" s="799">
        <v>0</v>
      </c>
      <c r="BH342" s="19"/>
      <c r="BI342" s="668" t="s">
        <v>395</v>
      </c>
      <c r="BJ342" s="669" t="s">
        <v>370</v>
      </c>
      <c r="BK342" s="798">
        <v>720.65016001347487</v>
      </c>
      <c r="BL342" s="798">
        <v>505.17938352703385</v>
      </c>
      <c r="BM342" s="798">
        <v>141.23294593228903</v>
      </c>
      <c r="BN342" s="798">
        <v>48.888327438100056</v>
      </c>
      <c r="BO342" s="798">
        <v>19.917466734040762</v>
      </c>
      <c r="BP342" s="798">
        <v>3.6213575880074114</v>
      </c>
      <c r="BQ342" s="798">
        <v>0</v>
      </c>
      <c r="BR342" s="802">
        <v>1.8106787940037057</v>
      </c>
    </row>
    <row r="343" spans="5:70">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95"/>
      <c r="AJ343" s="683"/>
      <c r="AK343" s="659"/>
      <c r="AL343" s="94"/>
      <c r="AM343" s="94"/>
      <c r="AN343" s="94"/>
      <c r="AO343" s="94"/>
      <c r="AP343" s="94"/>
      <c r="AQ343" s="94"/>
      <c r="AR343" s="94"/>
      <c r="AS343" s="94"/>
      <c r="AT343" s="94"/>
      <c r="AU343" s="94"/>
      <c r="AV343" s="94"/>
      <c r="AW343" s="662" t="s">
        <v>361</v>
      </c>
      <c r="AX343" s="663" t="s">
        <v>395</v>
      </c>
      <c r="AY343" s="663" t="s">
        <v>382</v>
      </c>
      <c r="AZ343" s="798">
        <v>8.3925084324516241</v>
      </c>
      <c r="BA343" s="798">
        <v>3.3570033729806497</v>
      </c>
      <c r="BB343" s="798">
        <v>1.6785016864903248</v>
      </c>
      <c r="BC343" s="798">
        <v>1.6785016864903248</v>
      </c>
      <c r="BD343" s="798">
        <v>1.6785016864903248</v>
      </c>
      <c r="BE343" s="798">
        <v>0</v>
      </c>
      <c r="BF343" s="798">
        <v>0</v>
      </c>
      <c r="BG343" s="799">
        <v>0</v>
      </c>
      <c r="BH343" s="19"/>
      <c r="BI343" s="668" t="s">
        <v>395</v>
      </c>
      <c r="BJ343" s="669" t="s">
        <v>372</v>
      </c>
      <c r="BK343" s="798">
        <v>740.56762674751565</v>
      </c>
      <c r="BL343" s="798">
        <v>461.72309247094489</v>
      </c>
      <c r="BM343" s="798">
        <v>162.96109146033351</v>
      </c>
      <c r="BN343" s="798">
        <v>72.42715176014822</v>
      </c>
      <c r="BO343" s="798">
        <v>36.21357588007411</v>
      </c>
      <c r="BP343" s="798">
        <v>7.2427151760148227</v>
      </c>
      <c r="BQ343" s="798">
        <v>0</v>
      </c>
      <c r="BR343" s="798">
        <v>0</v>
      </c>
    </row>
    <row r="344" spans="5:70">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95"/>
      <c r="AJ344" s="683"/>
      <c r="AK344" s="10"/>
      <c r="AL344" s="94"/>
      <c r="AM344" s="94"/>
      <c r="AN344" s="94"/>
      <c r="AO344" s="94"/>
      <c r="AP344" s="94"/>
      <c r="AQ344" s="94"/>
      <c r="AR344" s="94"/>
      <c r="AS344" s="94"/>
      <c r="AT344" s="94"/>
      <c r="AU344" s="94"/>
      <c r="AV344" s="94"/>
      <c r="AW344" s="672" t="s">
        <v>361</v>
      </c>
      <c r="AX344" s="673" t="s">
        <v>395</v>
      </c>
      <c r="AY344" s="673" t="s">
        <v>384</v>
      </c>
      <c r="AZ344" s="800">
        <v>449.83845197940707</v>
      </c>
      <c r="BA344" s="800">
        <v>362.55636428191019</v>
      </c>
      <c r="BB344" s="800">
        <v>36.927037102787146</v>
      </c>
      <c r="BC344" s="800">
        <v>31.891532043316172</v>
      </c>
      <c r="BD344" s="800">
        <v>15.106515178412923</v>
      </c>
      <c r="BE344" s="800">
        <v>3.3570033729806497</v>
      </c>
      <c r="BF344" s="800">
        <v>0</v>
      </c>
      <c r="BG344" s="801">
        <v>0</v>
      </c>
      <c r="BH344" s="19"/>
      <c r="BI344" s="668" t="s">
        <v>395</v>
      </c>
      <c r="BJ344" s="669" t="s">
        <v>374</v>
      </c>
      <c r="BK344" s="798">
        <v>602.95603840323395</v>
      </c>
      <c r="BL344" s="798">
        <v>336.78625568468925</v>
      </c>
      <c r="BM344" s="798">
        <v>139.42226713828532</v>
      </c>
      <c r="BN344" s="798">
        <v>77.85918814215934</v>
      </c>
      <c r="BO344" s="798">
        <v>38.024254674077817</v>
      </c>
      <c r="BP344" s="798">
        <v>7.2427151760148227</v>
      </c>
      <c r="BQ344" s="798">
        <v>3.6213575880074114</v>
      </c>
      <c r="BR344" s="798">
        <v>0</v>
      </c>
    </row>
    <row r="345" spans="5:70">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95"/>
      <c r="AJ345" s="683"/>
      <c r="AK345" s="10"/>
      <c r="AL345" s="94"/>
      <c r="AM345" s="94"/>
      <c r="AN345" s="94"/>
      <c r="AO345" s="94"/>
      <c r="AP345" s="94"/>
      <c r="AQ345" s="94"/>
      <c r="AR345" s="94"/>
      <c r="AS345" s="94"/>
      <c r="AT345" s="94"/>
      <c r="AU345" s="94"/>
      <c r="AV345" s="94"/>
      <c r="AW345" s="662" t="s">
        <v>361</v>
      </c>
      <c r="AX345" s="663" t="s">
        <v>396</v>
      </c>
      <c r="AY345" s="664" t="s">
        <v>363</v>
      </c>
      <c r="AZ345" s="796">
        <v>1574.4345819279247</v>
      </c>
      <c r="BA345" s="796">
        <v>760.36126398011709</v>
      </c>
      <c r="BB345" s="796">
        <v>396.12639801171667</v>
      </c>
      <c r="BC345" s="796">
        <v>228.27622936268418</v>
      </c>
      <c r="BD345" s="796">
        <v>137.63713829220663</v>
      </c>
      <c r="BE345" s="796">
        <v>38.605538789277475</v>
      </c>
      <c r="BF345" s="796">
        <v>10.071010118941949</v>
      </c>
      <c r="BG345" s="797">
        <v>5.0355050594709745</v>
      </c>
      <c r="BH345" s="19"/>
      <c r="BI345" s="668" t="s">
        <v>395</v>
      </c>
      <c r="BJ345" s="669" t="s">
        <v>376</v>
      </c>
      <c r="BK345" s="798">
        <v>827.48020885969345</v>
      </c>
      <c r="BL345" s="798">
        <v>374.81051035876703</v>
      </c>
      <c r="BM345" s="798">
        <v>248.06299477850766</v>
      </c>
      <c r="BN345" s="798">
        <v>123.12615799225198</v>
      </c>
      <c r="BO345" s="798">
        <v>63.373757790129702</v>
      </c>
      <c r="BP345" s="798">
        <v>16.296109146033352</v>
      </c>
      <c r="BQ345" s="798">
        <v>1.8106787940037057</v>
      </c>
      <c r="BR345" s="798">
        <v>0</v>
      </c>
    </row>
    <row r="346" spans="5:70">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95"/>
      <c r="AJ346" s="683"/>
      <c r="AK346" s="10"/>
      <c r="AL346" s="94"/>
      <c r="AM346" s="94"/>
      <c r="AN346" s="94"/>
      <c r="AO346" s="94"/>
      <c r="AP346" s="94"/>
      <c r="AQ346" s="94"/>
      <c r="AR346" s="94"/>
      <c r="AS346" s="94"/>
      <c r="AT346" s="94"/>
      <c r="AU346" s="94"/>
      <c r="AV346" s="94"/>
      <c r="AW346" s="662" t="s">
        <v>361</v>
      </c>
      <c r="AX346" s="663" t="s">
        <v>396</v>
      </c>
      <c r="AY346" s="663" t="s">
        <v>364</v>
      </c>
      <c r="AZ346" s="798">
        <v>151.06515178412926</v>
      </c>
      <c r="BA346" s="798">
        <v>114.13811468134209</v>
      </c>
      <c r="BB346" s="798">
        <v>21.820521924374223</v>
      </c>
      <c r="BC346" s="798">
        <v>8.3925084324516241</v>
      </c>
      <c r="BD346" s="798">
        <v>3.3570033729806497</v>
      </c>
      <c r="BE346" s="798">
        <v>1.6785016864903248</v>
      </c>
      <c r="BF346" s="798">
        <v>0</v>
      </c>
      <c r="BG346" s="799">
        <v>0</v>
      </c>
      <c r="BH346" s="19"/>
      <c r="BI346" s="668" t="s">
        <v>395</v>
      </c>
      <c r="BJ346" s="669" t="s">
        <v>379</v>
      </c>
      <c r="BK346" s="798">
        <v>456.29105608893377</v>
      </c>
      <c r="BL346" s="798">
        <v>181.06787940037057</v>
      </c>
      <c r="BM346" s="798">
        <v>135.80090955027791</v>
      </c>
      <c r="BN346" s="798">
        <v>76.048509348155633</v>
      </c>
      <c r="BO346" s="798">
        <v>52.509685026107455</v>
      </c>
      <c r="BP346" s="798">
        <v>7.2427151760148227</v>
      </c>
      <c r="BQ346" s="802">
        <v>0</v>
      </c>
      <c r="BR346" s="802">
        <v>0</v>
      </c>
    </row>
    <row r="347" spans="5:70">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95"/>
      <c r="AJ347" s="683"/>
      <c r="AK347" s="10"/>
      <c r="AL347" s="94"/>
      <c r="AM347" s="94"/>
      <c r="AN347" s="94"/>
      <c r="AO347" s="94"/>
      <c r="AP347" s="94"/>
      <c r="AQ347" s="94"/>
      <c r="AR347" s="94"/>
      <c r="AS347" s="94"/>
      <c r="AT347" s="94"/>
      <c r="AU347" s="94"/>
      <c r="AV347" s="94"/>
      <c r="AW347" s="662" t="s">
        <v>361</v>
      </c>
      <c r="AX347" s="663" t="s">
        <v>396</v>
      </c>
      <c r="AY347" s="663" t="s">
        <v>365</v>
      </c>
      <c r="AZ347" s="798">
        <v>246.73974791407775</v>
      </c>
      <c r="BA347" s="798">
        <v>152.74365347061956</v>
      </c>
      <c r="BB347" s="798">
        <v>68.818569146103314</v>
      </c>
      <c r="BC347" s="798">
        <v>16.785016864903248</v>
      </c>
      <c r="BD347" s="798">
        <v>5.0355050594709745</v>
      </c>
      <c r="BE347" s="798">
        <v>3.3570033729806497</v>
      </c>
      <c r="BF347" s="798">
        <v>1.6785016864903248</v>
      </c>
      <c r="BG347" s="799">
        <v>0</v>
      </c>
      <c r="BH347" s="19"/>
      <c r="BI347" s="668" t="s">
        <v>395</v>
      </c>
      <c r="BJ347" s="669" t="s">
        <v>381</v>
      </c>
      <c r="BK347" s="798">
        <v>135.80090955027791</v>
      </c>
      <c r="BL347" s="798">
        <v>54.320363820111169</v>
      </c>
      <c r="BM347" s="798">
        <v>36.21357588007411</v>
      </c>
      <c r="BN347" s="798">
        <v>25.349503116051878</v>
      </c>
      <c r="BO347" s="798">
        <v>16.296109146033352</v>
      </c>
      <c r="BP347" s="798">
        <v>3.6213575880074114</v>
      </c>
      <c r="BQ347" s="802">
        <v>0</v>
      </c>
      <c r="BR347" s="802">
        <v>0</v>
      </c>
    </row>
    <row r="348" spans="5:70">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95"/>
      <c r="AJ348" s="683"/>
      <c r="AK348" s="10"/>
      <c r="AL348" s="94"/>
      <c r="AM348" s="94"/>
      <c r="AN348" s="94"/>
      <c r="AO348" s="94"/>
      <c r="AP348" s="94"/>
      <c r="AQ348" s="94"/>
      <c r="AR348" s="94"/>
      <c r="AS348" s="94"/>
      <c r="AT348" s="94"/>
      <c r="AU348" s="94"/>
      <c r="AV348" s="94"/>
      <c r="AW348" s="662" t="s">
        <v>361</v>
      </c>
      <c r="AX348" s="663" t="s">
        <v>396</v>
      </c>
      <c r="AY348" s="663" t="s">
        <v>367</v>
      </c>
      <c r="AZ348" s="798">
        <v>290.38079176282622</v>
      </c>
      <c r="BA348" s="798">
        <v>134.28013491922599</v>
      </c>
      <c r="BB348" s="798">
        <v>83.925084324516234</v>
      </c>
      <c r="BC348" s="798">
        <v>43.641043848748446</v>
      </c>
      <c r="BD348" s="798">
        <v>21.820521924374223</v>
      </c>
      <c r="BE348" s="798">
        <v>5.0355050594709745</v>
      </c>
      <c r="BF348" s="798">
        <v>1.6785016864903248</v>
      </c>
      <c r="BG348" s="799">
        <v>0</v>
      </c>
      <c r="BH348" s="19"/>
      <c r="BI348" s="668" t="s">
        <v>395</v>
      </c>
      <c r="BJ348" s="669" t="s">
        <v>383</v>
      </c>
      <c r="BK348" s="798">
        <v>10.864072764022234</v>
      </c>
      <c r="BL348" s="798">
        <v>3.6213575880074114</v>
      </c>
      <c r="BM348" s="798">
        <v>3.6213575880074114</v>
      </c>
      <c r="BN348" s="798">
        <v>3.6213575880074114</v>
      </c>
      <c r="BO348" s="802">
        <v>1.8106787940037057</v>
      </c>
      <c r="BP348" s="798">
        <v>0</v>
      </c>
      <c r="BQ348" s="802">
        <v>0</v>
      </c>
      <c r="BR348" s="802">
        <v>0</v>
      </c>
    </row>
    <row r="349" spans="5:70">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95"/>
      <c r="AJ349" s="683"/>
      <c r="AK349" s="10"/>
      <c r="AL349" s="94"/>
      <c r="AM349" s="94"/>
      <c r="AN349" s="94"/>
      <c r="AO349" s="94"/>
      <c r="AP349" s="94"/>
      <c r="AQ349" s="94"/>
      <c r="AR349" s="94"/>
      <c r="AS349" s="94"/>
      <c r="AT349" s="94"/>
      <c r="AU349" s="94"/>
      <c r="AV349" s="94"/>
      <c r="AW349" s="662" t="s">
        <v>361</v>
      </c>
      <c r="AX349" s="663" t="s">
        <v>396</v>
      </c>
      <c r="AY349" s="663" t="s">
        <v>369</v>
      </c>
      <c r="AZ349" s="798">
        <v>243.38274454109711</v>
      </c>
      <c r="BA349" s="798">
        <v>100.71010118941949</v>
      </c>
      <c r="BB349" s="798">
        <v>68.818569146103314</v>
      </c>
      <c r="BC349" s="798">
        <v>45.319545535238774</v>
      </c>
      <c r="BD349" s="798">
        <v>21.820521924374223</v>
      </c>
      <c r="BE349" s="798">
        <v>5.0355050594709745</v>
      </c>
      <c r="BF349" s="798">
        <v>3.3570033729806497</v>
      </c>
      <c r="BG349" s="799">
        <v>0</v>
      </c>
      <c r="BH349" s="19"/>
      <c r="BI349" s="668" t="s">
        <v>395</v>
      </c>
      <c r="BJ349" s="669" t="s">
        <v>385</v>
      </c>
      <c r="BK349" s="798">
        <v>9.0533939700185275</v>
      </c>
      <c r="BL349" s="798">
        <v>3.6213575880074114</v>
      </c>
      <c r="BM349" s="798">
        <v>1.8106787940037057</v>
      </c>
      <c r="BN349" s="798">
        <v>1.8106787940037057</v>
      </c>
      <c r="BO349" s="798">
        <v>0</v>
      </c>
      <c r="BP349" s="798">
        <v>0</v>
      </c>
      <c r="BQ349" s="802">
        <v>0</v>
      </c>
      <c r="BR349" s="802">
        <v>0</v>
      </c>
    </row>
    <row r="350" spans="5:70">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95"/>
      <c r="AJ350" s="684"/>
      <c r="AK350" s="10"/>
      <c r="AL350" s="94"/>
      <c r="AM350" s="94"/>
      <c r="AN350" s="94"/>
      <c r="AO350" s="94"/>
      <c r="AP350" s="94"/>
      <c r="AQ350" s="94"/>
      <c r="AR350" s="94"/>
      <c r="AS350" s="94"/>
      <c r="AT350" s="94"/>
      <c r="AU350" s="94"/>
      <c r="AV350" s="94"/>
      <c r="AW350" s="662" t="s">
        <v>361</v>
      </c>
      <c r="AX350" s="663" t="s">
        <v>396</v>
      </c>
      <c r="AY350" s="663" t="s">
        <v>371</v>
      </c>
      <c r="AZ350" s="798">
        <v>199.74170069234867</v>
      </c>
      <c r="BA350" s="798">
        <v>80.568080951535592</v>
      </c>
      <c r="BB350" s="798">
        <v>48.676548908219424</v>
      </c>
      <c r="BC350" s="798">
        <v>38.605538789277475</v>
      </c>
      <c r="BD350" s="798">
        <v>23.499023610864548</v>
      </c>
      <c r="BE350" s="798">
        <v>5.0355050594709745</v>
      </c>
      <c r="BF350" s="798">
        <v>1.6785016864903248</v>
      </c>
      <c r="BG350" s="799">
        <v>1.6785016864903248</v>
      </c>
      <c r="BH350" s="19"/>
      <c r="BI350" s="674" t="s">
        <v>395</v>
      </c>
      <c r="BJ350" s="675" t="s">
        <v>384</v>
      </c>
      <c r="BK350" s="800">
        <v>76.048509348155633</v>
      </c>
      <c r="BL350" s="800">
        <v>57.941721408118582</v>
      </c>
      <c r="BM350" s="800">
        <v>12.674751558025939</v>
      </c>
      <c r="BN350" s="800">
        <v>3.6213575880074114</v>
      </c>
      <c r="BO350" s="800">
        <v>1.8106787940037057</v>
      </c>
      <c r="BP350" s="800">
        <v>0</v>
      </c>
      <c r="BQ350" s="803">
        <v>0</v>
      </c>
      <c r="BR350" s="803">
        <v>0</v>
      </c>
    </row>
    <row r="351" spans="5:70">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95"/>
      <c r="AJ351" s="683"/>
      <c r="AK351" s="659"/>
      <c r="AL351" s="94"/>
      <c r="AM351" s="94"/>
      <c r="AN351" s="94"/>
      <c r="AO351" s="94"/>
      <c r="AP351" s="94"/>
      <c r="AQ351" s="94"/>
      <c r="AR351" s="94"/>
      <c r="AS351" s="94"/>
      <c r="AT351" s="94"/>
      <c r="AU351" s="94"/>
      <c r="AV351" s="94"/>
      <c r="AW351" s="662" t="s">
        <v>361</v>
      </c>
      <c r="AX351" s="663" t="s">
        <v>396</v>
      </c>
      <c r="AY351" s="663" t="s">
        <v>373</v>
      </c>
      <c r="AZ351" s="798">
        <v>179.59968045446476</v>
      </c>
      <c r="BA351" s="798">
        <v>48.676548908219424</v>
      </c>
      <c r="BB351" s="798">
        <v>52.033552281200066</v>
      </c>
      <c r="BC351" s="798">
        <v>36.927037102787146</v>
      </c>
      <c r="BD351" s="798">
        <v>30.213030356825847</v>
      </c>
      <c r="BE351" s="798">
        <v>10.071010118941949</v>
      </c>
      <c r="BF351" s="798">
        <v>1.6785016864903248</v>
      </c>
      <c r="BG351" s="799">
        <v>1.6785016864903248</v>
      </c>
      <c r="BH351" s="19"/>
      <c r="BI351" s="665" t="s">
        <v>396</v>
      </c>
      <c r="BJ351" s="666" t="s">
        <v>363</v>
      </c>
      <c r="BK351" s="796">
        <v>1792.5720060636684</v>
      </c>
      <c r="BL351" s="796">
        <v>1013.9801246420752</v>
      </c>
      <c r="BM351" s="796">
        <v>427.32019538487452</v>
      </c>
      <c r="BN351" s="796">
        <v>208.22806131042614</v>
      </c>
      <c r="BO351" s="796">
        <v>103.20869125821122</v>
      </c>
      <c r="BP351" s="796">
        <v>30.781539498062994</v>
      </c>
      <c r="BQ351" s="796">
        <v>7.2427151760148227</v>
      </c>
      <c r="BR351" s="796">
        <v>1.8106787940037057</v>
      </c>
    </row>
    <row r="352" spans="5:70">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95"/>
      <c r="AJ352" s="683"/>
      <c r="AK352" s="10"/>
      <c r="AL352" s="94"/>
      <c r="AM352" s="94"/>
      <c r="AN352" s="94"/>
      <c r="AO352" s="94"/>
      <c r="AP352" s="94"/>
      <c r="AQ352" s="94"/>
      <c r="AR352" s="94"/>
      <c r="AS352" s="94"/>
      <c r="AT352" s="94"/>
      <c r="AU352" s="94"/>
      <c r="AV352" s="94"/>
      <c r="AW352" s="662" t="s">
        <v>361</v>
      </c>
      <c r="AX352" s="663" t="s">
        <v>396</v>
      </c>
      <c r="AY352" s="663" t="s">
        <v>375</v>
      </c>
      <c r="AZ352" s="798">
        <v>100.71010118941949</v>
      </c>
      <c r="BA352" s="798">
        <v>21.820521924374223</v>
      </c>
      <c r="BB352" s="798">
        <v>26.856026983845197</v>
      </c>
      <c r="BC352" s="798">
        <v>25.177525297354872</v>
      </c>
      <c r="BD352" s="798">
        <v>20.142020237883898</v>
      </c>
      <c r="BE352" s="798">
        <v>5.0355050594709745</v>
      </c>
      <c r="BF352" s="798">
        <v>1.6785016864903248</v>
      </c>
      <c r="BG352" s="799">
        <v>0</v>
      </c>
      <c r="BH352" s="19"/>
      <c r="BI352" s="668" t="s">
        <v>396</v>
      </c>
      <c r="BJ352" s="669" t="s">
        <v>364</v>
      </c>
      <c r="BK352" s="798">
        <v>184.68923698837796</v>
      </c>
      <c r="BL352" s="798">
        <v>150.28633990230756</v>
      </c>
      <c r="BM352" s="798">
        <v>25.349503116051878</v>
      </c>
      <c r="BN352" s="798">
        <v>7.2427151760148227</v>
      </c>
      <c r="BO352" s="798">
        <v>1.8106787940037057</v>
      </c>
      <c r="BP352" s="802">
        <v>0</v>
      </c>
      <c r="BQ352" s="798">
        <v>0</v>
      </c>
      <c r="BR352" s="802">
        <v>0</v>
      </c>
    </row>
    <row r="353" spans="5:70">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95"/>
      <c r="AJ353" s="684"/>
      <c r="AK353" s="10"/>
      <c r="AL353" s="94"/>
      <c r="AM353" s="94"/>
      <c r="AN353" s="94"/>
      <c r="AO353" s="94"/>
      <c r="AP353" s="94"/>
      <c r="AQ353" s="94"/>
      <c r="AR353" s="94"/>
      <c r="AS353" s="94"/>
      <c r="AT353" s="94"/>
      <c r="AU353" s="94"/>
      <c r="AV353" s="94"/>
      <c r="AW353" s="662" t="s">
        <v>361</v>
      </c>
      <c r="AX353" s="663" t="s">
        <v>396</v>
      </c>
      <c r="AY353" s="663" t="s">
        <v>378</v>
      </c>
      <c r="AZ353" s="798">
        <v>28.534528670335522</v>
      </c>
      <c r="BA353" s="798">
        <v>6.7140067459612993</v>
      </c>
      <c r="BB353" s="798">
        <v>8.3925084324516241</v>
      </c>
      <c r="BC353" s="798">
        <v>5.0355050594709745</v>
      </c>
      <c r="BD353" s="798">
        <v>5.0355050594709745</v>
      </c>
      <c r="BE353" s="798">
        <v>1.6785016864903248</v>
      </c>
      <c r="BF353" s="798">
        <v>1.6785016864903248</v>
      </c>
      <c r="BG353" s="799">
        <v>0</v>
      </c>
      <c r="BH353" s="19"/>
      <c r="BI353" s="668" t="s">
        <v>396</v>
      </c>
      <c r="BJ353" s="669" t="s">
        <v>366</v>
      </c>
      <c r="BK353" s="798">
        <v>133.9902307562742</v>
      </c>
      <c r="BL353" s="798">
        <v>95.965976082196406</v>
      </c>
      <c r="BM353" s="798">
        <v>27.160181910055584</v>
      </c>
      <c r="BN353" s="798">
        <v>9.0533939700185275</v>
      </c>
      <c r="BO353" s="798">
        <v>1.8106787940037057</v>
      </c>
      <c r="BP353" s="798">
        <v>0</v>
      </c>
      <c r="BQ353" s="798">
        <v>0</v>
      </c>
      <c r="BR353" s="798">
        <v>0</v>
      </c>
    </row>
    <row r="354" spans="5:70">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95"/>
      <c r="AJ354" s="684"/>
      <c r="AK354" s="10"/>
      <c r="AL354" s="94"/>
      <c r="AM354" s="94"/>
      <c r="AN354" s="94"/>
      <c r="AO354" s="94"/>
      <c r="AP354" s="94"/>
      <c r="AQ354" s="94"/>
      <c r="AR354" s="94"/>
      <c r="AS354" s="94"/>
      <c r="AT354" s="94"/>
      <c r="AU354" s="94"/>
      <c r="AV354" s="94"/>
      <c r="AW354" s="662" t="s">
        <v>361</v>
      </c>
      <c r="AX354" s="663" t="s">
        <v>396</v>
      </c>
      <c r="AY354" s="663" t="s">
        <v>380</v>
      </c>
      <c r="AZ354" s="798">
        <v>5.0355050594709745</v>
      </c>
      <c r="BA354" s="798">
        <v>1.6785016864903248</v>
      </c>
      <c r="BB354" s="798">
        <v>0</v>
      </c>
      <c r="BC354" s="798">
        <v>1.6785016864903248</v>
      </c>
      <c r="BD354" s="798">
        <v>1.6785016864903248</v>
      </c>
      <c r="BE354" s="798">
        <v>0</v>
      </c>
      <c r="BF354" s="798">
        <v>0</v>
      </c>
      <c r="BG354" s="799">
        <v>0</v>
      </c>
      <c r="BH354" s="19"/>
      <c r="BI354" s="668" t="s">
        <v>396</v>
      </c>
      <c r="BJ354" s="669" t="s">
        <v>368</v>
      </c>
      <c r="BK354" s="798">
        <v>144.85430352029644</v>
      </c>
      <c r="BL354" s="798">
        <v>95.965976082196406</v>
      </c>
      <c r="BM354" s="798">
        <v>30.781539498062994</v>
      </c>
      <c r="BN354" s="798">
        <v>12.674751558025939</v>
      </c>
      <c r="BO354" s="798">
        <v>3.6213575880074114</v>
      </c>
      <c r="BP354" s="798">
        <v>1.8106787940037057</v>
      </c>
      <c r="BQ354" s="798">
        <v>0</v>
      </c>
      <c r="BR354" s="802">
        <v>0</v>
      </c>
    </row>
    <row r="355" spans="5:70">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95"/>
      <c r="AJ355" s="684"/>
      <c r="AK355" s="10"/>
      <c r="AL355" s="94"/>
      <c r="AM355" s="94"/>
      <c r="AN355" s="94"/>
      <c r="AO355" s="94"/>
      <c r="AP355" s="94"/>
      <c r="AQ355" s="94"/>
      <c r="AR355" s="94"/>
      <c r="AS355" s="94"/>
      <c r="AT355" s="94"/>
      <c r="AU355" s="94"/>
      <c r="AV355" s="94"/>
      <c r="AW355" s="662" t="s">
        <v>361</v>
      </c>
      <c r="AX355" s="663" t="s">
        <v>396</v>
      </c>
      <c r="AY355" s="663" t="s">
        <v>382</v>
      </c>
      <c r="AZ355" s="798">
        <v>1.6785016864903248</v>
      </c>
      <c r="BA355" s="798">
        <v>0</v>
      </c>
      <c r="BB355" s="798">
        <v>0</v>
      </c>
      <c r="BC355" s="798">
        <v>0</v>
      </c>
      <c r="BD355" s="798">
        <v>0</v>
      </c>
      <c r="BE355" s="798">
        <v>0</v>
      </c>
      <c r="BF355" s="798">
        <v>0</v>
      </c>
      <c r="BG355" s="799">
        <v>0</v>
      </c>
      <c r="BH355" s="19"/>
      <c r="BI355" s="668" t="s">
        <v>396</v>
      </c>
      <c r="BJ355" s="669" t="s">
        <v>370</v>
      </c>
      <c r="BK355" s="798">
        <v>307.81539498062995</v>
      </c>
      <c r="BL355" s="798">
        <v>195.55330975240022</v>
      </c>
      <c r="BM355" s="798">
        <v>72.42715176014822</v>
      </c>
      <c r="BN355" s="798">
        <v>28.970860704059291</v>
      </c>
      <c r="BO355" s="798">
        <v>7.2427151760148227</v>
      </c>
      <c r="BP355" s="798">
        <v>3.6213575880074114</v>
      </c>
      <c r="BQ355" s="798">
        <v>0</v>
      </c>
      <c r="BR355" s="802">
        <v>0</v>
      </c>
    </row>
    <row r="356" spans="5:70">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95"/>
      <c r="AJ356" s="684"/>
      <c r="AK356" s="10"/>
      <c r="AL356" s="94"/>
      <c r="AM356" s="94"/>
      <c r="AN356" s="94"/>
      <c r="AO356" s="94"/>
      <c r="AP356" s="94"/>
      <c r="AQ356" s="94"/>
      <c r="AR356" s="94"/>
      <c r="AS356" s="94"/>
      <c r="AT356" s="94"/>
      <c r="AU356" s="94"/>
      <c r="AV356" s="94"/>
      <c r="AW356" s="672" t="s">
        <v>361</v>
      </c>
      <c r="AX356" s="673" t="s">
        <v>396</v>
      </c>
      <c r="AY356" s="673" t="s">
        <v>384</v>
      </c>
      <c r="AZ356" s="800">
        <v>130.92313154624534</v>
      </c>
      <c r="BA356" s="800">
        <v>99.031599502929168</v>
      </c>
      <c r="BB356" s="800">
        <v>16.785016864903248</v>
      </c>
      <c r="BC356" s="800">
        <v>8.3925084324516241</v>
      </c>
      <c r="BD356" s="800">
        <v>5.0355050594709745</v>
      </c>
      <c r="BE356" s="800">
        <v>1.6785016864903248</v>
      </c>
      <c r="BF356" s="800">
        <v>0</v>
      </c>
      <c r="BG356" s="801">
        <v>0</v>
      </c>
      <c r="BH356" s="19"/>
      <c r="BI356" s="668" t="s">
        <v>396</v>
      </c>
      <c r="BJ356" s="669" t="s">
        <v>372</v>
      </c>
      <c r="BK356" s="798">
        <v>298.76200101061141</v>
      </c>
      <c r="BL356" s="798">
        <v>172.01448543035204</v>
      </c>
      <c r="BM356" s="798">
        <v>70.616472966144514</v>
      </c>
      <c r="BN356" s="798">
        <v>32.592218292066704</v>
      </c>
      <c r="BO356" s="798">
        <v>18.106787940037055</v>
      </c>
      <c r="BP356" s="798">
        <v>5.432036382011117</v>
      </c>
      <c r="BQ356" s="798">
        <v>0</v>
      </c>
      <c r="BR356" s="798">
        <v>0</v>
      </c>
    </row>
    <row r="357" spans="5:70">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95"/>
      <c r="AJ357" s="684"/>
      <c r="AK357" s="10"/>
      <c r="AL357" s="94"/>
      <c r="AM357" s="94"/>
      <c r="AN357" s="94"/>
      <c r="AO357" s="94"/>
      <c r="AP357" s="94"/>
      <c r="AQ357" s="94"/>
      <c r="AR357" s="94"/>
      <c r="AS357" s="94"/>
      <c r="AT357" s="94"/>
      <c r="AU357" s="94"/>
      <c r="AV357" s="94"/>
      <c r="AW357" s="662" t="s">
        <v>361</v>
      </c>
      <c r="AX357" s="663" t="s">
        <v>397</v>
      </c>
      <c r="AY357" s="664" t="s">
        <v>363</v>
      </c>
      <c r="AZ357" s="796">
        <v>2531.18054322741</v>
      </c>
      <c r="BA357" s="796">
        <v>1554.2925616900409</v>
      </c>
      <c r="BB357" s="796">
        <v>490.12249245517484</v>
      </c>
      <c r="BC357" s="796">
        <v>290.38079176282622</v>
      </c>
      <c r="BD357" s="796">
        <v>164.49316527605183</v>
      </c>
      <c r="BE357" s="796">
        <v>28.534528670335522</v>
      </c>
      <c r="BF357" s="796">
        <v>3.3570033729806497</v>
      </c>
      <c r="BG357" s="797">
        <v>0</v>
      </c>
      <c r="BH357" s="19"/>
      <c r="BI357" s="668" t="s">
        <v>396</v>
      </c>
      <c r="BJ357" s="669" t="s">
        <v>374</v>
      </c>
      <c r="BK357" s="798">
        <v>226.33484925046321</v>
      </c>
      <c r="BL357" s="798">
        <v>108.64072764022234</v>
      </c>
      <c r="BM357" s="798">
        <v>56.131042614114868</v>
      </c>
      <c r="BN357" s="798">
        <v>38.024254674077817</v>
      </c>
      <c r="BO357" s="798">
        <v>14.485430352029645</v>
      </c>
      <c r="BP357" s="798">
        <v>3.6213575880074114</v>
      </c>
      <c r="BQ357" s="798">
        <v>1.8106787940037057</v>
      </c>
      <c r="BR357" s="798">
        <v>0</v>
      </c>
    </row>
    <row r="358" spans="5:70">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95"/>
      <c r="AJ358" s="684"/>
      <c r="AK358" s="10"/>
      <c r="AL358" s="94"/>
      <c r="AM358" s="94"/>
      <c r="AN358" s="94"/>
      <c r="AO358" s="94"/>
      <c r="AP358" s="94"/>
      <c r="AQ358" s="94"/>
      <c r="AR358" s="94"/>
      <c r="AS358" s="94"/>
      <c r="AT358" s="94"/>
      <c r="AU358" s="94"/>
      <c r="AV358" s="94"/>
      <c r="AW358" s="662" t="s">
        <v>361</v>
      </c>
      <c r="AX358" s="663" t="s">
        <v>397</v>
      </c>
      <c r="AY358" s="663" t="s">
        <v>364</v>
      </c>
      <c r="AZ358" s="798">
        <v>236.66873779513583</v>
      </c>
      <c r="BA358" s="798">
        <v>214.84821587076158</v>
      </c>
      <c r="BB358" s="798">
        <v>16.785016864903248</v>
      </c>
      <c r="BC358" s="798">
        <v>3.3570033729806497</v>
      </c>
      <c r="BD358" s="798">
        <v>1.6785016864903248</v>
      </c>
      <c r="BE358" s="798">
        <v>0</v>
      </c>
      <c r="BF358" s="798">
        <v>0</v>
      </c>
      <c r="BG358" s="799">
        <v>0</v>
      </c>
      <c r="BH358" s="19"/>
      <c r="BI358" s="668" t="s">
        <v>396</v>
      </c>
      <c r="BJ358" s="669" t="s">
        <v>376</v>
      </c>
      <c r="BK358" s="798">
        <v>278.84453427657064</v>
      </c>
      <c r="BL358" s="798">
        <v>110.45140643422604</v>
      </c>
      <c r="BM358" s="798">
        <v>81.480545730166753</v>
      </c>
      <c r="BN358" s="798">
        <v>45.266969850092643</v>
      </c>
      <c r="BO358" s="798">
        <v>28.970860704059291</v>
      </c>
      <c r="BP358" s="798">
        <v>10.864072764022234</v>
      </c>
      <c r="BQ358" s="798">
        <v>1.8106787940037057</v>
      </c>
      <c r="BR358" s="798">
        <v>0</v>
      </c>
    </row>
    <row r="359" spans="5:70">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95"/>
      <c r="AJ359" s="683"/>
      <c r="AK359" s="659"/>
      <c r="AL359" s="94"/>
      <c r="AM359" s="94"/>
      <c r="AN359" s="94"/>
      <c r="AO359" s="94"/>
      <c r="AP359" s="94"/>
      <c r="AQ359" s="94"/>
      <c r="AR359" s="94"/>
      <c r="AS359" s="94"/>
      <c r="AT359" s="94"/>
      <c r="AU359" s="94"/>
      <c r="AV359" s="94"/>
      <c r="AW359" s="662" t="s">
        <v>361</v>
      </c>
      <c r="AX359" s="663" t="s">
        <v>397</v>
      </c>
      <c r="AY359" s="663" t="s">
        <v>365</v>
      </c>
      <c r="AZ359" s="798">
        <v>288.70229007633588</v>
      </c>
      <c r="BA359" s="798">
        <v>229.95473104917448</v>
      </c>
      <c r="BB359" s="798">
        <v>36.927037102787146</v>
      </c>
      <c r="BC359" s="798">
        <v>16.785016864903248</v>
      </c>
      <c r="BD359" s="798">
        <v>5.0355050594709745</v>
      </c>
      <c r="BE359" s="798">
        <v>0</v>
      </c>
      <c r="BF359" s="798">
        <v>0</v>
      </c>
      <c r="BG359" s="799">
        <v>0</v>
      </c>
      <c r="BH359" s="19"/>
      <c r="BI359" s="668" t="s">
        <v>396</v>
      </c>
      <c r="BJ359" s="669" t="s">
        <v>379</v>
      </c>
      <c r="BK359" s="798">
        <v>143.04362472629273</v>
      </c>
      <c r="BL359" s="798">
        <v>45.266969850092643</v>
      </c>
      <c r="BM359" s="798">
        <v>47.077648644096342</v>
      </c>
      <c r="BN359" s="798">
        <v>27.160181910055584</v>
      </c>
      <c r="BO359" s="798">
        <v>21.728145528044468</v>
      </c>
      <c r="BP359" s="798">
        <v>3.6213575880074114</v>
      </c>
      <c r="BQ359" s="802">
        <v>0</v>
      </c>
      <c r="BR359" s="802">
        <v>0</v>
      </c>
    </row>
    <row r="360" spans="5:70">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95"/>
      <c r="AJ360" s="683"/>
      <c r="AK360" s="10"/>
      <c r="AL360" s="94"/>
      <c r="AM360" s="94"/>
      <c r="AN360" s="94"/>
      <c r="AO360" s="94"/>
      <c r="AP360" s="94"/>
      <c r="AQ360" s="94"/>
      <c r="AR360" s="94"/>
      <c r="AS360" s="94"/>
      <c r="AT360" s="94"/>
      <c r="AU360" s="94"/>
      <c r="AV360" s="94"/>
      <c r="AW360" s="662" t="s">
        <v>361</v>
      </c>
      <c r="AX360" s="663" t="s">
        <v>397</v>
      </c>
      <c r="AY360" s="663" t="s">
        <v>367</v>
      </c>
      <c r="AZ360" s="798">
        <v>350.8068524764779</v>
      </c>
      <c r="BA360" s="798">
        <v>231.63323273566485</v>
      </c>
      <c r="BB360" s="798">
        <v>72.175572519083971</v>
      </c>
      <c r="BC360" s="798">
        <v>33.570033729806497</v>
      </c>
      <c r="BD360" s="798">
        <v>10.071010118941949</v>
      </c>
      <c r="BE360" s="798">
        <v>3.3570033729806497</v>
      </c>
      <c r="BF360" s="798">
        <v>0</v>
      </c>
      <c r="BG360" s="799">
        <v>0</v>
      </c>
      <c r="BH360" s="19"/>
      <c r="BI360" s="668" t="s">
        <v>396</v>
      </c>
      <c r="BJ360" s="669" t="s">
        <v>381</v>
      </c>
      <c r="BK360" s="798">
        <v>36.21357588007411</v>
      </c>
      <c r="BL360" s="798">
        <v>14.485430352029645</v>
      </c>
      <c r="BM360" s="798">
        <v>9.0533939700185275</v>
      </c>
      <c r="BN360" s="802">
        <v>5.432036382011117</v>
      </c>
      <c r="BO360" s="798">
        <v>3.6213575880074114</v>
      </c>
      <c r="BP360" s="798">
        <v>1.8106787940037057</v>
      </c>
      <c r="BQ360" s="802">
        <v>0</v>
      </c>
      <c r="BR360" s="802">
        <v>0</v>
      </c>
    </row>
    <row r="361" spans="5:70">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95"/>
      <c r="AJ361" s="683"/>
      <c r="AK361" s="10"/>
      <c r="AL361" s="94"/>
      <c r="AM361" s="94"/>
      <c r="AN361" s="94"/>
      <c r="AO361" s="94"/>
      <c r="AP361" s="94"/>
      <c r="AQ361" s="94"/>
      <c r="AR361" s="94"/>
      <c r="AS361" s="94"/>
      <c r="AT361" s="94"/>
      <c r="AU361" s="94"/>
      <c r="AV361" s="94"/>
      <c r="AW361" s="662" t="s">
        <v>361</v>
      </c>
      <c r="AX361" s="663" t="s">
        <v>397</v>
      </c>
      <c r="AY361" s="663" t="s">
        <v>369</v>
      </c>
      <c r="AZ361" s="798">
        <v>375.98437777383276</v>
      </c>
      <c r="BA361" s="798">
        <v>208.13420912480026</v>
      </c>
      <c r="BB361" s="798">
        <v>83.925084324516234</v>
      </c>
      <c r="BC361" s="798">
        <v>46.998047221729095</v>
      </c>
      <c r="BD361" s="798">
        <v>30.213030356825847</v>
      </c>
      <c r="BE361" s="798">
        <v>5.0355050594709745</v>
      </c>
      <c r="BF361" s="798">
        <v>1.6785016864903248</v>
      </c>
      <c r="BG361" s="799">
        <v>0</v>
      </c>
      <c r="BH361" s="19"/>
      <c r="BI361" s="668" t="s">
        <v>396</v>
      </c>
      <c r="BJ361" s="669" t="s">
        <v>383</v>
      </c>
      <c r="BK361" s="798">
        <v>3.6213575880074114</v>
      </c>
      <c r="BL361" s="802">
        <v>0</v>
      </c>
      <c r="BM361" s="798">
        <v>0</v>
      </c>
      <c r="BN361" s="798">
        <v>1.8106787940037057</v>
      </c>
      <c r="BO361" s="802">
        <v>0</v>
      </c>
      <c r="BP361" s="798">
        <v>0</v>
      </c>
      <c r="BQ361" s="802">
        <v>0</v>
      </c>
      <c r="BR361" s="802">
        <v>0</v>
      </c>
    </row>
    <row r="362" spans="5:70">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95"/>
      <c r="AJ362" s="683"/>
      <c r="AK362" s="10"/>
      <c r="AL362" s="94"/>
      <c r="AM362" s="94"/>
      <c r="AN362" s="94"/>
      <c r="AO362" s="94"/>
      <c r="AP362" s="94"/>
      <c r="AQ362" s="94"/>
      <c r="AR362" s="94"/>
      <c r="AS362" s="94"/>
      <c r="AT362" s="94"/>
      <c r="AU362" s="94"/>
      <c r="AV362" s="94"/>
      <c r="AW362" s="662" t="s">
        <v>361</v>
      </c>
      <c r="AX362" s="663" t="s">
        <v>397</v>
      </c>
      <c r="AY362" s="663" t="s">
        <v>371</v>
      </c>
      <c r="AZ362" s="798">
        <v>303.80880525474885</v>
      </c>
      <c r="BA362" s="798">
        <v>151.06515178412926</v>
      </c>
      <c r="BB362" s="798">
        <v>65.461565773122672</v>
      </c>
      <c r="BC362" s="798">
        <v>48.676548908219424</v>
      </c>
      <c r="BD362" s="798">
        <v>33.570033729806497</v>
      </c>
      <c r="BE362" s="798">
        <v>3.3570033729806497</v>
      </c>
      <c r="BF362" s="798">
        <v>0</v>
      </c>
      <c r="BG362" s="799">
        <v>0</v>
      </c>
      <c r="BH362" s="19"/>
      <c r="BI362" s="668" t="s">
        <v>396</v>
      </c>
      <c r="BJ362" s="669" t="s">
        <v>385</v>
      </c>
      <c r="BK362" s="798">
        <v>1.8106787940037057</v>
      </c>
      <c r="BL362" s="798">
        <v>1.8106787940037057</v>
      </c>
      <c r="BM362" s="798">
        <v>0</v>
      </c>
      <c r="BN362" s="798">
        <v>0</v>
      </c>
      <c r="BO362" s="798">
        <v>0</v>
      </c>
      <c r="BP362" s="798">
        <v>0</v>
      </c>
      <c r="BQ362" s="802">
        <v>0</v>
      </c>
      <c r="BR362" s="802">
        <v>0</v>
      </c>
    </row>
    <row r="363" spans="5:70">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95"/>
      <c r="AJ363" s="683"/>
      <c r="AK363" s="10"/>
      <c r="AL363" s="94"/>
      <c r="AM363" s="94"/>
      <c r="AN363" s="94"/>
      <c r="AO363" s="94"/>
      <c r="AP363" s="94"/>
      <c r="AQ363" s="94"/>
      <c r="AR363" s="94"/>
      <c r="AS363" s="94"/>
      <c r="AT363" s="94"/>
      <c r="AU363" s="94"/>
      <c r="AV363" s="94"/>
      <c r="AW363" s="662" t="s">
        <v>361</v>
      </c>
      <c r="AX363" s="663" t="s">
        <v>397</v>
      </c>
      <c r="AY363" s="663" t="s">
        <v>373</v>
      </c>
      <c r="AZ363" s="798">
        <v>377.6628794603231</v>
      </c>
      <c r="BA363" s="798">
        <v>152.74365347061956</v>
      </c>
      <c r="BB363" s="798">
        <v>102.38860287590981</v>
      </c>
      <c r="BC363" s="798">
        <v>67.140067459612993</v>
      </c>
      <c r="BD363" s="798">
        <v>43.641043848748446</v>
      </c>
      <c r="BE363" s="798">
        <v>10.071010118941949</v>
      </c>
      <c r="BF363" s="798">
        <v>0</v>
      </c>
      <c r="BG363" s="799">
        <v>0</v>
      </c>
      <c r="BH363" s="19"/>
      <c r="BI363" s="674" t="s">
        <v>396</v>
      </c>
      <c r="BJ363" s="675" t="s">
        <v>384</v>
      </c>
      <c r="BK363" s="800">
        <v>34.402897086070411</v>
      </c>
      <c r="BL363" s="800">
        <v>25.349503116051878</v>
      </c>
      <c r="BM363" s="800">
        <v>7.2427151760148227</v>
      </c>
      <c r="BN363" s="800">
        <v>1.8106787940037057</v>
      </c>
      <c r="BO363" s="800">
        <v>0</v>
      </c>
      <c r="BP363" s="800">
        <v>0</v>
      </c>
      <c r="BQ363" s="803">
        <v>0</v>
      </c>
      <c r="BR363" s="803">
        <v>0</v>
      </c>
    </row>
    <row r="364" spans="5:70">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95"/>
      <c r="AJ364" s="684"/>
      <c r="AK364" s="10"/>
      <c r="AL364" s="94"/>
      <c r="AM364" s="94"/>
      <c r="AN364" s="94"/>
      <c r="AO364" s="94"/>
      <c r="AP364" s="94"/>
      <c r="AQ364" s="94"/>
      <c r="AR364" s="94"/>
      <c r="AS364" s="94"/>
      <c r="AT364" s="94"/>
      <c r="AU364" s="94"/>
      <c r="AV364" s="94"/>
      <c r="AW364" s="662" t="s">
        <v>361</v>
      </c>
      <c r="AX364" s="663" t="s">
        <v>397</v>
      </c>
      <c r="AY364" s="663" t="s">
        <v>375</v>
      </c>
      <c r="AZ364" s="798">
        <v>199.74170069234867</v>
      </c>
      <c r="BA364" s="798">
        <v>72.175572519083971</v>
      </c>
      <c r="BB364" s="798">
        <v>65.461565773122672</v>
      </c>
      <c r="BC364" s="798">
        <v>35.248535416296825</v>
      </c>
      <c r="BD364" s="798">
        <v>21.820521924374223</v>
      </c>
      <c r="BE364" s="798">
        <v>3.3570033729806497</v>
      </c>
      <c r="BF364" s="798">
        <v>0</v>
      </c>
      <c r="BG364" s="799">
        <v>0</v>
      </c>
      <c r="BH364" s="19"/>
      <c r="BI364" s="665" t="s">
        <v>397</v>
      </c>
      <c r="BJ364" s="666" t="s">
        <v>363</v>
      </c>
      <c r="BK364" s="796">
        <v>2860.872494525855</v>
      </c>
      <c r="BL364" s="796">
        <v>1826.974903149739</v>
      </c>
      <c r="BM364" s="796">
        <v>601.14535960923024</v>
      </c>
      <c r="BN364" s="796">
        <v>269.79114030655211</v>
      </c>
      <c r="BO364" s="796">
        <v>141.23294593228903</v>
      </c>
      <c r="BP364" s="796">
        <v>18.106787940037055</v>
      </c>
      <c r="BQ364" s="796">
        <v>1.8106787940037057</v>
      </c>
      <c r="BR364" s="796">
        <v>1.8106787940037057</v>
      </c>
    </row>
    <row r="365" spans="5:70">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95"/>
      <c r="AJ365" s="684"/>
      <c r="AK365" s="10"/>
      <c r="AL365" s="94"/>
      <c r="AM365" s="94"/>
      <c r="AN365" s="94"/>
      <c r="AO365" s="94"/>
      <c r="AP365" s="94"/>
      <c r="AQ365" s="94"/>
      <c r="AR365" s="94"/>
      <c r="AS365" s="94"/>
      <c r="AT365" s="94"/>
      <c r="AU365" s="94"/>
      <c r="AV365" s="94"/>
      <c r="AW365" s="662" t="s">
        <v>361</v>
      </c>
      <c r="AX365" s="663" t="s">
        <v>397</v>
      </c>
      <c r="AY365" s="663" t="s">
        <v>378</v>
      </c>
      <c r="AZ365" s="798">
        <v>63.783064086632344</v>
      </c>
      <c r="BA365" s="798">
        <v>23.499023610864548</v>
      </c>
      <c r="BB365" s="798">
        <v>21.820521924374223</v>
      </c>
      <c r="BC365" s="798">
        <v>11.749511805432274</v>
      </c>
      <c r="BD365" s="798">
        <v>3.3570033729806497</v>
      </c>
      <c r="BE365" s="798">
        <v>0</v>
      </c>
      <c r="BF365" s="798">
        <v>0</v>
      </c>
      <c r="BG365" s="799">
        <v>0</v>
      </c>
      <c r="BH365" s="19"/>
      <c r="BI365" s="668" t="s">
        <v>397</v>
      </c>
      <c r="BJ365" s="669" t="s">
        <v>364</v>
      </c>
      <c r="BK365" s="798">
        <v>277.03385548256693</v>
      </c>
      <c r="BL365" s="798">
        <v>255.30570995452248</v>
      </c>
      <c r="BM365" s="798">
        <v>14.485430352029645</v>
      </c>
      <c r="BN365" s="798">
        <v>5.432036382011117</v>
      </c>
      <c r="BO365" s="798">
        <v>1.8106787940037057</v>
      </c>
      <c r="BP365" s="798">
        <v>0</v>
      </c>
      <c r="BQ365" s="802">
        <v>0</v>
      </c>
      <c r="BR365" s="802">
        <v>0</v>
      </c>
    </row>
    <row r="366" spans="5:70">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95"/>
      <c r="AJ366" s="684"/>
      <c r="AK366" s="10"/>
      <c r="AL366" s="94"/>
      <c r="AM366" s="94"/>
      <c r="AN366" s="94"/>
      <c r="AO366" s="94"/>
      <c r="AP366" s="94"/>
      <c r="AQ366" s="94"/>
      <c r="AR366" s="94"/>
      <c r="AS366" s="94"/>
      <c r="AT366" s="94"/>
      <c r="AU366" s="94"/>
      <c r="AV366" s="94"/>
      <c r="AW366" s="662" t="s">
        <v>361</v>
      </c>
      <c r="AX366" s="663" t="s">
        <v>397</v>
      </c>
      <c r="AY366" s="663" t="s">
        <v>380</v>
      </c>
      <c r="AZ366" s="798">
        <v>8.3925084324516241</v>
      </c>
      <c r="BA366" s="798">
        <v>3.3570033729806497</v>
      </c>
      <c r="BB366" s="798">
        <v>1.6785016864903248</v>
      </c>
      <c r="BC366" s="798">
        <v>0</v>
      </c>
      <c r="BD366" s="798">
        <v>1.6785016864903248</v>
      </c>
      <c r="BE366" s="798">
        <v>0</v>
      </c>
      <c r="BF366" s="798">
        <v>0</v>
      </c>
      <c r="BG366" s="799">
        <v>0</v>
      </c>
      <c r="BH366" s="19"/>
      <c r="BI366" s="668" t="s">
        <v>397</v>
      </c>
      <c r="BJ366" s="669" t="s">
        <v>366</v>
      </c>
      <c r="BK366" s="798">
        <v>170.2038066363483</v>
      </c>
      <c r="BL366" s="798">
        <v>141.23294593228903</v>
      </c>
      <c r="BM366" s="798">
        <v>18.106787940037055</v>
      </c>
      <c r="BN366" s="798">
        <v>5.432036382011117</v>
      </c>
      <c r="BO366" s="798">
        <v>5.432036382011117</v>
      </c>
      <c r="BP366" s="798">
        <v>0</v>
      </c>
      <c r="BQ366" s="802">
        <v>0</v>
      </c>
      <c r="BR366" s="798">
        <v>0</v>
      </c>
    </row>
    <row r="367" spans="5:70">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95"/>
      <c r="AJ367" s="685"/>
      <c r="AK367" s="686"/>
      <c r="AL367" s="94"/>
      <c r="AM367" s="94"/>
      <c r="AN367" s="94"/>
      <c r="AO367" s="94"/>
      <c r="AP367" s="94"/>
      <c r="AQ367" s="94"/>
      <c r="AR367" s="94"/>
      <c r="AS367" s="94"/>
      <c r="AT367" s="94"/>
      <c r="AU367" s="94"/>
      <c r="AV367" s="94"/>
      <c r="AW367" s="662" t="s">
        <v>361</v>
      </c>
      <c r="AX367" s="663" t="s">
        <v>397</v>
      </c>
      <c r="AY367" s="663" t="s">
        <v>382</v>
      </c>
      <c r="AZ367" s="798">
        <v>6.7140067459612993</v>
      </c>
      <c r="BA367" s="798">
        <v>3.3570033729806497</v>
      </c>
      <c r="BB367" s="798">
        <v>1.6785016864903248</v>
      </c>
      <c r="BC367" s="798">
        <v>1.6785016864903248</v>
      </c>
      <c r="BD367" s="798">
        <v>1.6785016864903248</v>
      </c>
      <c r="BE367" s="798">
        <v>0</v>
      </c>
      <c r="BF367" s="798">
        <v>0</v>
      </c>
      <c r="BG367" s="799">
        <v>0</v>
      </c>
      <c r="BH367" s="19"/>
      <c r="BI367" s="668" t="s">
        <v>397</v>
      </c>
      <c r="BJ367" s="669" t="s">
        <v>368</v>
      </c>
      <c r="BK367" s="798">
        <v>162.96109146033351</v>
      </c>
      <c r="BL367" s="798">
        <v>123.12615799225198</v>
      </c>
      <c r="BM367" s="798">
        <v>28.970860704059291</v>
      </c>
      <c r="BN367" s="798">
        <v>7.2427151760148227</v>
      </c>
      <c r="BO367" s="798">
        <v>1.8106787940037057</v>
      </c>
      <c r="BP367" s="798">
        <v>0</v>
      </c>
      <c r="BQ367" s="798">
        <v>0</v>
      </c>
      <c r="BR367" s="798">
        <v>0</v>
      </c>
    </row>
    <row r="368" spans="5:70">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95"/>
      <c r="AJ368" s="687"/>
      <c r="AK368" s="10"/>
      <c r="AL368" s="94"/>
      <c r="AM368" s="94"/>
      <c r="AN368" s="94"/>
      <c r="AO368" s="94"/>
      <c r="AP368" s="94"/>
      <c r="AQ368" s="94"/>
      <c r="AR368" s="94"/>
      <c r="AS368" s="94"/>
      <c r="AT368" s="94"/>
      <c r="AU368" s="94"/>
      <c r="AV368" s="94"/>
      <c r="AW368" s="672" t="s">
        <v>361</v>
      </c>
      <c r="AX368" s="673" t="s">
        <v>397</v>
      </c>
      <c r="AY368" s="673" t="s">
        <v>384</v>
      </c>
      <c r="AZ368" s="800">
        <v>320.59382211965203</v>
      </c>
      <c r="BA368" s="800">
        <v>263.52476477898102</v>
      </c>
      <c r="BB368" s="800">
        <v>20.142020237883898</v>
      </c>
      <c r="BC368" s="800">
        <v>23.499023610864548</v>
      </c>
      <c r="BD368" s="800">
        <v>11.749511805432274</v>
      </c>
      <c r="BE368" s="800">
        <v>1.6785016864903248</v>
      </c>
      <c r="BF368" s="800">
        <v>0</v>
      </c>
      <c r="BG368" s="801">
        <v>0</v>
      </c>
      <c r="BH368" s="19"/>
      <c r="BI368" s="668" t="s">
        <v>397</v>
      </c>
      <c r="BJ368" s="669" t="s">
        <v>370</v>
      </c>
      <c r="BK368" s="798">
        <v>412.83476503284487</v>
      </c>
      <c r="BL368" s="798">
        <v>309.62607377463365</v>
      </c>
      <c r="BM368" s="798">
        <v>68.805794172140821</v>
      </c>
      <c r="BN368" s="798">
        <v>19.917466734040762</v>
      </c>
      <c r="BO368" s="798">
        <v>12.674751558025939</v>
      </c>
      <c r="BP368" s="798">
        <v>1.8106787940037057</v>
      </c>
      <c r="BQ368" s="802">
        <v>0</v>
      </c>
      <c r="BR368" s="802">
        <v>0</v>
      </c>
    </row>
    <row r="369" spans="5:70">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95"/>
      <c r="AJ369" s="687"/>
      <c r="AK369" s="10"/>
      <c r="AL369" s="94"/>
      <c r="AM369" s="94"/>
      <c r="AN369" s="94"/>
      <c r="AO369" s="94"/>
      <c r="AP369" s="94"/>
      <c r="AQ369" s="94"/>
      <c r="AR369" s="94"/>
      <c r="AS369" s="94"/>
      <c r="AT369" s="94"/>
      <c r="AU369" s="94"/>
      <c r="AV369" s="94"/>
      <c r="AW369" s="662" t="s">
        <v>361</v>
      </c>
      <c r="AX369" s="663" t="s">
        <v>398</v>
      </c>
      <c r="AY369" s="664" t="s">
        <v>363</v>
      </c>
      <c r="AZ369" s="796">
        <v>288.70229007633588</v>
      </c>
      <c r="BA369" s="796">
        <v>177.92117876797445</v>
      </c>
      <c r="BB369" s="796">
        <v>40.284040475767796</v>
      </c>
      <c r="BC369" s="796">
        <v>33.570033729806497</v>
      </c>
      <c r="BD369" s="796">
        <v>26.856026983845197</v>
      </c>
      <c r="BE369" s="796">
        <v>8.3925084324516241</v>
      </c>
      <c r="BF369" s="796">
        <v>0</v>
      </c>
      <c r="BG369" s="797">
        <v>0</v>
      </c>
      <c r="BH369" s="19"/>
      <c r="BI369" s="668" t="s">
        <v>397</v>
      </c>
      <c r="BJ369" s="669" t="s">
        <v>372</v>
      </c>
      <c r="BK369" s="798">
        <v>441.80562573690418</v>
      </c>
      <c r="BL369" s="798">
        <v>289.70860704059288</v>
      </c>
      <c r="BM369" s="798">
        <v>92.344618494188978</v>
      </c>
      <c r="BN369" s="798">
        <v>39.834933468081523</v>
      </c>
      <c r="BO369" s="798">
        <v>18.106787940037055</v>
      </c>
      <c r="BP369" s="798">
        <v>1.8106787940037057</v>
      </c>
      <c r="BQ369" s="798">
        <v>0</v>
      </c>
      <c r="BR369" s="802">
        <v>0</v>
      </c>
    </row>
    <row r="370" spans="5:70">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95"/>
      <c r="AJ370" s="687"/>
      <c r="AK370" s="10"/>
      <c r="AL370" s="94"/>
      <c r="AM370" s="94"/>
      <c r="AN370" s="94"/>
      <c r="AO370" s="94"/>
      <c r="AP370" s="94"/>
      <c r="AQ370" s="94"/>
      <c r="AR370" s="94"/>
      <c r="AS370" s="94"/>
      <c r="AT370" s="94"/>
      <c r="AU370" s="94"/>
      <c r="AV370" s="94"/>
      <c r="AW370" s="662" t="s">
        <v>361</v>
      </c>
      <c r="AX370" s="663" t="s">
        <v>398</v>
      </c>
      <c r="AY370" s="663" t="s">
        <v>364</v>
      </c>
      <c r="AZ370" s="798">
        <v>3.3570033729806497</v>
      </c>
      <c r="BA370" s="798">
        <v>3.3570033729806497</v>
      </c>
      <c r="BB370" s="798">
        <v>0</v>
      </c>
      <c r="BC370" s="798">
        <v>0</v>
      </c>
      <c r="BD370" s="798">
        <v>0</v>
      </c>
      <c r="BE370" s="798">
        <v>0</v>
      </c>
      <c r="BF370" s="798">
        <v>0</v>
      </c>
      <c r="BG370" s="799">
        <v>0</v>
      </c>
      <c r="BH370" s="19"/>
      <c r="BI370" s="668" t="s">
        <v>397</v>
      </c>
      <c r="BJ370" s="669" t="s">
        <v>374</v>
      </c>
      <c r="BK370" s="798">
        <v>378.4318679467745</v>
      </c>
      <c r="BL370" s="798">
        <v>228.14552804446689</v>
      </c>
      <c r="BM370" s="798">
        <v>83.29122452417046</v>
      </c>
      <c r="BN370" s="798">
        <v>39.834933468081523</v>
      </c>
      <c r="BO370" s="798">
        <v>21.728145528044468</v>
      </c>
      <c r="BP370" s="798">
        <v>3.6213575880074114</v>
      </c>
      <c r="BQ370" s="798">
        <v>0</v>
      </c>
      <c r="BR370" s="802">
        <v>0</v>
      </c>
    </row>
    <row r="371" spans="5:70">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95"/>
      <c r="AJ371" s="687"/>
      <c r="AK371" s="10"/>
      <c r="AL371" s="94"/>
      <c r="AM371" s="94"/>
      <c r="AN371" s="94"/>
      <c r="AO371" s="94"/>
      <c r="AP371" s="94"/>
      <c r="AQ371" s="94"/>
      <c r="AR371" s="94"/>
      <c r="AS371" s="94"/>
      <c r="AT371" s="94"/>
      <c r="AU371" s="94"/>
      <c r="AV371" s="94"/>
      <c r="AW371" s="662" t="s">
        <v>361</v>
      </c>
      <c r="AX371" s="663" t="s">
        <v>398</v>
      </c>
      <c r="AY371" s="663" t="s">
        <v>365</v>
      </c>
      <c r="AZ371" s="798">
        <v>11.749511805432274</v>
      </c>
      <c r="BA371" s="798">
        <v>10.071010118941949</v>
      </c>
      <c r="BB371" s="798">
        <v>0</v>
      </c>
      <c r="BC371" s="798">
        <v>0</v>
      </c>
      <c r="BD371" s="798">
        <v>0</v>
      </c>
      <c r="BE371" s="798">
        <v>0</v>
      </c>
      <c r="BF371" s="798">
        <v>0</v>
      </c>
      <c r="BG371" s="799">
        <v>0</v>
      </c>
      <c r="BH371" s="19"/>
      <c r="BI371" s="668" t="s">
        <v>397</v>
      </c>
      <c r="BJ371" s="669" t="s">
        <v>376</v>
      </c>
      <c r="BK371" s="798">
        <v>548.63567458312275</v>
      </c>
      <c r="BL371" s="798">
        <v>264.35910392454099</v>
      </c>
      <c r="BM371" s="798">
        <v>164.77177025433721</v>
      </c>
      <c r="BN371" s="798">
        <v>77.85918814215934</v>
      </c>
      <c r="BO371" s="798">
        <v>34.402897086070411</v>
      </c>
      <c r="BP371" s="798">
        <v>5.432036382011117</v>
      </c>
      <c r="BQ371" s="802">
        <v>0</v>
      </c>
      <c r="BR371" s="802">
        <v>0</v>
      </c>
    </row>
    <row r="372" spans="5:70">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95"/>
      <c r="AJ372" s="687"/>
      <c r="AK372" s="10"/>
      <c r="AL372" s="94"/>
      <c r="AM372" s="94"/>
      <c r="AN372" s="94"/>
      <c r="AO372" s="94"/>
      <c r="AP372" s="94"/>
      <c r="AQ372" s="94"/>
      <c r="AR372" s="94"/>
      <c r="AS372" s="94"/>
      <c r="AT372" s="94"/>
      <c r="AU372" s="94"/>
      <c r="AV372" s="94"/>
      <c r="AW372" s="662" t="s">
        <v>361</v>
      </c>
      <c r="AX372" s="663" t="s">
        <v>398</v>
      </c>
      <c r="AY372" s="663" t="s">
        <v>367</v>
      </c>
      <c r="AZ372" s="798">
        <v>43.641043848748446</v>
      </c>
      <c r="BA372" s="798">
        <v>36.927037102787146</v>
      </c>
      <c r="BB372" s="798">
        <v>3.3570033729806497</v>
      </c>
      <c r="BC372" s="798">
        <v>1.6785016864903248</v>
      </c>
      <c r="BD372" s="798">
        <v>0</v>
      </c>
      <c r="BE372" s="798">
        <v>0</v>
      </c>
      <c r="BF372" s="798">
        <v>0</v>
      </c>
      <c r="BG372" s="799">
        <v>0</v>
      </c>
      <c r="BH372" s="19"/>
      <c r="BI372" s="668" t="s">
        <v>397</v>
      </c>
      <c r="BJ372" s="669" t="s">
        <v>379</v>
      </c>
      <c r="BK372" s="798">
        <v>311.43675256863736</v>
      </c>
      <c r="BL372" s="798">
        <v>137.61158834428164</v>
      </c>
      <c r="BM372" s="798">
        <v>90.533939700185286</v>
      </c>
      <c r="BN372" s="798">
        <v>50.699006232103756</v>
      </c>
      <c r="BO372" s="798">
        <v>30.781539498062994</v>
      </c>
      <c r="BP372" s="798">
        <v>3.6213575880074114</v>
      </c>
      <c r="BQ372" s="802">
        <v>0</v>
      </c>
      <c r="BR372" s="802">
        <v>0</v>
      </c>
    </row>
    <row r="373" spans="5:70">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95"/>
      <c r="AJ373" s="687"/>
      <c r="AK373" s="10"/>
      <c r="AL373" s="94"/>
      <c r="AM373" s="94"/>
      <c r="AN373" s="94"/>
      <c r="AO373" s="94"/>
      <c r="AP373" s="94"/>
      <c r="AQ373" s="94"/>
      <c r="AR373" s="94"/>
      <c r="AS373" s="94"/>
      <c r="AT373" s="94"/>
      <c r="AU373" s="94"/>
      <c r="AV373" s="94"/>
      <c r="AW373" s="662" t="s">
        <v>361</v>
      </c>
      <c r="AX373" s="663" t="s">
        <v>398</v>
      </c>
      <c r="AY373" s="663" t="s">
        <v>369</v>
      </c>
      <c r="AZ373" s="798">
        <v>43.641043848748446</v>
      </c>
      <c r="BA373" s="798">
        <v>30.213030356825847</v>
      </c>
      <c r="BB373" s="798">
        <v>6.7140067459612993</v>
      </c>
      <c r="BC373" s="798">
        <v>3.3570033729806497</v>
      </c>
      <c r="BD373" s="798">
        <v>3.3570033729806497</v>
      </c>
      <c r="BE373" s="798">
        <v>0</v>
      </c>
      <c r="BF373" s="798">
        <v>0</v>
      </c>
      <c r="BG373" s="799">
        <v>0</v>
      </c>
      <c r="BH373" s="19"/>
      <c r="BI373" s="668" t="s">
        <v>397</v>
      </c>
      <c r="BJ373" s="669" t="s">
        <v>381</v>
      </c>
      <c r="BK373" s="798">
        <v>99.587333670203805</v>
      </c>
      <c r="BL373" s="798">
        <v>39.834933468081523</v>
      </c>
      <c r="BM373" s="798">
        <v>27.160181910055584</v>
      </c>
      <c r="BN373" s="798">
        <v>19.917466734040762</v>
      </c>
      <c r="BO373" s="798">
        <v>10.864072764022234</v>
      </c>
      <c r="BP373" s="802">
        <v>0</v>
      </c>
      <c r="BQ373" s="802">
        <v>0</v>
      </c>
      <c r="BR373" s="802">
        <v>0</v>
      </c>
    </row>
    <row r="374" spans="5:70">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95"/>
      <c r="AJ374" s="687"/>
      <c r="AK374" s="10"/>
      <c r="AL374" s="94"/>
      <c r="AM374" s="94"/>
      <c r="AN374" s="94"/>
      <c r="AO374" s="94"/>
      <c r="AP374" s="94"/>
      <c r="AQ374" s="94"/>
      <c r="AR374" s="94"/>
      <c r="AS374" s="94"/>
      <c r="AT374" s="94"/>
      <c r="AU374" s="94"/>
      <c r="AV374" s="94"/>
      <c r="AW374" s="662" t="s">
        <v>361</v>
      </c>
      <c r="AX374" s="663" t="s">
        <v>398</v>
      </c>
      <c r="AY374" s="663" t="s">
        <v>371</v>
      </c>
      <c r="AZ374" s="798">
        <v>38.605538789277475</v>
      </c>
      <c r="BA374" s="798">
        <v>26.856026983845197</v>
      </c>
      <c r="BB374" s="798">
        <v>5.0355050594709745</v>
      </c>
      <c r="BC374" s="798">
        <v>5.0355050594709745</v>
      </c>
      <c r="BD374" s="798">
        <v>3.3570033729806497</v>
      </c>
      <c r="BE374" s="798">
        <v>0</v>
      </c>
      <c r="BF374" s="798">
        <v>0</v>
      </c>
      <c r="BG374" s="799">
        <v>0</v>
      </c>
      <c r="BH374" s="19"/>
      <c r="BI374" s="668" t="s">
        <v>397</v>
      </c>
      <c r="BJ374" s="669" t="s">
        <v>383</v>
      </c>
      <c r="BK374" s="798">
        <v>9.0533939700185275</v>
      </c>
      <c r="BL374" s="798">
        <v>1.8106787940037057</v>
      </c>
      <c r="BM374" s="798">
        <v>3.6213575880074114</v>
      </c>
      <c r="BN374" s="798">
        <v>1.8106787940037057</v>
      </c>
      <c r="BO374" s="802">
        <v>1.8106787940037057</v>
      </c>
      <c r="BP374" s="802">
        <v>0</v>
      </c>
      <c r="BQ374" s="802">
        <v>0</v>
      </c>
      <c r="BR374" s="802">
        <v>0</v>
      </c>
    </row>
    <row r="375" spans="5:70">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95"/>
      <c r="AJ375" s="685"/>
      <c r="AK375" s="331"/>
      <c r="AL375" s="94"/>
      <c r="AM375" s="94"/>
      <c r="AN375" s="94"/>
      <c r="AO375" s="94"/>
      <c r="AP375" s="94"/>
      <c r="AQ375" s="94"/>
      <c r="AR375" s="94"/>
      <c r="AS375" s="94"/>
      <c r="AT375" s="94"/>
      <c r="AU375" s="94"/>
      <c r="AV375" s="94"/>
      <c r="AW375" s="662" t="s">
        <v>361</v>
      </c>
      <c r="AX375" s="663" t="s">
        <v>398</v>
      </c>
      <c r="AY375" s="663" t="s">
        <v>373</v>
      </c>
      <c r="AZ375" s="798">
        <v>62.104562400142015</v>
      </c>
      <c r="BA375" s="798">
        <v>31.891532043316172</v>
      </c>
      <c r="BB375" s="798">
        <v>8.3925084324516241</v>
      </c>
      <c r="BC375" s="798">
        <v>8.3925084324516241</v>
      </c>
      <c r="BD375" s="798">
        <v>10.071010118941949</v>
      </c>
      <c r="BE375" s="798">
        <v>3.3570033729806497</v>
      </c>
      <c r="BF375" s="798">
        <v>0</v>
      </c>
      <c r="BG375" s="799">
        <v>0</v>
      </c>
      <c r="BH375" s="19"/>
      <c r="BI375" s="668" t="s">
        <v>397</v>
      </c>
      <c r="BJ375" s="669" t="s">
        <v>385</v>
      </c>
      <c r="BK375" s="798">
        <v>7.2427151760148227</v>
      </c>
      <c r="BL375" s="798">
        <v>1.8106787940037057</v>
      </c>
      <c r="BM375" s="798">
        <v>1.8106787940037057</v>
      </c>
      <c r="BN375" s="798">
        <v>1.8106787940037057</v>
      </c>
      <c r="BO375" s="798">
        <v>0</v>
      </c>
      <c r="BP375" s="798">
        <v>0</v>
      </c>
      <c r="BQ375" s="802">
        <v>0</v>
      </c>
      <c r="BR375" s="802">
        <v>0</v>
      </c>
    </row>
    <row r="376" spans="5:70">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95"/>
      <c r="AJ376" s="685"/>
      <c r="AK376" s="10"/>
      <c r="AL376" s="94"/>
      <c r="AM376" s="94"/>
      <c r="AN376" s="94"/>
      <c r="AO376" s="94"/>
      <c r="AP376" s="94"/>
      <c r="AQ376" s="94"/>
      <c r="AR376" s="94"/>
      <c r="AS376" s="94"/>
      <c r="AT376" s="94"/>
      <c r="AU376" s="94"/>
      <c r="AV376" s="94"/>
      <c r="AW376" s="662" t="s">
        <v>361</v>
      </c>
      <c r="AX376" s="663" t="s">
        <v>398</v>
      </c>
      <c r="AY376" s="663" t="s">
        <v>375</v>
      </c>
      <c r="AZ376" s="798">
        <v>55.390555654180723</v>
      </c>
      <c r="BA376" s="798">
        <v>23.499023610864548</v>
      </c>
      <c r="BB376" s="798">
        <v>10.071010118941949</v>
      </c>
      <c r="BC376" s="798">
        <v>10.071010118941949</v>
      </c>
      <c r="BD376" s="798">
        <v>5.0355050594709745</v>
      </c>
      <c r="BE376" s="798">
        <v>5.0355050594709745</v>
      </c>
      <c r="BF376" s="798">
        <v>0</v>
      </c>
      <c r="BG376" s="799">
        <v>0</v>
      </c>
      <c r="BH376" s="19"/>
      <c r="BI376" s="674" t="s">
        <v>397</v>
      </c>
      <c r="BJ376" s="675" t="s">
        <v>384</v>
      </c>
      <c r="BK376" s="800">
        <v>41.64561226208523</v>
      </c>
      <c r="BL376" s="800">
        <v>34.402897086070411</v>
      </c>
      <c r="BM376" s="800">
        <v>5.432036382011117</v>
      </c>
      <c r="BN376" s="800">
        <v>1.8106787940037057</v>
      </c>
      <c r="BO376" s="800">
        <v>0</v>
      </c>
      <c r="BP376" s="800">
        <v>0</v>
      </c>
      <c r="BQ376" s="803">
        <v>0</v>
      </c>
      <c r="BR376" s="803">
        <v>0</v>
      </c>
    </row>
    <row r="377" spans="5:70">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95"/>
      <c r="AJ377" s="685"/>
      <c r="AK377" s="10"/>
      <c r="AL377" s="94"/>
      <c r="AM377" s="94"/>
      <c r="AN377" s="94"/>
      <c r="AO377" s="94"/>
      <c r="AP377" s="94"/>
      <c r="AQ377" s="94"/>
      <c r="AR377" s="94"/>
      <c r="AS377" s="94"/>
      <c r="AT377" s="94"/>
      <c r="AU377" s="94"/>
      <c r="AV377" s="94"/>
      <c r="AW377" s="662" t="s">
        <v>361</v>
      </c>
      <c r="AX377" s="663" t="s">
        <v>398</v>
      </c>
      <c r="AY377" s="663" t="s">
        <v>378</v>
      </c>
      <c r="AZ377" s="798">
        <v>26.856026983845197</v>
      </c>
      <c r="BA377" s="798">
        <v>11.749511805432274</v>
      </c>
      <c r="BB377" s="798">
        <v>5.0355050594709745</v>
      </c>
      <c r="BC377" s="798">
        <v>5.0355050594709745</v>
      </c>
      <c r="BD377" s="798">
        <v>3.3570033729806497</v>
      </c>
      <c r="BE377" s="798">
        <v>0</v>
      </c>
      <c r="BF377" s="798">
        <v>0</v>
      </c>
      <c r="BG377" s="799">
        <v>0</v>
      </c>
      <c r="BH377" s="19"/>
      <c r="BI377" s="665" t="s">
        <v>398</v>
      </c>
      <c r="BJ377" s="666" t="s">
        <v>363</v>
      </c>
      <c r="BK377" s="796">
        <v>519.66481387906356</v>
      </c>
      <c r="BL377" s="796">
        <v>400.16001347481892</v>
      </c>
      <c r="BM377" s="796">
        <v>59.752400202122288</v>
      </c>
      <c r="BN377" s="796">
        <v>34.402897086070411</v>
      </c>
      <c r="BO377" s="796">
        <v>21.728145528044468</v>
      </c>
      <c r="BP377" s="796">
        <v>3.6213575880074114</v>
      </c>
      <c r="BQ377" s="796">
        <v>1.8106787940037057</v>
      </c>
      <c r="BR377" s="804">
        <v>0</v>
      </c>
    </row>
    <row r="378" spans="5:70">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95"/>
      <c r="AJ378" s="685"/>
      <c r="AK378" s="10"/>
      <c r="AL378" s="94"/>
      <c r="AM378" s="94"/>
      <c r="AN378" s="94"/>
      <c r="AO378" s="94"/>
      <c r="AP378" s="94"/>
      <c r="AQ378" s="94"/>
      <c r="AR378" s="94"/>
      <c r="AS378" s="94"/>
      <c r="AT378" s="94"/>
      <c r="AU378" s="94"/>
      <c r="AV378" s="94"/>
      <c r="AW378" s="662" t="s">
        <v>361</v>
      </c>
      <c r="AX378" s="663" t="s">
        <v>398</v>
      </c>
      <c r="AY378" s="663" t="s">
        <v>380</v>
      </c>
      <c r="AZ378" s="798">
        <v>1.6785016864903248</v>
      </c>
      <c r="BA378" s="798">
        <v>0</v>
      </c>
      <c r="BB378" s="798">
        <v>0</v>
      </c>
      <c r="BC378" s="798">
        <v>0</v>
      </c>
      <c r="BD378" s="798">
        <v>0</v>
      </c>
      <c r="BE378" s="798">
        <v>0</v>
      </c>
      <c r="BF378" s="798">
        <v>0</v>
      </c>
      <c r="BG378" s="799">
        <v>0</v>
      </c>
      <c r="BH378" s="19"/>
      <c r="BI378" s="668" t="s">
        <v>398</v>
      </c>
      <c r="BJ378" s="669" t="s">
        <v>364</v>
      </c>
      <c r="BK378" s="798">
        <v>5.432036382011117</v>
      </c>
      <c r="BL378" s="798">
        <v>3.6213575880074114</v>
      </c>
      <c r="BM378" s="798">
        <v>0</v>
      </c>
      <c r="BN378" s="802">
        <v>0</v>
      </c>
      <c r="BO378" s="802">
        <v>0</v>
      </c>
      <c r="BP378" s="802">
        <v>0</v>
      </c>
      <c r="BQ378" s="802">
        <v>0</v>
      </c>
      <c r="BR378" s="802">
        <v>0</v>
      </c>
    </row>
    <row r="379" spans="5:70">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95"/>
      <c r="AJ379" s="685"/>
      <c r="AK379" s="10"/>
      <c r="AL379" s="94"/>
      <c r="AM379" s="94"/>
      <c r="AN379" s="94"/>
      <c r="AO379" s="94"/>
      <c r="AP379" s="94"/>
      <c r="AQ379" s="94"/>
      <c r="AR379" s="94"/>
      <c r="AS379" s="94"/>
      <c r="AT379" s="94"/>
      <c r="AU379" s="94"/>
      <c r="AV379" s="94"/>
      <c r="AW379" s="662" t="s">
        <v>361</v>
      </c>
      <c r="AX379" s="663" t="s">
        <v>398</v>
      </c>
      <c r="AY379" s="663" t="s">
        <v>382</v>
      </c>
      <c r="AZ379" s="798">
        <v>0</v>
      </c>
      <c r="BA379" s="798">
        <v>0</v>
      </c>
      <c r="BB379" s="798">
        <v>0</v>
      </c>
      <c r="BC379" s="798">
        <v>0</v>
      </c>
      <c r="BD379" s="798">
        <v>0</v>
      </c>
      <c r="BE379" s="798">
        <v>0</v>
      </c>
      <c r="BF379" s="798">
        <v>0</v>
      </c>
      <c r="BG379" s="799">
        <v>0</v>
      </c>
      <c r="BH379" s="19"/>
      <c r="BI379" s="668" t="s">
        <v>398</v>
      </c>
      <c r="BJ379" s="669" t="s">
        <v>366</v>
      </c>
      <c r="BK379" s="798">
        <v>7.2427151760148227</v>
      </c>
      <c r="BL379" s="798">
        <v>5.432036382011117</v>
      </c>
      <c r="BM379" s="802">
        <v>0</v>
      </c>
      <c r="BN379" s="798">
        <v>0</v>
      </c>
      <c r="BO379" s="802">
        <v>0</v>
      </c>
      <c r="BP379" s="802">
        <v>0</v>
      </c>
      <c r="BQ379" s="802">
        <v>0</v>
      </c>
      <c r="BR379" s="802">
        <v>0</v>
      </c>
    </row>
    <row r="380" spans="5:70">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95"/>
      <c r="AJ380" s="685"/>
      <c r="AK380" s="10"/>
      <c r="AL380" s="94"/>
      <c r="AM380" s="94"/>
      <c r="AN380" s="94"/>
      <c r="AO380" s="94"/>
      <c r="AP380" s="94"/>
      <c r="AQ380" s="94"/>
      <c r="AR380" s="94"/>
      <c r="AS380" s="94"/>
      <c r="AT380" s="94"/>
      <c r="AU380" s="94"/>
      <c r="AV380" s="94"/>
      <c r="AW380" s="672" t="s">
        <v>361</v>
      </c>
      <c r="AX380" s="673" t="s">
        <v>398</v>
      </c>
      <c r="AY380" s="673" t="s">
        <v>384</v>
      </c>
      <c r="AZ380" s="800">
        <v>3.3570033729806497</v>
      </c>
      <c r="BA380" s="800">
        <v>1.6785016864903248</v>
      </c>
      <c r="BB380" s="800">
        <v>0</v>
      </c>
      <c r="BC380" s="800">
        <v>0</v>
      </c>
      <c r="BD380" s="800">
        <v>0</v>
      </c>
      <c r="BE380" s="800">
        <v>0</v>
      </c>
      <c r="BF380" s="800">
        <v>0</v>
      </c>
      <c r="BG380" s="801">
        <v>0</v>
      </c>
      <c r="BH380" s="19"/>
      <c r="BI380" s="668" t="s">
        <v>398</v>
      </c>
      <c r="BJ380" s="669" t="s">
        <v>368</v>
      </c>
      <c r="BK380" s="798">
        <v>21.728145528044468</v>
      </c>
      <c r="BL380" s="798">
        <v>18.106787940037055</v>
      </c>
      <c r="BM380" s="798">
        <v>3.6213575880074114</v>
      </c>
      <c r="BN380" s="798">
        <v>0</v>
      </c>
      <c r="BO380" s="802">
        <v>0</v>
      </c>
      <c r="BP380" s="798">
        <v>0</v>
      </c>
      <c r="BQ380" s="802">
        <v>0</v>
      </c>
      <c r="BR380" s="802">
        <v>0</v>
      </c>
    </row>
    <row r="381" spans="5:70">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95"/>
      <c r="AJ381" s="685"/>
      <c r="AK381" s="10"/>
      <c r="AL381" s="94"/>
      <c r="AM381" s="94"/>
      <c r="AN381" s="94"/>
      <c r="AO381" s="94"/>
      <c r="AP381" s="94"/>
      <c r="AQ381" s="94"/>
      <c r="AR381" s="94"/>
      <c r="AS381" s="94"/>
      <c r="AT381" s="94"/>
      <c r="AU381" s="94"/>
      <c r="AV381" s="94"/>
      <c r="AW381" s="94"/>
      <c r="AX381" s="94"/>
      <c r="AY381" s="19"/>
      <c r="AZ381" s="688"/>
      <c r="BA381" s="688"/>
      <c r="BB381" s="688"/>
      <c r="BC381" s="688"/>
      <c r="BD381" s="688"/>
      <c r="BE381" s="688"/>
      <c r="BF381" s="19"/>
      <c r="BG381" s="19"/>
      <c r="BH381" s="19"/>
      <c r="BI381" s="668" t="s">
        <v>398</v>
      </c>
      <c r="BJ381" s="669" t="s">
        <v>370</v>
      </c>
      <c r="BK381" s="798">
        <v>94.155297288192685</v>
      </c>
      <c r="BL381" s="798">
        <v>90.533939700185286</v>
      </c>
      <c r="BM381" s="798">
        <v>3.6213575880074114</v>
      </c>
      <c r="BN381" s="798">
        <v>0</v>
      </c>
      <c r="BO381" s="798">
        <v>0</v>
      </c>
      <c r="BP381" s="798">
        <v>0</v>
      </c>
      <c r="BQ381" s="798">
        <v>0</v>
      </c>
      <c r="BR381" s="802">
        <v>0</v>
      </c>
    </row>
    <row r="382" spans="5:70">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95"/>
      <c r="AJ382" s="685"/>
      <c r="AK382" s="10"/>
      <c r="AL382" s="94"/>
      <c r="AM382" s="94"/>
      <c r="AN382" s="94"/>
      <c r="AO382" s="94"/>
      <c r="AP382" s="94"/>
      <c r="AQ382" s="94"/>
      <c r="AR382" s="94"/>
      <c r="AS382" s="94"/>
      <c r="AT382" s="94"/>
      <c r="AU382" s="94"/>
      <c r="AV382" s="94"/>
      <c r="AW382" s="94"/>
      <c r="AX382" s="94"/>
      <c r="AY382" s="19"/>
      <c r="AZ382" s="688"/>
      <c r="BA382" s="688"/>
      <c r="BB382" s="688"/>
      <c r="BC382" s="688"/>
      <c r="BD382" s="688"/>
      <c r="BE382" s="688"/>
      <c r="BF382" s="19"/>
      <c r="BG382" s="19"/>
      <c r="BH382" s="19"/>
      <c r="BI382" s="668" t="s">
        <v>398</v>
      </c>
      <c r="BJ382" s="669" t="s">
        <v>372</v>
      </c>
      <c r="BK382" s="798">
        <v>95.965976082196406</v>
      </c>
      <c r="BL382" s="798">
        <v>86.912582112177873</v>
      </c>
      <c r="BM382" s="798">
        <v>3.6213575880074114</v>
      </c>
      <c r="BN382" s="798">
        <v>3.6213575880074114</v>
      </c>
      <c r="BO382" s="798">
        <v>1.8106787940037057</v>
      </c>
      <c r="BP382" s="798">
        <v>0</v>
      </c>
      <c r="BQ382" s="802">
        <v>0</v>
      </c>
      <c r="BR382" s="802">
        <v>0</v>
      </c>
    </row>
    <row r="383" spans="5:70">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95"/>
      <c r="AJ383" s="19"/>
      <c r="AK383" s="331"/>
      <c r="AL383" s="94"/>
      <c r="AM383" s="94"/>
      <c r="AN383" s="94"/>
      <c r="AO383" s="94"/>
      <c r="AP383" s="94"/>
      <c r="AQ383" s="94"/>
      <c r="AR383" s="94"/>
      <c r="AS383" s="94"/>
      <c r="AT383" s="94"/>
      <c r="AU383" s="94"/>
      <c r="AV383" s="94"/>
      <c r="AW383" s="94"/>
      <c r="AX383" s="94"/>
      <c r="AY383" s="19"/>
      <c r="AZ383" s="688"/>
      <c r="BA383" s="688"/>
      <c r="BB383" s="688"/>
      <c r="BC383" s="688"/>
      <c r="BD383" s="688"/>
      <c r="BE383" s="688"/>
      <c r="BF383" s="19"/>
      <c r="BG383" s="19"/>
      <c r="BH383" s="19"/>
      <c r="BI383" s="668" t="s">
        <v>398</v>
      </c>
      <c r="BJ383" s="669" t="s">
        <v>374</v>
      </c>
      <c r="BK383" s="798">
        <v>77.85918814215934</v>
      </c>
      <c r="BL383" s="798">
        <v>65.184436584133408</v>
      </c>
      <c r="BM383" s="798">
        <v>7.2427151760148227</v>
      </c>
      <c r="BN383" s="798">
        <v>3.6213575880074114</v>
      </c>
      <c r="BO383" s="798">
        <v>1.8106787940037057</v>
      </c>
      <c r="BP383" s="798">
        <v>0</v>
      </c>
      <c r="BQ383" s="798">
        <v>0</v>
      </c>
      <c r="BR383" s="802">
        <v>0</v>
      </c>
    </row>
    <row r="384" spans="5:70">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95"/>
      <c r="AJ384" s="19"/>
      <c r="AK384" s="10"/>
      <c r="AL384" s="94"/>
      <c r="AM384" s="94"/>
      <c r="AN384" s="94"/>
      <c r="AO384" s="94"/>
      <c r="AP384" s="94"/>
      <c r="AQ384" s="94"/>
      <c r="AR384" s="94"/>
      <c r="AS384" s="94"/>
      <c r="AT384" s="94"/>
      <c r="AU384" s="94"/>
      <c r="AV384" s="94"/>
      <c r="AW384" s="94"/>
      <c r="AX384" s="94"/>
      <c r="AY384" s="19"/>
      <c r="AZ384" s="688"/>
      <c r="BA384" s="688"/>
      <c r="BB384" s="688"/>
      <c r="BC384" s="688"/>
      <c r="BD384" s="688"/>
      <c r="BE384" s="688"/>
      <c r="BF384" s="19"/>
      <c r="BG384" s="19"/>
      <c r="BH384" s="19"/>
      <c r="BI384" s="668" t="s">
        <v>398</v>
      </c>
      <c r="BJ384" s="669" t="s">
        <v>376</v>
      </c>
      <c r="BK384" s="798">
        <v>90.533939700185286</v>
      </c>
      <c r="BL384" s="798">
        <v>57.941721408118582</v>
      </c>
      <c r="BM384" s="798">
        <v>12.674751558025939</v>
      </c>
      <c r="BN384" s="798">
        <v>12.674751558025939</v>
      </c>
      <c r="BO384" s="798">
        <v>5.432036382011117</v>
      </c>
      <c r="BP384" s="798">
        <v>0</v>
      </c>
      <c r="BQ384" s="802">
        <v>0</v>
      </c>
      <c r="BR384" s="802">
        <v>0</v>
      </c>
    </row>
    <row r="385" spans="5:70">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95"/>
      <c r="AJ385" s="19"/>
      <c r="AK385" s="10"/>
      <c r="AL385" s="94"/>
      <c r="AM385" s="94"/>
      <c r="AN385" s="94"/>
      <c r="AO385" s="94"/>
      <c r="AP385" s="94"/>
      <c r="AQ385" s="94"/>
      <c r="AR385" s="94"/>
      <c r="AS385" s="94"/>
      <c r="AT385" s="94"/>
      <c r="AU385" s="94"/>
      <c r="AV385" s="94"/>
      <c r="AW385" s="94"/>
      <c r="AX385" s="94"/>
      <c r="AY385" s="19"/>
      <c r="AZ385" s="688"/>
      <c r="BA385" s="688"/>
      <c r="BB385" s="688"/>
      <c r="BC385" s="688"/>
      <c r="BD385" s="688"/>
      <c r="BE385" s="688"/>
      <c r="BF385" s="19"/>
      <c r="BG385" s="19"/>
      <c r="BH385" s="19"/>
      <c r="BI385" s="668" t="s">
        <v>398</v>
      </c>
      <c r="BJ385" s="669" t="s">
        <v>379</v>
      </c>
      <c r="BK385" s="798">
        <v>83.29122452417046</v>
      </c>
      <c r="BL385" s="798">
        <v>45.266969850092643</v>
      </c>
      <c r="BM385" s="798">
        <v>18.106787940037055</v>
      </c>
      <c r="BN385" s="798">
        <v>10.864072764022234</v>
      </c>
      <c r="BO385" s="798">
        <v>7.2427151760148227</v>
      </c>
      <c r="BP385" s="798">
        <v>1.8106787940037057</v>
      </c>
      <c r="BQ385" s="802">
        <v>0</v>
      </c>
      <c r="BR385" s="802">
        <v>0</v>
      </c>
    </row>
    <row r="386" spans="5:70">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95"/>
      <c r="AJ386" s="19"/>
      <c r="AK386" s="10"/>
      <c r="AL386" s="94"/>
      <c r="AM386" s="94"/>
      <c r="AN386" s="94"/>
      <c r="AO386" s="94"/>
      <c r="AP386" s="94"/>
      <c r="AQ386" s="94"/>
      <c r="AR386" s="94"/>
      <c r="AS386" s="94"/>
      <c r="AT386" s="94"/>
      <c r="AU386" s="94"/>
      <c r="AV386" s="94"/>
      <c r="AW386" s="94"/>
      <c r="AX386" s="94"/>
      <c r="AY386" s="19"/>
      <c r="AZ386" s="688"/>
      <c r="BA386" s="688"/>
      <c r="BB386" s="688"/>
      <c r="BC386" s="688"/>
      <c r="BD386" s="688"/>
      <c r="BE386" s="688"/>
      <c r="BF386" s="19"/>
      <c r="BG386" s="19"/>
      <c r="BH386" s="19"/>
      <c r="BI386" s="668" t="s">
        <v>398</v>
      </c>
      <c r="BJ386" s="669" t="s">
        <v>381</v>
      </c>
      <c r="BK386" s="798">
        <v>32.592218292066704</v>
      </c>
      <c r="BL386" s="798">
        <v>14.485430352029645</v>
      </c>
      <c r="BM386" s="802">
        <v>9.0533939700185275</v>
      </c>
      <c r="BN386" s="798">
        <v>1.8106787940037057</v>
      </c>
      <c r="BO386" s="798">
        <v>5.432036382011117</v>
      </c>
      <c r="BP386" s="802">
        <v>1.8106787940037057</v>
      </c>
      <c r="BQ386" s="802">
        <v>0</v>
      </c>
      <c r="BR386" s="802">
        <v>0</v>
      </c>
    </row>
    <row r="387" spans="5:70">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95"/>
      <c r="AJ387" s="19"/>
      <c r="AK387" s="10"/>
      <c r="AL387" s="94"/>
      <c r="AM387" s="94"/>
      <c r="AN387" s="94"/>
      <c r="AO387" s="94"/>
      <c r="AP387" s="94"/>
      <c r="AQ387" s="94"/>
      <c r="AR387" s="94"/>
      <c r="AS387" s="94"/>
      <c r="AT387" s="94"/>
      <c r="AU387" s="94"/>
      <c r="AV387" s="94"/>
      <c r="AW387" s="94"/>
      <c r="AX387" s="94"/>
      <c r="AY387" s="19"/>
      <c r="AZ387" s="10"/>
      <c r="BA387" s="688"/>
      <c r="BB387" s="688"/>
      <c r="BC387" s="688"/>
      <c r="BD387" s="688"/>
      <c r="BE387" s="688"/>
      <c r="BF387" s="688"/>
      <c r="BG387" s="688"/>
      <c r="BH387" s="19"/>
      <c r="BI387" s="668" t="s">
        <v>398</v>
      </c>
      <c r="BJ387" s="669" t="s">
        <v>383</v>
      </c>
      <c r="BK387" s="798">
        <v>3.6213575880074114</v>
      </c>
      <c r="BL387" s="798">
        <v>1.8106787940037057</v>
      </c>
      <c r="BM387" s="798">
        <v>0</v>
      </c>
      <c r="BN387" s="798">
        <v>0</v>
      </c>
      <c r="BO387" s="802">
        <v>0</v>
      </c>
      <c r="BP387" s="802">
        <v>0</v>
      </c>
      <c r="BQ387" s="802">
        <v>0</v>
      </c>
      <c r="BR387" s="802">
        <v>0</v>
      </c>
    </row>
    <row r="388" spans="5:70">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95"/>
      <c r="AJ388" s="19"/>
      <c r="AK388" s="10"/>
      <c r="AL388" s="94"/>
      <c r="AM388" s="94"/>
      <c r="AN388" s="94"/>
      <c r="AO388" s="94"/>
      <c r="AP388" s="94"/>
      <c r="AQ388" s="94"/>
      <c r="AR388" s="94"/>
      <c r="AS388" s="94"/>
      <c r="AT388" s="94"/>
      <c r="AU388" s="94"/>
      <c r="AV388" s="94"/>
      <c r="AW388" s="94"/>
      <c r="AX388" s="94"/>
      <c r="AY388" s="19"/>
      <c r="AZ388" s="10"/>
      <c r="BA388" s="688"/>
      <c r="BB388" s="688"/>
      <c r="BC388" s="688"/>
      <c r="BD388" s="688"/>
      <c r="BE388" s="688"/>
      <c r="BF388" s="688"/>
      <c r="BG388" s="688"/>
      <c r="BH388" s="19"/>
      <c r="BI388" s="668" t="s">
        <v>398</v>
      </c>
      <c r="BJ388" s="669" t="s">
        <v>385</v>
      </c>
      <c r="BK388" s="798">
        <v>1.8106787940037057</v>
      </c>
      <c r="BL388" s="798">
        <v>0</v>
      </c>
      <c r="BM388" s="802">
        <v>0</v>
      </c>
      <c r="BN388" s="798">
        <v>0</v>
      </c>
      <c r="BO388" s="798">
        <v>0</v>
      </c>
      <c r="BP388" s="802">
        <v>0</v>
      </c>
      <c r="BQ388" s="802">
        <v>0</v>
      </c>
      <c r="BR388" s="802">
        <v>0</v>
      </c>
    </row>
    <row r="389" spans="5:70">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95"/>
      <c r="AJ389" s="19"/>
      <c r="AK389" s="10"/>
      <c r="AL389" s="94"/>
      <c r="AM389" s="94"/>
      <c r="AN389" s="94"/>
      <c r="AO389" s="94"/>
      <c r="AP389" s="94"/>
      <c r="AQ389" s="94"/>
      <c r="AR389" s="94"/>
      <c r="AS389" s="94"/>
      <c r="AT389" s="94"/>
      <c r="AU389" s="94"/>
      <c r="AV389" s="94"/>
      <c r="AW389" s="94"/>
      <c r="AX389" s="94"/>
      <c r="AY389" s="19"/>
      <c r="AZ389" s="10"/>
      <c r="BA389" s="688"/>
      <c r="BB389" s="688"/>
      <c r="BC389" s="688"/>
      <c r="BD389" s="688"/>
      <c r="BE389" s="688"/>
      <c r="BF389" s="688"/>
      <c r="BG389" s="688"/>
      <c r="BH389" s="19"/>
      <c r="BI389" s="674" t="s">
        <v>398</v>
      </c>
      <c r="BJ389" s="675" t="s">
        <v>384</v>
      </c>
      <c r="BK389" s="800">
        <v>9.0533939700185275</v>
      </c>
      <c r="BL389" s="800">
        <v>9.0533939700185275</v>
      </c>
      <c r="BM389" s="803">
        <v>0</v>
      </c>
      <c r="BN389" s="800">
        <v>0</v>
      </c>
      <c r="BO389" s="800">
        <v>0</v>
      </c>
      <c r="BP389" s="803">
        <v>0</v>
      </c>
      <c r="BQ389" s="803">
        <v>0</v>
      </c>
      <c r="BR389" s="803">
        <v>0</v>
      </c>
    </row>
  </sheetData>
  <mergeCells count="27">
    <mergeCell ref="BL271:BR271"/>
    <mergeCell ref="BK147:BK148"/>
    <mergeCell ref="BL147:BR147"/>
    <mergeCell ref="E271:E272"/>
    <mergeCell ref="G271:P271"/>
    <mergeCell ref="R271:R272"/>
    <mergeCell ref="T271:AG271"/>
    <mergeCell ref="AZ271:AZ272"/>
    <mergeCell ref="BA271:BG271"/>
    <mergeCell ref="BI271:BI272"/>
    <mergeCell ref="BK271:BK272"/>
    <mergeCell ref="BI11:BI12"/>
    <mergeCell ref="BK11:BK12"/>
    <mergeCell ref="BL11:BR11"/>
    <mergeCell ref="E147:E148"/>
    <mergeCell ref="G147:P147"/>
    <mergeCell ref="R147:R148"/>
    <mergeCell ref="T147:AG147"/>
    <mergeCell ref="AZ147:AZ148"/>
    <mergeCell ref="BA147:BG147"/>
    <mergeCell ref="BI147:BI148"/>
    <mergeCell ref="E11:E12"/>
    <mergeCell ref="G11:P11"/>
    <mergeCell ref="R11:R12"/>
    <mergeCell ref="T11:AG11"/>
    <mergeCell ref="AZ11:AZ12"/>
    <mergeCell ref="BA11:BG11"/>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45328-83B7-48A2-8346-B4E9B69BF678}">
  <dimension ref="A1:CE1063"/>
  <sheetViews>
    <sheetView zoomScale="51" zoomScaleNormal="55" workbookViewId="0"/>
  </sheetViews>
  <sheetFormatPr defaultRowHeight="18.75"/>
  <cols>
    <col min="1" max="5" width="11.125" bestFit="1" customWidth="1"/>
    <col min="6" max="28" width="11.125" customWidth="1"/>
    <col min="29" max="29" width="11.125" bestFit="1" customWidth="1"/>
    <col min="30" max="30" width="19.25" customWidth="1"/>
    <col min="31" max="31" width="21.5" customWidth="1"/>
    <col min="32" max="83" width="12.125" customWidth="1"/>
  </cols>
  <sheetData>
    <row r="1" spans="1:83">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2"/>
      <c r="AD1" s="2"/>
      <c r="AE1" s="1"/>
    </row>
    <row r="2" spans="1:83">
      <c r="A2" s="13"/>
      <c r="B2" s="7" t="s">
        <v>0</v>
      </c>
      <c r="C2" s="7" t="s">
        <v>192</v>
      </c>
      <c r="D2" s="13"/>
      <c r="E2" s="13"/>
      <c r="F2" s="13"/>
      <c r="G2" s="13"/>
      <c r="H2" s="13"/>
      <c r="I2" s="13"/>
      <c r="J2" s="13"/>
      <c r="K2" s="13"/>
      <c r="L2" s="13"/>
      <c r="M2" s="13"/>
      <c r="N2" s="13"/>
      <c r="O2" s="13"/>
      <c r="P2" s="13"/>
      <c r="Q2" s="13"/>
      <c r="R2" s="13"/>
      <c r="S2" s="13"/>
      <c r="T2" s="13"/>
      <c r="U2" s="13"/>
      <c r="V2" s="13"/>
      <c r="W2" s="13"/>
      <c r="X2" s="13"/>
      <c r="Y2" s="13"/>
      <c r="Z2" s="13"/>
      <c r="AA2" s="13"/>
      <c r="AB2" s="13"/>
      <c r="AC2" s="316"/>
      <c r="AD2" s="316"/>
      <c r="AE2" s="1"/>
    </row>
    <row r="3" spans="1:83">
      <c r="A3" s="13"/>
      <c r="B3" s="7" t="s">
        <v>1</v>
      </c>
      <c r="C3" s="17" t="s">
        <v>51</v>
      </c>
      <c r="D3" s="13"/>
      <c r="E3" s="13"/>
      <c r="F3" s="13"/>
      <c r="G3" s="13"/>
      <c r="H3" s="13"/>
      <c r="I3" s="13"/>
      <c r="J3" s="13"/>
      <c r="K3" s="13"/>
      <c r="L3" s="13"/>
      <c r="M3" s="13"/>
      <c r="N3" s="13"/>
      <c r="O3" s="13"/>
      <c r="P3" s="13"/>
      <c r="Q3" s="13"/>
      <c r="R3" s="13"/>
      <c r="S3" s="13"/>
      <c r="T3" s="13"/>
      <c r="U3" s="13"/>
      <c r="V3" s="13"/>
      <c r="W3" s="13"/>
      <c r="X3" s="13"/>
      <c r="Y3" s="13"/>
      <c r="Z3" s="13"/>
      <c r="AA3" s="13"/>
      <c r="AB3" s="13"/>
      <c r="AC3" s="316"/>
      <c r="AD3" s="316"/>
      <c r="AE3" s="1"/>
    </row>
    <row r="4" spans="1:83">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2"/>
      <c r="AD4" s="2"/>
      <c r="AE4" s="1"/>
    </row>
    <row r="5" spans="1:83">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row>
    <row r="6" spans="1:83" s="19" customFormat="1">
      <c r="C6"/>
      <c r="AY6" s="13"/>
      <c r="AZ6" s="13"/>
    </row>
    <row r="7" spans="1:83">
      <c r="C7" s="20" t="s">
        <v>163</v>
      </c>
      <c r="D7" s="17" t="s">
        <v>3</v>
      </c>
      <c r="E7" s="17" t="s">
        <v>162</v>
      </c>
      <c r="F7" s="13"/>
      <c r="G7" s="13"/>
      <c r="H7" s="13"/>
      <c r="I7" s="13"/>
      <c r="J7" s="13"/>
      <c r="K7" s="13"/>
      <c r="L7" s="13"/>
      <c r="M7" s="13"/>
      <c r="N7" s="13"/>
      <c r="O7" s="13"/>
      <c r="P7" s="13"/>
      <c r="Q7" s="13"/>
      <c r="R7" s="13"/>
      <c r="S7" s="13"/>
      <c r="T7" s="13"/>
      <c r="U7" s="13"/>
      <c r="V7" s="13"/>
      <c r="W7" s="13"/>
      <c r="X7" s="13"/>
      <c r="Y7" s="13"/>
      <c r="Z7" s="13"/>
      <c r="AA7" s="13"/>
      <c r="AB7" s="13"/>
      <c r="AC7" s="13"/>
      <c r="AD7" s="13"/>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3"/>
      <c r="BM7" s="13"/>
      <c r="BN7" s="13"/>
      <c r="BO7" s="13"/>
      <c r="BP7" s="19"/>
      <c r="BQ7" s="19"/>
      <c r="BR7" s="19"/>
      <c r="BS7" s="19"/>
      <c r="BT7" s="19"/>
      <c r="BU7" s="19"/>
      <c r="BV7" s="19"/>
      <c r="BW7" s="19"/>
      <c r="BX7" s="19"/>
      <c r="BY7" s="19"/>
      <c r="BZ7" s="19"/>
      <c r="CA7" s="19"/>
      <c r="CB7" s="19"/>
      <c r="CC7" s="19"/>
      <c r="CD7" s="19"/>
      <c r="CE7" s="19"/>
    </row>
    <row r="8" spans="1:83">
      <c r="D8" s="17" t="s">
        <v>8</v>
      </c>
      <c r="E8" s="17" t="s">
        <v>50</v>
      </c>
      <c r="F8" s="13"/>
      <c r="G8" s="13"/>
      <c r="H8" s="13"/>
      <c r="I8" s="13"/>
      <c r="J8" s="13"/>
      <c r="K8" s="13"/>
      <c r="L8" s="13"/>
      <c r="M8" s="13"/>
      <c r="N8" s="13"/>
      <c r="O8" s="13"/>
      <c r="P8" s="13"/>
      <c r="Q8" s="13"/>
      <c r="R8" s="13"/>
      <c r="S8" s="13"/>
      <c r="T8" s="13"/>
      <c r="U8" s="13"/>
      <c r="V8" s="13"/>
      <c r="W8" s="13"/>
      <c r="X8" s="13"/>
      <c r="Y8" s="13"/>
      <c r="Z8" s="13"/>
      <c r="AA8" s="13"/>
      <c r="AB8" s="13"/>
      <c r="AC8" s="13"/>
      <c r="AD8" s="13"/>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3"/>
      <c r="BM8" s="13"/>
      <c r="BN8" s="13"/>
      <c r="BO8" s="13"/>
      <c r="BP8" s="19"/>
      <c r="BQ8" s="19"/>
      <c r="BR8" s="19"/>
      <c r="BS8" s="19"/>
      <c r="BT8" s="19"/>
      <c r="BU8" s="19"/>
      <c r="BV8" s="19"/>
      <c r="BW8" s="19"/>
      <c r="BX8" s="19"/>
      <c r="BY8" s="19"/>
      <c r="BZ8" s="19"/>
      <c r="CA8" s="19"/>
      <c r="CB8" s="19"/>
      <c r="CC8" s="19"/>
      <c r="CD8" s="19"/>
      <c r="CE8" s="19"/>
    </row>
    <row r="9" spans="1:83">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3"/>
      <c r="BM9" s="13"/>
      <c r="BN9" s="13"/>
      <c r="BO9" s="13"/>
      <c r="BP9" s="19"/>
      <c r="BQ9" s="19"/>
      <c r="BR9" s="19"/>
      <c r="BS9" s="19"/>
      <c r="BT9" s="19"/>
      <c r="BU9" s="19"/>
      <c r="BV9" s="19"/>
      <c r="BW9" s="19"/>
      <c r="BX9" s="19"/>
      <c r="BY9" s="19"/>
      <c r="BZ9" s="19"/>
      <c r="CA9" s="19"/>
      <c r="CB9" s="19"/>
      <c r="CC9" s="19"/>
      <c r="CD9" s="19"/>
      <c r="CE9" s="19"/>
    </row>
    <row r="10" spans="1:83" s="65" customFormat="1">
      <c r="B10" s="19"/>
      <c r="C10" s="19"/>
      <c r="D10" s="13"/>
      <c r="E10" s="26" t="s">
        <v>183</v>
      </c>
      <c r="F10" s="14"/>
      <c r="G10" s="14"/>
      <c r="H10" s="14"/>
      <c r="I10" s="14"/>
      <c r="J10" s="14"/>
      <c r="K10" s="14"/>
      <c r="Q10" s="26" t="s">
        <v>184</v>
      </c>
      <c r="AC10" s="26" t="s">
        <v>26</v>
      </c>
      <c r="AH10" s="68"/>
      <c r="AJ10" s="69"/>
      <c r="AK10" s="69"/>
      <c r="AL10" s="69"/>
      <c r="AM10" s="69"/>
      <c r="AN10" s="26" t="s">
        <v>25</v>
      </c>
      <c r="AS10" s="69"/>
      <c r="AT10" s="69"/>
      <c r="AU10" s="69"/>
      <c r="AV10" s="69"/>
      <c r="AW10" s="69"/>
      <c r="AY10" s="26" t="s">
        <v>7</v>
      </c>
      <c r="BD10" s="69"/>
      <c r="BE10" s="69"/>
      <c r="BF10" s="69"/>
      <c r="BG10" s="69"/>
      <c r="BH10" s="69"/>
    </row>
    <row r="11" spans="1:83" s="65" customFormat="1" ht="75" customHeight="1">
      <c r="B11" s="19"/>
      <c r="C11" s="19"/>
      <c r="D11" s="13"/>
      <c r="E11" s="71" t="s">
        <v>48</v>
      </c>
      <c r="F11" s="70" t="s">
        <v>47</v>
      </c>
      <c r="G11" s="915" t="s">
        <v>24</v>
      </c>
      <c r="H11" s="916"/>
      <c r="I11" s="61" t="s">
        <v>9</v>
      </c>
      <c r="J11" s="60" t="s">
        <v>23</v>
      </c>
      <c r="K11" s="59" t="s">
        <v>22</v>
      </c>
      <c r="L11" s="59" t="s">
        <v>21</v>
      </c>
      <c r="M11" s="59" t="s">
        <v>20</v>
      </c>
      <c r="N11" s="59" t="s">
        <v>19</v>
      </c>
      <c r="O11" s="58" t="s">
        <v>18</v>
      </c>
      <c r="Q11" s="71" t="s">
        <v>48</v>
      </c>
      <c r="R11" s="70" t="s">
        <v>47</v>
      </c>
      <c r="S11" s="915" t="s">
        <v>24</v>
      </c>
      <c r="T11" s="916"/>
      <c r="U11" s="61" t="s">
        <v>9</v>
      </c>
      <c r="V11" s="60" t="s">
        <v>23</v>
      </c>
      <c r="W11" s="59" t="s">
        <v>22</v>
      </c>
      <c r="X11" s="59" t="s">
        <v>21</v>
      </c>
      <c r="Y11" s="59" t="s">
        <v>20</v>
      </c>
      <c r="Z11" s="59" t="s">
        <v>19</v>
      </c>
      <c r="AA11" s="58" t="s">
        <v>18</v>
      </c>
      <c r="AC11" s="71" t="s">
        <v>48</v>
      </c>
      <c r="AD11" s="70" t="s">
        <v>47</v>
      </c>
      <c r="AE11" s="62" t="s">
        <v>24</v>
      </c>
      <c r="AF11" s="291" t="s">
        <v>9</v>
      </c>
      <c r="AG11" s="60" t="s">
        <v>23</v>
      </c>
      <c r="AH11" s="59" t="s">
        <v>22</v>
      </c>
      <c r="AI11" s="59" t="s">
        <v>21</v>
      </c>
      <c r="AJ11" s="59" t="s">
        <v>20</v>
      </c>
      <c r="AK11" s="59" t="s">
        <v>19</v>
      </c>
      <c r="AL11" s="58" t="s">
        <v>18</v>
      </c>
      <c r="AN11" s="71" t="s">
        <v>48</v>
      </c>
      <c r="AO11" s="70" t="s">
        <v>47</v>
      </c>
      <c r="AP11" s="62" t="s">
        <v>24</v>
      </c>
      <c r="AQ11" s="61" t="s">
        <v>9</v>
      </c>
      <c r="AR11" s="60" t="s">
        <v>23</v>
      </c>
      <c r="AS11" s="59" t="s">
        <v>22</v>
      </c>
      <c r="AT11" s="59" t="s">
        <v>21</v>
      </c>
      <c r="AU11" s="59" t="s">
        <v>20</v>
      </c>
      <c r="AV11" s="59" t="s">
        <v>19</v>
      </c>
      <c r="AW11" s="58" t="s">
        <v>18</v>
      </c>
      <c r="AX11" s="69"/>
      <c r="AY11" s="71" t="s">
        <v>48</v>
      </c>
      <c r="AZ11" s="70" t="s">
        <v>47</v>
      </c>
      <c r="BA11" s="62" t="s">
        <v>24</v>
      </c>
      <c r="BB11" s="61" t="s">
        <v>9</v>
      </c>
      <c r="BC11" s="60" t="s">
        <v>23</v>
      </c>
      <c r="BD11" s="59" t="s">
        <v>22</v>
      </c>
      <c r="BE11" s="59" t="s">
        <v>21</v>
      </c>
      <c r="BF11" s="59" t="s">
        <v>20</v>
      </c>
      <c r="BG11" s="59" t="s">
        <v>19</v>
      </c>
      <c r="BH11" s="58" t="s">
        <v>18</v>
      </c>
    </row>
    <row r="12" spans="1:83" s="65" customFormat="1">
      <c r="B12" s="19"/>
      <c r="C12" s="19"/>
      <c r="D12" s="13"/>
      <c r="E12" s="906" t="s">
        <v>46</v>
      </c>
      <c r="F12" s="67" t="s">
        <v>41</v>
      </c>
      <c r="G12" s="917" t="s">
        <v>9</v>
      </c>
      <c r="H12" s="918"/>
      <c r="I12" s="81">
        <f t="array" ref="I12:O179">'[1]011_13_統計データ_世帯'!$J$491:$P$658</f>
        <v>0</v>
      </c>
      <c r="J12" s="80">
        <v>0</v>
      </c>
      <c r="K12" s="79">
        <v>0</v>
      </c>
      <c r="L12" s="79">
        <v>0</v>
      </c>
      <c r="M12" s="79">
        <v>0</v>
      </c>
      <c r="N12" s="79">
        <v>0</v>
      </c>
      <c r="O12" s="78">
        <v>0</v>
      </c>
      <c r="Q12" s="905" t="s">
        <v>46</v>
      </c>
      <c r="R12" s="67" t="s">
        <v>41</v>
      </c>
      <c r="S12" s="911" t="s">
        <v>9</v>
      </c>
      <c r="T12" s="912"/>
      <c r="U12" s="98">
        <f t="array" ref="U12:AA179">'[1]011_13_統計データ_世帯'!$V$491:$AB$658</f>
        <v>0</v>
      </c>
      <c r="V12" s="97">
        <v>0</v>
      </c>
      <c r="W12" s="97">
        <v>0</v>
      </c>
      <c r="X12" s="97">
        <v>0</v>
      </c>
      <c r="Y12" s="97">
        <v>0</v>
      </c>
      <c r="Z12" s="97">
        <v>0</v>
      </c>
      <c r="AA12" s="443">
        <v>0</v>
      </c>
      <c r="AC12" s="905" t="s">
        <v>46</v>
      </c>
      <c r="AD12" s="67" t="s">
        <v>41</v>
      </c>
      <c r="AE12" s="57" t="s">
        <v>9</v>
      </c>
      <c r="AF12" s="81">
        <f t="array" ref="AF12:AL179">+'[1]011_13_統計データ_世帯'!$AH$491:$AN$658</f>
        <v>9249</v>
      </c>
      <c r="AG12" s="80">
        <v>291</v>
      </c>
      <c r="AH12" s="79">
        <v>1130</v>
      </c>
      <c r="AI12" s="79">
        <v>1639</v>
      </c>
      <c r="AJ12" s="79">
        <v>2193</v>
      </c>
      <c r="AK12" s="79">
        <v>7043</v>
      </c>
      <c r="AL12" s="78">
        <v>13</v>
      </c>
      <c r="AN12" s="905" t="s">
        <v>46</v>
      </c>
      <c r="AO12" s="67" t="s">
        <v>41</v>
      </c>
      <c r="AP12" s="57" t="s">
        <v>9</v>
      </c>
      <c r="AQ12" s="81">
        <f t="array" ref="AQ12:AW179">+'[1]011_13_統計データ_世帯'!$AT$491:$AZ$658</f>
        <v>9390</v>
      </c>
      <c r="AR12" s="80">
        <v>246</v>
      </c>
      <c r="AS12" s="79">
        <v>875</v>
      </c>
      <c r="AT12" s="79">
        <v>1305</v>
      </c>
      <c r="AU12" s="79">
        <v>1972</v>
      </c>
      <c r="AV12" s="79">
        <v>7351</v>
      </c>
      <c r="AW12" s="78">
        <v>67</v>
      </c>
      <c r="AX12" s="69"/>
      <c r="AY12" s="905" t="s">
        <v>46</v>
      </c>
      <c r="AZ12" s="67" t="s">
        <v>41</v>
      </c>
      <c r="BA12" s="57" t="s">
        <v>9</v>
      </c>
      <c r="BB12" s="81">
        <f t="array" ref="BB12:BH179">+'[1]011_13_統計データ_世帯'!$BF$491:$BL$658</f>
        <v>8584</v>
      </c>
      <c r="BC12" s="80">
        <v>227</v>
      </c>
      <c r="BD12" s="79">
        <v>711</v>
      </c>
      <c r="BE12" s="79">
        <v>1063</v>
      </c>
      <c r="BF12" s="79">
        <v>1552</v>
      </c>
      <c r="BG12" s="79">
        <v>7032</v>
      </c>
      <c r="BH12" s="78">
        <v>0</v>
      </c>
    </row>
    <row r="13" spans="1:83" s="65" customFormat="1">
      <c r="B13" s="19"/>
      <c r="C13" s="19"/>
      <c r="D13" s="13"/>
      <c r="E13" s="906"/>
      <c r="F13" s="67" t="s">
        <v>41</v>
      </c>
      <c r="G13" s="911" t="s">
        <v>17</v>
      </c>
      <c r="H13" s="912"/>
      <c r="I13" s="81">
        <v>0</v>
      </c>
      <c r="J13" s="80">
        <v>0</v>
      </c>
      <c r="K13" s="79">
        <v>0</v>
      </c>
      <c r="L13" s="79">
        <v>0</v>
      </c>
      <c r="M13" s="79">
        <v>0</v>
      </c>
      <c r="N13" s="79">
        <v>0</v>
      </c>
      <c r="O13" s="78">
        <v>0</v>
      </c>
      <c r="Q13" s="906"/>
      <c r="R13" s="67" t="s">
        <v>41</v>
      </c>
      <c r="S13" s="911" t="s">
        <v>17</v>
      </c>
      <c r="T13" s="912"/>
      <c r="U13" s="80">
        <v>0</v>
      </c>
      <c r="V13" s="79">
        <v>0</v>
      </c>
      <c r="W13" s="79">
        <v>0</v>
      </c>
      <c r="X13" s="79">
        <v>0</v>
      </c>
      <c r="Y13" s="79">
        <v>0</v>
      </c>
      <c r="Z13" s="79">
        <v>0</v>
      </c>
      <c r="AA13" s="78">
        <v>0</v>
      </c>
      <c r="AC13" s="906"/>
      <c r="AD13" s="67" t="s">
        <v>41</v>
      </c>
      <c r="AE13" s="57" t="s">
        <v>17</v>
      </c>
      <c r="AF13" s="81">
        <v>0</v>
      </c>
      <c r="AG13" s="80">
        <v>0</v>
      </c>
      <c r="AH13" s="79">
        <v>0</v>
      </c>
      <c r="AI13" s="79">
        <v>0</v>
      </c>
      <c r="AJ13" s="79">
        <v>0</v>
      </c>
      <c r="AK13" s="79">
        <v>0</v>
      </c>
      <c r="AL13" s="78">
        <v>0</v>
      </c>
      <c r="AN13" s="906"/>
      <c r="AO13" s="67" t="s">
        <v>41</v>
      </c>
      <c r="AP13" s="57" t="s">
        <v>17</v>
      </c>
      <c r="AQ13" s="81">
        <v>0</v>
      </c>
      <c r="AR13" s="80">
        <v>0</v>
      </c>
      <c r="AS13" s="79">
        <v>0</v>
      </c>
      <c r="AT13" s="79">
        <v>0</v>
      </c>
      <c r="AU13" s="79">
        <v>0</v>
      </c>
      <c r="AV13" s="79">
        <v>0</v>
      </c>
      <c r="AW13" s="78">
        <v>0</v>
      </c>
      <c r="AX13" s="69"/>
      <c r="AY13" s="906"/>
      <c r="AZ13" s="67" t="s">
        <v>41</v>
      </c>
      <c r="BA13" s="57" t="s">
        <v>17</v>
      </c>
      <c r="BB13" s="81">
        <v>0</v>
      </c>
      <c r="BC13" s="80">
        <v>0</v>
      </c>
      <c r="BD13" s="79">
        <v>0</v>
      </c>
      <c r="BE13" s="79">
        <v>0</v>
      </c>
      <c r="BF13" s="79">
        <v>0</v>
      </c>
      <c r="BG13" s="79">
        <v>0</v>
      </c>
      <c r="BH13" s="78">
        <v>0</v>
      </c>
    </row>
    <row r="14" spans="1:83" s="65" customFormat="1">
      <c r="B14" s="19"/>
      <c r="C14" s="19"/>
      <c r="D14" s="13"/>
      <c r="E14" s="906"/>
      <c r="F14" s="67" t="s">
        <v>41</v>
      </c>
      <c r="G14" s="911" t="s">
        <v>16</v>
      </c>
      <c r="H14" s="912"/>
      <c r="I14" s="81">
        <v>0</v>
      </c>
      <c r="J14" s="80">
        <v>0</v>
      </c>
      <c r="K14" s="79">
        <v>0</v>
      </c>
      <c r="L14" s="79">
        <v>0</v>
      </c>
      <c r="M14" s="79">
        <v>0</v>
      </c>
      <c r="N14" s="79">
        <v>0</v>
      </c>
      <c r="O14" s="78">
        <v>0</v>
      </c>
      <c r="Q14" s="906"/>
      <c r="R14" s="67" t="s">
        <v>41</v>
      </c>
      <c r="S14" s="911" t="s">
        <v>16</v>
      </c>
      <c r="T14" s="912"/>
      <c r="U14" s="80">
        <v>0</v>
      </c>
      <c r="V14" s="79">
        <v>0</v>
      </c>
      <c r="W14" s="79">
        <v>0</v>
      </c>
      <c r="X14" s="79">
        <v>0</v>
      </c>
      <c r="Y14" s="79">
        <v>0</v>
      </c>
      <c r="Z14" s="79">
        <v>0</v>
      </c>
      <c r="AA14" s="78">
        <v>0</v>
      </c>
      <c r="AC14" s="906"/>
      <c r="AD14" s="67" t="s">
        <v>41</v>
      </c>
      <c r="AE14" s="57" t="s">
        <v>16</v>
      </c>
      <c r="AF14" s="81">
        <v>365</v>
      </c>
      <c r="AG14" s="80">
        <v>6</v>
      </c>
      <c r="AH14" s="79">
        <v>36</v>
      </c>
      <c r="AI14" s="79">
        <v>58</v>
      </c>
      <c r="AJ14" s="79">
        <v>82</v>
      </c>
      <c r="AK14" s="79">
        <v>283</v>
      </c>
      <c r="AL14" s="78">
        <v>0</v>
      </c>
      <c r="AN14" s="906"/>
      <c r="AO14" s="67" t="s">
        <v>41</v>
      </c>
      <c r="AP14" s="57" t="s">
        <v>16</v>
      </c>
      <c r="AQ14" s="81">
        <v>388</v>
      </c>
      <c r="AR14" s="80">
        <v>2</v>
      </c>
      <c r="AS14" s="79">
        <v>28</v>
      </c>
      <c r="AT14" s="79">
        <v>44</v>
      </c>
      <c r="AU14" s="79">
        <v>73</v>
      </c>
      <c r="AV14" s="79">
        <v>315</v>
      </c>
      <c r="AW14" s="78">
        <v>0</v>
      </c>
      <c r="AY14" s="906"/>
      <c r="AZ14" s="67" t="s">
        <v>41</v>
      </c>
      <c r="BA14" s="57" t="s">
        <v>16</v>
      </c>
      <c r="BB14" s="81">
        <v>337</v>
      </c>
      <c r="BC14" s="80">
        <v>3</v>
      </c>
      <c r="BD14" s="79">
        <v>15</v>
      </c>
      <c r="BE14" s="79">
        <v>31</v>
      </c>
      <c r="BF14" s="79">
        <v>45</v>
      </c>
      <c r="BG14" s="79">
        <v>292</v>
      </c>
      <c r="BH14" s="78">
        <v>0</v>
      </c>
    </row>
    <row r="15" spans="1:83" s="65" customFormat="1">
      <c r="B15" s="19"/>
      <c r="C15" s="19"/>
      <c r="D15" s="13"/>
      <c r="E15" s="906"/>
      <c r="F15" s="67" t="s">
        <v>41</v>
      </c>
      <c r="G15" s="911" t="s">
        <v>15</v>
      </c>
      <c r="H15" s="912"/>
      <c r="I15" s="81">
        <v>0</v>
      </c>
      <c r="J15" s="80">
        <v>0</v>
      </c>
      <c r="K15" s="79">
        <v>0</v>
      </c>
      <c r="L15" s="79">
        <v>0</v>
      </c>
      <c r="M15" s="79">
        <v>0</v>
      </c>
      <c r="N15" s="79">
        <v>0</v>
      </c>
      <c r="O15" s="78">
        <v>0</v>
      </c>
      <c r="Q15" s="906"/>
      <c r="R15" s="67" t="s">
        <v>41</v>
      </c>
      <c r="S15" s="911" t="s">
        <v>15</v>
      </c>
      <c r="T15" s="912"/>
      <c r="U15" s="80">
        <v>0</v>
      </c>
      <c r="V15" s="79">
        <v>0</v>
      </c>
      <c r="W15" s="79">
        <v>0</v>
      </c>
      <c r="X15" s="79">
        <v>0</v>
      </c>
      <c r="Y15" s="79">
        <v>0</v>
      </c>
      <c r="Z15" s="79">
        <v>0</v>
      </c>
      <c r="AA15" s="78">
        <v>0</v>
      </c>
      <c r="AC15" s="906"/>
      <c r="AD15" s="67" t="s">
        <v>41</v>
      </c>
      <c r="AE15" s="57" t="s">
        <v>15</v>
      </c>
      <c r="AF15" s="81">
        <v>4928</v>
      </c>
      <c r="AG15" s="80">
        <v>284</v>
      </c>
      <c r="AH15" s="79">
        <v>1087</v>
      </c>
      <c r="AI15" s="79">
        <v>1565</v>
      </c>
      <c r="AJ15" s="79">
        <v>2085</v>
      </c>
      <c r="AK15" s="79">
        <v>2843</v>
      </c>
      <c r="AL15" s="78">
        <v>0</v>
      </c>
      <c r="AN15" s="906"/>
      <c r="AO15" s="67" t="s">
        <v>41</v>
      </c>
      <c r="AP15" s="57" t="s">
        <v>15</v>
      </c>
      <c r="AQ15" s="81">
        <v>5020</v>
      </c>
      <c r="AR15" s="80">
        <v>244</v>
      </c>
      <c r="AS15" s="79">
        <v>844</v>
      </c>
      <c r="AT15" s="79">
        <v>1252</v>
      </c>
      <c r="AU15" s="79">
        <v>1879</v>
      </c>
      <c r="AV15" s="79">
        <v>3141</v>
      </c>
      <c r="AW15" s="78">
        <v>0</v>
      </c>
      <c r="AY15" s="906"/>
      <c r="AZ15" s="67" t="s">
        <v>41</v>
      </c>
      <c r="BA15" s="57" t="s">
        <v>15</v>
      </c>
      <c r="BB15" s="81">
        <v>4600</v>
      </c>
      <c r="BC15" s="80">
        <v>224</v>
      </c>
      <c r="BD15" s="79">
        <v>696</v>
      </c>
      <c r="BE15" s="79">
        <v>1032</v>
      </c>
      <c r="BF15" s="79">
        <v>1507</v>
      </c>
      <c r="BG15" s="79">
        <v>3093</v>
      </c>
      <c r="BH15" s="78">
        <v>0</v>
      </c>
    </row>
    <row r="16" spans="1:83" s="65" customFormat="1">
      <c r="B16" s="19"/>
      <c r="C16" s="19"/>
      <c r="D16" s="13"/>
      <c r="E16" s="906"/>
      <c r="F16" s="67" t="s">
        <v>41</v>
      </c>
      <c r="G16" s="911" t="s">
        <v>14</v>
      </c>
      <c r="H16" s="912"/>
      <c r="I16" s="81">
        <v>0</v>
      </c>
      <c r="J16" s="80">
        <v>0</v>
      </c>
      <c r="K16" s="79">
        <v>0</v>
      </c>
      <c r="L16" s="79">
        <v>0</v>
      </c>
      <c r="M16" s="79">
        <v>0</v>
      </c>
      <c r="N16" s="79">
        <v>0</v>
      </c>
      <c r="O16" s="78">
        <v>0</v>
      </c>
      <c r="Q16" s="906"/>
      <c r="R16" s="67" t="s">
        <v>41</v>
      </c>
      <c r="S16" s="911" t="s">
        <v>14</v>
      </c>
      <c r="T16" s="912"/>
      <c r="U16" s="80">
        <v>0</v>
      </c>
      <c r="V16" s="79">
        <v>0</v>
      </c>
      <c r="W16" s="79">
        <v>0</v>
      </c>
      <c r="X16" s="79">
        <v>0</v>
      </c>
      <c r="Y16" s="79">
        <v>0</v>
      </c>
      <c r="Z16" s="79">
        <v>0</v>
      </c>
      <c r="AA16" s="78">
        <v>0</v>
      </c>
      <c r="AC16" s="906"/>
      <c r="AD16" s="67" t="s">
        <v>41</v>
      </c>
      <c r="AE16" s="57" t="s">
        <v>14</v>
      </c>
      <c r="AF16" s="81">
        <v>3879</v>
      </c>
      <c r="AG16" s="80">
        <v>1</v>
      </c>
      <c r="AH16" s="79">
        <v>7</v>
      </c>
      <c r="AI16" s="79">
        <v>16</v>
      </c>
      <c r="AJ16" s="79">
        <v>25</v>
      </c>
      <c r="AK16" s="79">
        <v>3854</v>
      </c>
      <c r="AL16" s="78">
        <v>0</v>
      </c>
      <c r="AN16" s="906"/>
      <c r="AO16" s="67" t="s">
        <v>41</v>
      </c>
      <c r="AP16" s="57" t="s">
        <v>14</v>
      </c>
      <c r="AQ16" s="81">
        <v>3841</v>
      </c>
      <c r="AR16" s="80">
        <v>0</v>
      </c>
      <c r="AS16" s="79">
        <v>3</v>
      </c>
      <c r="AT16" s="79">
        <v>8</v>
      </c>
      <c r="AU16" s="79">
        <v>19</v>
      </c>
      <c r="AV16" s="79">
        <v>3822</v>
      </c>
      <c r="AW16" s="78">
        <v>0</v>
      </c>
      <c r="AY16" s="906"/>
      <c r="AZ16" s="67" t="s">
        <v>41</v>
      </c>
      <c r="BA16" s="57" t="s">
        <v>14</v>
      </c>
      <c r="BB16" s="81">
        <v>3557</v>
      </c>
      <c r="BC16" s="80">
        <v>0</v>
      </c>
      <c r="BD16" s="79">
        <v>0</v>
      </c>
      <c r="BE16" s="79">
        <v>0</v>
      </c>
      <c r="BF16" s="79">
        <v>0</v>
      </c>
      <c r="BG16" s="79">
        <v>3557</v>
      </c>
      <c r="BH16" s="78">
        <v>0</v>
      </c>
    </row>
    <row r="17" spans="2:60" s="65" customFormat="1">
      <c r="B17" s="19"/>
      <c r="C17" s="19"/>
      <c r="D17" s="13"/>
      <c r="E17" s="906"/>
      <c r="F17" s="67" t="s">
        <v>41</v>
      </c>
      <c r="G17" s="911" t="s">
        <v>13</v>
      </c>
      <c r="H17" s="912"/>
      <c r="I17" s="81">
        <v>0</v>
      </c>
      <c r="J17" s="80">
        <v>0</v>
      </c>
      <c r="K17" s="79">
        <v>0</v>
      </c>
      <c r="L17" s="79">
        <v>0</v>
      </c>
      <c r="M17" s="79">
        <v>0</v>
      </c>
      <c r="N17" s="79">
        <v>0</v>
      </c>
      <c r="O17" s="78">
        <v>0</v>
      </c>
      <c r="Q17" s="906"/>
      <c r="R17" s="67" t="s">
        <v>41</v>
      </c>
      <c r="S17" s="911" t="s">
        <v>13</v>
      </c>
      <c r="T17" s="912"/>
      <c r="U17" s="80">
        <v>0</v>
      </c>
      <c r="V17" s="79">
        <v>0</v>
      </c>
      <c r="W17" s="79">
        <v>0</v>
      </c>
      <c r="X17" s="79">
        <v>0</v>
      </c>
      <c r="Y17" s="79">
        <v>0</v>
      </c>
      <c r="Z17" s="79">
        <v>0</v>
      </c>
      <c r="AA17" s="78">
        <v>0</v>
      </c>
      <c r="AC17" s="906"/>
      <c r="AD17" s="67" t="s">
        <v>41</v>
      </c>
      <c r="AE17" s="57" t="s">
        <v>13</v>
      </c>
      <c r="AF17" s="81">
        <v>64</v>
      </c>
      <c r="AG17" s="80">
        <v>0</v>
      </c>
      <c r="AH17" s="79">
        <v>0</v>
      </c>
      <c r="AI17" s="79">
        <v>0</v>
      </c>
      <c r="AJ17" s="79">
        <v>1</v>
      </c>
      <c r="AK17" s="79">
        <v>63</v>
      </c>
      <c r="AL17" s="78">
        <v>0</v>
      </c>
      <c r="AN17" s="906"/>
      <c r="AO17" s="67" t="s">
        <v>41</v>
      </c>
      <c r="AP17" s="57" t="s">
        <v>13</v>
      </c>
      <c r="AQ17" s="81">
        <v>74</v>
      </c>
      <c r="AR17" s="80">
        <v>0</v>
      </c>
      <c r="AS17" s="79">
        <v>0</v>
      </c>
      <c r="AT17" s="79">
        <v>1</v>
      </c>
      <c r="AU17" s="79">
        <v>1</v>
      </c>
      <c r="AV17" s="79">
        <v>73</v>
      </c>
      <c r="AW17" s="78">
        <v>0</v>
      </c>
      <c r="AY17" s="906"/>
      <c r="AZ17" s="67" t="s">
        <v>41</v>
      </c>
      <c r="BA17" s="57" t="s">
        <v>13</v>
      </c>
      <c r="BB17" s="81">
        <v>51</v>
      </c>
      <c r="BC17" s="80">
        <v>0</v>
      </c>
      <c r="BD17" s="79">
        <v>0</v>
      </c>
      <c r="BE17" s="79">
        <v>0</v>
      </c>
      <c r="BF17" s="79">
        <v>0</v>
      </c>
      <c r="BG17" s="79">
        <v>51</v>
      </c>
      <c r="BH17" s="78">
        <v>0</v>
      </c>
    </row>
    <row r="18" spans="2:60" s="65" customFormat="1">
      <c r="B18" s="19"/>
      <c r="C18" s="19"/>
      <c r="D18" s="13"/>
      <c r="E18" s="906"/>
      <c r="F18" s="66" t="s">
        <v>41</v>
      </c>
      <c r="G18" s="913" t="s">
        <v>12</v>
      </c>
      <c r="H18" s="914"/>
      <c r="I18" s="81">
        <v>0</v>
      </c>
      <c r="J18" s="80">
        <v>0</v>
      </c>
      <c r="K18" s="79">
        <v>0</v>
      </c>
      <c r="L18" s="79">
        <v>0</v>
      </c>
      <c r="M18" s="79">
        <v>0</v>
      </c>
      <c r="N18" s="79">
        <v>0</v>
      </c>
      <c r="O18" s="78">
        <v>0</v>
      </c>
      <c r="Q18" s="906"/>
      <c r="R18" s="66" t="s">
        <v>41</v>
      </c>
      <c r="S18" s="913" t="s">
        <v>12</v>
      </c>
      <c r="T18" s="914"/>
      <c r="U18" s="80">
        <v>0</v>
      </c>
      <c r="V18" s="79">
        <v>0</v>
      </c>
      <c r="W18" s="79">
        <v>0</v>
      </c>
      <c r="X18" s="79">
        <v>0</v>
      </c>
      <c r="Y18" s="79">
        <v>0</v>
      </c>
      <c r="Z18" s="79">
        <v>0</v>
      </c>
      <c r="AA18" s="78">
        <v>0</v>
      </c>
      <c r="AC18" s="906"/>
      <c r="AD18" s="66" t="s">
        <v>41</v>
      </c>
      <c r="AE18" s="56" t="s">
        <v>12</v>
      </c>
      <c r="AF18" s="81">
        <v>13</v>
      </c>
      <c r="AG18" s="80">
        <v>0</v>
      </c>
      <c r="AH18" s="79">
        <v>0</v>
      </c>
      <c r="AI18" s="79">
        <v>0</v>
      </c>
      <c r="AJ18" s="79">
        <v>0</v>
      </c>
      <c r="AK18" s="79">
        <v>0</v>
      </c>
      <c r="AL18" s="78">
        <v>13</v>
      </c>
      <c r="AN18" s="906"/>
      <c r="AO18" s="66" t="s">
        <v>41</v>
      </c>
      <c r="AP18" s="56" t="s">
        <v>12</v>
      </c>
      <c r="AQ18" s="81">
        <v>67</v>
      </c>
      <c r="AR18" s="80">
        <v>0</v>
      </c>
      <c r="AS18" s="79">
        <v>0</v>
      </c>
      <c r="AT18" s="79">
        <v>0</v>
      </c>
      <c r="AU18" s="79">
        <v>0</v>
      </c>
      <c r="AV18" s="79">
        <v>0</v>
      </c>
      <c r="AW18" s="78">
        <v>67</v>
      </c>
      <c r="AY18" s="906"/>
      <c r="AZ18" s="66" t="s">
        <v>41</v>
      </c>
      <c r="BA18" s="56" t="s">
        <v>12</v>
      </c>
      <c r="BB18" s="81">
        <v>39</v>
      </c>
      <c r="BC18" s="80">
        <v>0</v>
      </c>
      <c r="BD18" s="79">
        <v>0</v>
      </c>
      <c r="BE18" s="79">
        <v>0</v>
      </c>
      <c r="BF18" s="79">
        <v>0</v>
      </c>
      <c r="BG18" s="79">
        <v>39</v>
      </c>
      <c r="BH18" s="78">
        <v>0</v>
      </c>
    </row>
    <row r="19" spans="2:60" s="65" customFormat="1">
      <c r="B19" s="19"/>
      <c r="C19" s="19"/>
      <c r="D19" s="13"/>
      <c r="E19" s="906"/>
      <c r="F19" s="67" t="s">
        <v>40</v>
      </c>
      <c r="G19" s="917" t="s">
        <v>9</v>
      </c>
      <c r="H19" s="918"/>
      <c r="I19" s="81">
        <v>0</v>
      </c>
      <c r="J19" s="80">
        <v>0</v>
      </c>
      <c r="K19" s="79">
        <v>0</v>
      </c>
      <c r="L19" s="79">
        <v>0</v>
      </c>
      <c r="M19" s="79">
        <v>0</v>
      </c>
      <c r="N19" s="79">
        <v>0</v>
      </c>
      <c r="O19" s="78">
        <v>0</v>
      </c>
      <c r="Q19" s="906"/>
      <c r="R19" s="67" t="s">
        <v>40</v>
      </c>
      <c r="S19" s="911" t="s">
        <v>9</v>
      </c>
      <c r="T19" s="912"/>
      <c r="U19" s="80">
        <v>0</v>
      </c>
      <c r="V19" s="79">
        <v>0</v>
      </c>
      <c r="W19" s="79">
        <v>0</v>
      </c>
      <c r="X19" s="79">
        <v>0</v>
      </c>
      <c r="Y19" s="79">
        <v>0</v>
      </c>
      <c r="Z19" s="79">
        <v>0</v>
      </c>
      <c r="AA19" s="78">
        <v>0</v>
      </c>
      <c r="AC19" s="906"/>
      <c r="AD19" s="67" t="s">
        <v>40</v>
      </c>
      <c r="AE19" s="57" t="s">
        <v>9</v>
      </c>
      <c r="AF19" s="81">
        <v>7020</v>
      </c>
      <c r="AG19" s="80">
        <v>1372</v>
      </c>
      <c r="AH19" s="79">
        <v>2806</v>
      </c>
      <c r="AI19" s="79">
        <v>3645</v>
      </c>
      <c r="AJ19" s="79">
        <v>4417</v>
      </c>
      <c r="AK19" s="79">
        <v>2593</v>
      </c>
      <c r="AL19" s="78">
        <v>10</v>
      </c>
      <c r="AN19" s="906"/>
      <c r="AO19" s="67" t="s">
        <v>40</v>
      </c>
      <c r="AP19" s="57" t="s">
        <v>9</v>
      </c>
      <c r="AQ19" s="81">
        <v>5872</v>
      </c>
      <c r="AR19" s="80">
        <v>827</v>
      </c>
      <c r="AS19" s="79">
        <v>1826</v>
      </c>
      <c r="AT19" s="79">
        <v>2542</v>
      </c>
      <c r="AU19" s="79">
        <v>3297</v>
      </c>
      <c r="AV19" s="79">
        <v>2525</v>
      </c>
      <c r="AW19" s="78">
        <v>50</v>
      </c>
      <c r="AY19" s="906"/>
      <c r="AZ19" s="67" t="s">
        <v>40</v>
      </c>
      <c r="BA19" s="57" t="s">
        <v>9</v>
      </c>
      <c r="BB19" s="81">
        <v>4227</v>
      </c>
      <c r="BC19" s="80">
        <v>450</v>
      </c>
      <c r="BD19" s="79">
        <v>1084</v>
      </c>
      <c r="BE19" s="79">
        <v>1538</v>
      </c>
      <c r="BF19" s="79">
        <v>2059</v>
      </c>
      <c r="BG19" s="79">
        <v>2168</v>
      </c>
      <c r="BH19" s="78">
        <v>0</v>
      </c>
    </row>
    <row r="20" spans="2:60" s="65" customFormat="1">
      <c r="B20" s="19"/>
      <c r="C20" s="19"/>
      <c r="D20" s="13"/>
      <c r="E20" s="906"/>
      <c r="F20" s="67" t="s">
        <v>40</v>
      </c>
      <c r="G20" s="911" t="s">
        <v>17</v>
      </c>
      <c r="H20" s="912"/>
      <c r="I20" s="81">
        <v>0</v>
      </c>
      <c r="J20" s="80">
        <v>0</v>
      </c>
      <c r="K20" s="79">
        <v>0</v>
      </c>
      <c r="L20" s="79">
        <v>0</v>
      </c>
      <c r="M20" s="79">
        <v>0</v>
      </c>
      <c r="N20" s="79">
        <v>0</v>
      </c>
      <c r="O20" s="78">
        <v>0</v>
      </c>
      <c r="Q20" s="906"/>
      <c r="R20" s="67" t="s">
        <v>40</v>
      </c>
      <c r="S20" s="911" t="s">
        <v>17</v>
      </c>
      <c r="T20" s="912"/>
      <c r="U20" s="80">
        <v>0</v>
      </c>
      <c r="V20" s="79">
        <v>0</v>
      </c>
      <c r="W20" s="79">
        <v>0</v>
      </c>
      <c r="X20" s="79">
        <v>0</v>
      </c>
      <c r="Y20" s="79">
        <v>0</v>
      </c>
      <c r="Z20" s="79">
        <v>0</v>
      </c>
      <c r="AA20" s="78">
        <v>0</v>
      </c>
      <c r="AC20" s="906"/>
      <c r="AD20" s="67" t="s">
        <v>40</v>
      </c>
      <c r="AE20" s="57" t="s">
        <v>17</v>
      </c>
      <c r="AF20" s="81">
        <v>3605</v>
      </c>
      <c r="AG20" s="80">
        <v>998</v>
      </c>
      <c r="AH20" s="79">
        <v>1496</v>
      </c>
      <c r="AI20" s="79">
        <v>1713</v>
      </c>
      <c r="AJ20" s="79">
        <v>1975</v>
      </c>
      <c r="AK20" s="79">
        <v>1630</v>
      </c>
      <c r="AL20" s="78">
        <v>0</v>
      </c>
      <c r="AN20" s="906"/>
      <c r="AO20" s="67" t="s">
        <v>40</v>
      </c>
      <c r="AP20" s="57" t="s">
        <v>17</v>
      </c>
      <c r="AQ20" s="81">
        <v>2768</v>
      </c>
      <c r="AR20" s="80">
        <v>554</v>
      </c>
      <c r="AS20" s="79">
        <v>838</v>
      </c>
      <c r="AT20" s="79">
        <v>1005</v>
      </c>
      <c r="AU20" s="79">
        <v>1229</v>
      </c>
      <c r="AV20" s="79">
        <v>1539</v>
      </c>
      <c r="AW20" s="78">
        <v>0</v>
      </c>
      <c r="AY20" s="906"/>
      <c r="AZ20" s="67" t="s">
        <v>40</v>
      </c>
      <c r="BA20" s="57" t="s">
        <v>17</v>
      </c>
      <c r="BB20" s="81">
        <v>1914</v>
      </c>
      <c r="BC20" s="80">
        <v>272</v>
      </c>
      <c r="BD20" s="79">
        <v>420</v>
      </c>
      <c r="BE20" s="79">
        <v>535</v>
      </c>
      <c r="BF20" s="79">
        <v>689</v>
      </c>
      <c r="BG20" s="79">
        <v>1225</v>
      </c>
      <c r="BH20" s="78">
        <v>0</v>
      </c>
    </row>
    <row r="21" spans="2:60" s="65" customFormat="1">
      <c r="B21" s="19"/>
      <c r="C21" s="19"/>
      <c r="D21" s="13"/>
      <c r="E21" s="906"/>
      <c r="F21" s="67" t="s">
        <v>40</v>
      </c>
      <c r="G21" s="911" t="s">
        <v>16</v>
      </c>
      <c r="H21" s="912"/>
      <c r="I21" s="81">
        <v>0</v>
      </c>
      <c r="J21" s="80">
        <v>0</v>
      </c>
      <c r="K21" s="79">
        <v>0</v>
      </c>
      <c r="L21" s="79">
        <v>0</v>
      </c>
      <c r="M21" s="79">
        <v>0</v>
      </c>
      <c r="N21" s="79">
        <v>0</v>
      </c>
      <c r="O21" s="78">
        <v>0</v>
      </c>
      <c r="Q21" s="906"/>
      <c r="R21" s="67" t="s">
        <v>40</v>
      </c>
      <c r="S21" s="911" t="s">
        <v>16</v>
      </c>
      <c r="T21" s="912"/>
      <c r="U21" s="80">
        <v>0</v>
      </c>
      <c r="V21" s="79">
        <v>0</v>
      </c>
      <c r="W21" s="79">
        <v>0</v>
      </c>
      <c r="X21" s="79">
        <v>0</v>
      </c>
      <c r="Y21" s="79">
        <v>0</v>
      </c>
      <c r="Z21" s="79">
        <v>0</v>
      </c>
      <c r="AA21" s="78">
        <v>0</v>
      </c>
      <c r="AC21" s="906"/>
      <c r="AD21" s="67" t="s">
        <v>40</v>
      </c>
      <c r="AE21" s="57" t="s">
        <v>16</v>
      </c>
      <c r="AF21" s="81">
        <v>146</v>
      </c>
      <c r="AG21" s="80">
        <v>10</v>
      </c>
      <c r="AH21" s="79">
        <v>39</v>
      </c>
      <c r="AI21" s="79">
        <v>64</v>
      </c>
      <c r="AJ21" s="79">
        <v>89</v>
      </c>
      <c r="AK21" s="79">
        <v>57</v>
      </c>
      <c r="AL21" s="78">
        <v>0</v>
      </c>
      <c r="AN21" s="906"/>
      <c r="AO21" s="67" t="s">
        <v>40</v>
      </c>
      <c r="AP21" s="57" t="s">
        <v>16</v>
      </c>
      <c r="AQ21" s="81">
        <v>112</v>
      </c>
      <c r="AR21" s="80">
        <v>7</v>
      </c>
      <c r="AS21" s="79">
        <v>22</v>
      </c>
      <c r="AT21" s="79">
        <v>38</v>
      </c>
      <c r="AU21" s="79">
        <v>57</v>
      </c>
      <c r="AV21" s="79">
        <v>55</v>
      </c>
      <c r="AW21" s="78">
        <v>0</v>
      </c>
      <c r="AY21" s="906"/>
      <c r="AZ21" s="67" t="s">
        <v>40</v>
      </c>
      <c r="BA21" s="57" t="s">
        <v>16</v>
      </c>
      <c r="BB21" s="81">
        <v>86</v>
      </c>
      <c r="BC21" s="80">
        <v>2</v>
      </c>
      <c r="BD21" s="79">
        <v>13</v>
      </c>
      <c r="BE21" s="79">
        <v>24</v>
      </c>
      <c r="BF21" s="79">
        <v>36</v>
      </c>
      <c r="BG21" s="79">
        <v>50</v>
      </c>
      <c r="BH21" s="78">
        <v>0</v>
      </c>
    </row>
    <row r="22" spans="2:60" s="65" customFormat="1">
      <c r="B22" s="19"/>
      <c r="C22" s="19"/>
      <c r="D22" s="13"/>
      <c r="E22" s="906"/>
      <c r="F22" s="67" t="s">
        <v>40</v>
      </c>
      <c r="G22" s="911" t="s">
        <v>15</v>
      </c>
      <c r="H22" s="912"/>
      <c r="I22" s="81">
        <v>0</v>
      </c>
      <c r="J22" s="80">
        <v>0</v>
      </c>
      <c r="K22" s="79">
        <v>0</v>
      </c>
      <c r="L22" s="79">
        <v>0</v>
      </c>
      <c r="M22" s="79">
        <v>0</v>
      </c>
      <c r="N22" s="79">
        <v>0</v>
      </c>
      <c r="O22" s="78">
        <v>0</v>
      </c>
      <c r="Q22" s="906"/>
      <c r="R22" s="67" t="s">
        <v>40</v>
      </c>
      <c r="S22" s="911" t="s">
        <v>15</v>
      </c>
      <c r="T22" s="912"/>
      <c r="U22" s="80">
        <v>0</v>
      </c>
      <c r="V22" s="79">
        <v>0</v>
      </c>
      <c r="W22" s="79">
        <v>0</v>
      </c>
      <c r="X22" s="79">
        <v>0</v>
      </c>
      <c r="Y22" s="79">
        <v>0</v>
      </c>
      <c r="Z22" s="79">
        <v>0</v>
      </c>
      <c r="AA22" s="78">
        <v>0</v>
      </c>
      <c r="AC22" s="906"/>
      <c r="AD22" s="67" t="s">
        <v>40</v>
      </c>
      <c r="AE22" s="57" t="s">
        <v>15</v>
      </c>
      <c r="AF22" s="81">
        <v>2871</v>
      </c>
      <c r="AG22" s="80">
        <v>313</v>
      </c>
      <c r="AH22" s="79">
        <v>1155</v>
      </c>
      <c r="AI22" s="79">
        <v>1711</v>
      </c>
      <c r="AJ22" s="79">
        <v>2151</v>
      </c>
      <c r="AK22" s="79">
        <v>720</v>
      </c>
      <c r="AL22" s="78">
        <v>0</v>
      </c>
      <c r="AN22" s="906"/>
      <c r="AO22" s="67" t="s">
        <v>40</v>
      </c>
      <c r="AP22" s="57" t="s">
        <v>15</v>
      </c>
      <c r="AQ22" s="81">
        <v>2574</v>
      </c>
      <c r="AR22" s="80">
        <v>231</v>
      </c>
      <c r="AS22" s="79">
        <v>866</v>
      </c>
      <c r="AT22" s="79">
        <v>1356</v>
      </c>
      <c r="AU22" s="79">
        <v>1842</v>
      </c>
      <c r="AV22" s="79">
        <v>732</v>
      </c>
      <c r="AW22" s="78">
        <v>0</v>
      </c>
      <c r="AY22" s="906"/>
      <c r="AZ22" s="67" t="s">
        <v>40</v>
      </c>
      <c r="BA22" s="57" t="s">
        <v>15</v>
      </c>
      <c r="BB22" s="81">
        <v>1919</v>
      </c>
      <c r="BC22" s="80">
        <v>176</v>
      </c>
      <c r="BD22" s="79">
        <v>650</v>
      </c>
      <c r="BE22" s="79">
        <v>975</v>
      </c>
      <c r="BF22" s="79">
        <v>1330</v>
      </c>
      <c r="BG22" s="79">
        <v>589</v>
      </c>
      <c r="BH22" s="78">
        <v>0</v>
      </c>
    </row>
    <row r="23" spans="2:60" s="65" customFormat="1">
      <c r="B23" s="19"/>
      <c r="C23" s="19"/>
      <c r="D23" s="13"/>
      <c r="E23" s="906"/>
      <c r="F23" s="67" t="s">
        <v>40</v>
      </c>
      <c r="G23" s="911" t="s">
        <v>14</v>
      </c>
      <c r="H23" s="912"/>
      <c r="I23" s="81">
        <v>0</v>
      </c>
      <c r="J23" s="80">
        <v>0</v>
      </c>
      <c r="K23" s="79">
        <v>0</v>
      </c>
      <c r="L23" s="79">
        <v>0</v>
      </c>
      <c r="M23" s="79">
        <v>0</v>
      </c>
      <c r="N23" s="79">
        <v>0</v>
      </c>
      <c r="O23" s="78">
        <v>0</v>
      </c>
      <c r="Q23" s="906"/>
      <c r="R23" s="67" t="s">
        <v>40</v>
      </c>
      <c r="S23" s="911" t="s">
        <v>14</v>
      </c>
      <c r="T23" s="912"/>
      <c r="U23" s="80">
        <v>0</v>
      </c>
      <c r="V23" s="79">
        <v>0</v>
      </c>
      <c r="W23" s="79">
        <v>0</v>
      </c>
      <c r="X23" s="79">
        <v>0</v>
      </c>
      <c r="Y23" s="79">
        <v>0</v>
      </c>
      <c r="Z23" s="79">
        <v>0</v>
      </c>
      <c r="AA23" s="78">
        <v>0</v>
      </c>
      <c r="AC23" s="906"/>
      <c r="AD23" s="67" t="s">
        <v>40</v>
      </c>
      <c r="AE23" s="57" t="s">
        <v>14</v>
      </c>
      <c r="AF23" s="81">
        <v>361</v>
      </c>
      <c r="AG23" s="80">
        <v>51</v>
      </c>
      <c r="AH23" s="79">
        <v>114</v>
      </c>
      <c r="AI23" s="79">
        <v>151</v>
      </c>
      <c r="AJ23" s="79">
        <v>193</v>
      </c>
      <c r="AK23" s="79">
        <v>168</v>
      </c>
      <c r="AL23" s="78">
        <v>0</v>
      </c>
      <c r="AN23" s="906"/>
      <c r="AO23" s="67" t="s">
        <v>40</v>
      </c>
      <c r="AP23" s="57" t="s">
        <v>14</v>
      </c>
      <c r="AQ23" s="81">
        <v>352</v>
      </c>
      <c r="AR23" s="80">
        <v>34</v>
      </c>
      <c r="AS23" s="79">
        <v>98</v>
      </c>
      <c r="AT23" s="79">
        <v>139</v>
      </c>
      <c r="AU23" s="79">
        <v>165</v>
      </c>
      <c r="AV23" s="79">
        <v>187</v>
      </c>
      <c r="AW23" s="78">
        <v>0</v>
      </c>
      <c r="AY23" s="906"/>
      <c r="AZ23" s="67" t="s">
        <v>40</v>
      </c>
      <c r="BA23" s="57" t="s">
        <v>14</v>
      </c>
      <c r="BB23" s="81">
        <v>267</v>
      </c>
      <c r="BC23" s="80">
        <v>0</v>
      </c>
      <c r="BD23" s="79">
        <v>0</v>
      </c>
      <c r="BE23" s="79">
        <v>0</v>
      </c>
      <c r="BF23" s="79">
        <v>0</v>
      </c>
      <c r="BG23" s="79">
        <v>267</v>
      </c>
      <c r="BH23" s="78">
        <v>0</v>
      </c>
    </row>
    <row r="24" spans="2:60" s="65" customFormat="1">
      <c r="B24" s="19"/>
      <c r="C24" s="19"/>
      <c r="D24" s="13"/>
      <c r="E24" s="906"/>
      <c r="F24" s="67" t="s">
        <v>40</v>
      </c>
      <c r="G24" s="911" t="s">
        <v>13</v>
      </c>
      <c r="H24" s="912"/>
      <c r="I24" s="81">
        <v>0</v>
      </c>
      <c r="J24" s="80">
        <v>0</v>
      </c>
      <c r="K24" s="79">
        <v>0</v>
      </c>
      <c r="L24" s="79">
        <v>0</v>
      </c>
      <c r="M24" s="79">
        <v>0</v>
      </c>
      <c r="N24" s="79">
        <v>0</v>
      </c>
      <c r="O24" s="78">
        <v>0</v>
      </c>
      <c r="Q24" s="906"/>
      <c r="R24" s="67" t="s">
        <v>40</v>
      </c>
      <c r="S24" s="911" t="s">
        <v>13</v>
      </c>
      <c r="T24" s="912"/>
      <c r="U24" s="80">
        <v>0</v>
      </c>
      <c r="V24" s="79">
        <v>0</v>
      </c>
      <c r="W24" s="79">
        <v>0</v>
      </c>
      <c r="X24" s="79">
        <v>0</v>
      </c>
      <c r="Y24" s="79">
        <v>0</v>
      </c>
      <c r="Z24" s="79">
        <v>0</v>
      </c>
      <c r="AA24" s="78">
        <v>0</v>
      </c>
      <c r="AC24" s="906"/>
      <c r="AD24" s="67" t="s">
        <v>40</v>
      </c>
      <c r="AE24" s="57" t="s">
        <v>13</v>
      </c>
      <c r="AF24" s="81">
        <v>27</v>
      </c>
      <c r="AG24" s="80">
        <v>0</v>
      </c>
      <c r="AH24" s="79">
        <v>2</v>
      </c>
      <c r="AI24" s="79">
        <v>6</v>
      </c>
      <c r="AJ24" s="79">
        <v>9</v>
      </c>
      <c r="AK24" s="79">
        <v>18</v>
      </c>
      <c r="AL24" s="78">
        <v>0</v>
      </c>
      <c r="AN24" s="906"/>
      <c r="AO24" s="67" t="s">
        <v>40</v>
      </c>
      <c r="AP24" s="57" t="s">
        <v>13</v>
      </c>
      <c r="AQ24" s="81">
        <v>16</v>
      </c>
      <c r="AR24" s="80">
        <v>1</v>
      </c>
      <c r="AS24" s="79">
        <v>2</v>
      </c>
      <c r="AT24" s="79">
        <v>4</v>
      </c>
      <c r="AU24" s="79">
        <v>4</v>
      </c>
      <c r="AV24" s="79">
        <v>12</v>
      </c>
      <c r="AW24" s="78">
        <v>0</v>
      </c>
      <c r="AY24" s="906"/>
      <c r="AZ24" s="67" t="s">
        <v>40</v>
      </c>
      <c r="BA24" s="57" t="s">
        <v>13</v>
      </c>
      <c r="BB24" s="81">
        <v>14</v>
      </c>
      <c r="BC24" s="80">
        <v>0</v>
      </c>
      <c r="BD24" s="79">
        <v>1</v>
      </c>
      <c r="BE24" s="79">
        <v>4</v>
      </c>
      <c r="BF24" s="79">
        <v>4</v>
      </c>
      <c r="BG24" s="79">
        <v>10</v>
      </c>
      <c r="BH24" s="78">
        <v>0</v>
      </c>
    </row>
    <row r="25" spans="2:60" s="65" customFormat="1">
      <c r="B25" s="19"/>
      <c r="C25" s="19"/>
      <c r="D25" s="13"/>
      <c r="E25" s="906"/>
      <c r="F25" s="66" t="s">
        <v>40</v>
      </c>
      <c r="G25" s="913" t="s">
        <v>12</v>
      </c>
      <c r="H25" s="914"/>
      <c r="I25" s="81">
        <v>0</v>
      </c>
      <c r="J25" s="80">
        <v>0</v>
      </c>
      <c r="K25" s="79">
        <v>0</v>
      </c>
      <c r="L25" s="79">
        <v>0</v>
      </c>
      <c r="M25" s="79">
        <v>0</v>
      </c>
      <c r="N25" s="79">
        <v>0</v>
      </c>
      <c r="O25" s="78">
        <v>0</v>
      </c>
      <c r="Q25" s="906"/>
      <c r="R25" s="66" t="s">
        <v>40</v>
      </c>
      <c r="S25" s="913" t="s">
        <v>12</v>
      </c>
      <c r="T25" s="914"/>
      <c r="U25" s="80">
        <v>0</v>
      </c>
      <c r="V25" s="79">
        <v>0</v>
      </c>
      <c r="W25" s="79">
        <v>0</v>
      </c>
      <c r="X25" s="79">
        <v>0</v>
      </c>
      <c r="Y25" s="79">
        <v>0</v>
      </c>
      <c r="Z25" s="79">
        <v>0</v>
      </c>
      <c r="AA25" s="78">
        <v>0</v>
      </c>
      <c r="AC25" s="906"/>
      <c r="AD25" s="66" t="s">
        <v>40</v>
      </c>
      <c r="AE25" s="56" t="s">
        <v>12</v>
      </c>
      <c r="AF25" s="81">
        <v>10</v>
      </c>
      <c r="AG25" s="80">
        <v>0</v>
      </c>
      <c r="AH25" s="79">
        <v>0</v>
      </c>
      <c r="AI25" s="79">
        <v>0</v>
      </c>
      <c r="AJ25" s="79">
        <v>0</v>
      </c>
      <c r="AK25" s="79">
        <v>0</v>
      </c>
      <c r="AL25" s="78">
        <v>10</v>
      </c>
      <c r="AN25" s="906"/>
      <c r="AO25" s="66" t="s">
        <v>40</v>
      </c>
      <c r="AP25" s="56" t="s">
        <v>12</v>
      </c>
      <c r="AQ25" s="81">
        <v>50</v>
      </c>
      <c r="AR25" s="80">
        <v>0</v>
      </c>
      <c r="AS25" s="79">
        <v>0</v>
      </c>
      <c r="AT25" s="79">
        <v>0</v>
      </c>
      <c r="AU25" s="79">
        <v>0</v>
      </c>
      <c r="AV25" s="79">
        <v>0</v>
      </c>
      <c r="AW25" s="78">
        <v>50</v>
      </c>
      <c r="AY25" s="906"/>
      <c r="AZ25" s="66" t="s">
        <v>40</v>
      </c>
      <c r="BA25" s="56" t="s">
        <v>12</v>
      </c>
      <c r="BB25" s="81">
        <v>27</v>
      </c>
      <c r="BC25" s="80">
        <v>0</v>
      </c>
      <c r="BD25" s="79">
        <v>0</v>
      </c>
      <c r="BE25" s="79">
        <v>0</v>
      </c>
      <c r="BF25" s="79">
        <v>0</v>
      </c>
      <c r="BG25" s="79">
        <v>27</v>
      </c>
      <c r="BH25" s="78">
        <v>0</v>
      </c>
    </row>
    <row r="26" spans="2:60" s="65" customFormat="1">
      <c r="B26" s="19"/>
      <c r="C26" s="19"/>
      <c r="D26" s="13"/>
      <c r="E26" s="906"/>
      <c r="F26" s="67" t="s">
        <v>39</v>
      </c>
      <c r="G26" s="917" t="s">
        <v>9</v>
      </c>
      <c r="H26" s="918"/>
      <c r="I26" s="81">
        <v>0</v>
      </c>
      <c r="J26" s="80">
        <v>0</v>
      </c>
      <c r="K26" s="79">
        <v>0</v>
      </c>
      <c r="L26" s="79">
        <v>0</v>
      </c>
      <c r="M26" s="79">
        <v>0</v>
      </c>
      <c r="N26" s="79">
        <v>0</v>
      </c>
      <c r="O26" s="78">
        <v>0</v>
      </c>
      <c r="Q26" s="906"/>
      <c r="R26" s="67" t="s">
        <v>39</v>
      </c>
      <c r="S26" s="911" t="s">
        <v>9</v>
      </c>
      <c r="T26" s="912"/>
      <c r="U26" s="80">
        <v>0</v>
      </c>
      <c r="V26" s="79">
        <v>0</v>
      </c>
      <c r="W26" s="79">
        <v>0</v>
      </c>
      <c r="X26" s="79">
        <v>0</v>
      </c>
      <c r="Y26" s="79">
        <v>0</v>
      </c>
      <c r="Z26" s="79">
        <v>0</v>
      </c>
      <c r="AA26" s="78">
        <v>0</v>
      </c>
      <c r="AC26" s="906"/>
      <c r="AD26" s="67" t="s">
        <v>39</v>
      </c>
      <c r="AE26" s="57" t="s">
        <v>9</v>
      </c>
      <c r="AF26" s="81">
        <v>5819</v>
      </c>
      <c r="AG26" s="80">
        <v>2090</v>
      </c>
      <c r="AH26" s="79">
        <v>3889</v>
      </c>
      <c r="AI26" s="79">
        <v>4566</v>
      </c>
      <c r="AJ26" s="79">
        <v>5054</v>
      </c>
      <c r="AK26" s="79">
        <v>758</v>
      </c>
      <c r="AL26" s="78">
        <v>7</v>
      </c>
      <c r="AN26" s="906"/>
      <c r="AO26" s="67" t="s">
        <v>39</v>
      </c>
      <c r="AP26" s="57" t="s">
        <v>9</v>
      </c>
      <c r="AQ26" s="81">
        <v>4057</v>
      </c>
      <c r="AR26" s="80">
        <v>1255</v>
      </c>
      <c r="AS26" s="79">
        <v>2345</v>
      </c>
      <c r="AT26" s="79">
        <v>2907</v>
      </c>
      <c r="AU26" s="79">
        <v>3354</v>
      </c>
      <c r="AV26" s="79">
        <v>673</v>
      </c>
      <c r="AW26" s="78">
        <v>30</v>
      </c>
      <c r="AY26" s="906"/>
      <c r="AZ26" s="67" t="s">
        <v>39</v>
      </c>
      <c r="BA26" s="57" t="s">
        <v>9</v>
      </c>
      <c r="BB26" s="81">
        <v>2269</v>
      </c>
      <c r="BC26" s="80">
        <v>528</v>
      </c>
      <c r="BD26" s="79">
        <v>1118</v>
      </c>
      <c r="BE26" s="79">
        <v>1423</v>
      </c>
      <c r="BF26" s="79">
        <v>1673</v>
      </c>
      <c r="BG26" s="79">
        <v>596</v>
      </c>
      <c r="BH26" s="78">
        <v>0</v>
      </c>
    </row>
    <row r="27" spans="2:60" s="65" customFormat="1">
      <c r="B27" s="19"/>
      <c r="C27" s="19"/>
      <c r="D27" s="13"/>
      <c r="E27" s="906"/>
      <c r="F27" s="67" t="s">
        <v>39</v>
      </c>
      <c r="G27" s="911" t="s">
        <v>17</v>
      </c>
      <c r="H27" s="912"/>
      <c r="I27" s="81">
        <v>0</v>
      </c>
      <c r="J27" s="80">
        <v>0</v>
      </c>
      <c r="K27" s="79">
        <v>0</v>
      </c>
      <c r="L27" s="79">
        <v>0</v>
      </c>
      <c r="M27" s="79">
        <v>0</v>
      </c>
      <c r="N27" s="79">
        <v>0</v>
      </c>
      <c r="O27" s="78">
        <v>0</v>
      </c>
      <c r="Q27" s="906"/>
      <c r="R27" s="67" t="s">
        <v>39</v>
      </c>
      <c r="S27" s="911" t="s">
        <v>17</v>
      </c>
      <c r="T27" s="912"/>
      <c r="U27" s="80">
        <v>0</v>
      </c>
      <c r="V27" s="79">
        <v>0</v>
      </c>
      <c r="W27" s="79">
        <v>0</v>
      </c>
      <c r="X27" s="79">
        <v>0</v>
      </c>
      <c r="Y27" s="79">
        <v>0</v>
      </c>
      <c r="Z27" s="79">
        <v>0</v>
      </c>
      <c r="AA27" s="78">
        <v>0</v>
      </c>
      <c r="AC27" s="906"/>
      <c r="AD27" s="67" t="s">
        <v>39</v>
      </c>
      <c r="AE27" s="57" t="s">
        <v>17</v>
      </c>
      <c r="AF27" s="81">
        <v>4784</v>
      </c>
      <c r="AG27" s="80">
        <v>1864</v>
      </c>
      <c r="AH27" s="79">
        <v>3272</v>
      </c>
      <c r="AI27" s="79">
        <v>3808</v>
      </c>
      <c r="AJ27" s="79">
        <v>4177</v>
      </c>
      <c r="AK27" s="79">
        <v>607</v>
      </c>
      <c r="AL27" s="78">
        <v>0</v>
      </c>
      <c r="AN27" s="906"/>
      <c r="AO27" s="67" t="s">
        <v>39</v>
      </c>
      <c r="AP27" s="57" t="s">
        <v>17</v>
      </c>
      <c r="AQ27" s="81">
        <v>3153</v>
      </c>
      <c r="AR27" s="80">
        <v>1034</v>
      </c>
      <c r="AS27" s="79">
        <v>1865</v>
      </c>
      <c r="AT27" s="79">
        <v>2269</v>
      </c>
      <c r="AU27" s="79">
        <v>2611</v>
      </c>
      <c r="AV27" s="79">
        <v>542</v>
      </c>
      <c r="AW27" s="78">
        <v>0</v>
      </c>
      <c r="AY27" s="906"/>
      <c r="AZ27" s="67" t="s">
        <v>39</v>
      </c>
      <c r="BA27" s="57" t="s">
        <v>17</v>
      </c>
      <c r="BB27" s="81">
        <v>1597</v>
      </c>
      <c r="BC27" s="80">
        <v>414</v>
      </c>
      <c r="BD27" s="79">
        <v>810</v>
      </c>
      <c r="BE27" s="79">
        <v>1029</v>
      </c>
      <c r="BF27" s="79">
        <v>1219</v>
      </c>
      <c r="BG27" s="79">
        <v>378</v>
      </c>
      <c r="BH27" s="78">
        <v>0</v>
      </c>
    </row>
    <row r="28" spans="2:60" s="65" customFormat="1">
      <c r="B28" s="19"/>
      <c r="C28" s="19"/>
      <c r="D28" s="13"/>
      <c r="E28" s="906"/>
      <c r="F28" s="67" t="s">
        <v>39</v>
      </c>
      <c r="G28" s="911" t="s">
        <v>16</v>
      </c>
      <c r="H28" s="912"/>
      <c r="I28" s="81">
        <v>0</v>
      </c>
      <c r="J28" s="80">
        <v>0</v>
      </c>
      <c r="K28" s="79">
        <v>0</v>
      </c>
      <c r="L28" s="79">
        <v>0</v>
      </c>
      <c r="M28" s="79">
        <v>0</v>
      </c>
      <c r="N28" s="79">
        <v>0</v>
      </c>
      <c r="O28" s="78">
        <v>0</v>
      </c>
      <c r="Q28" s="906"/>
      <c r="R28" s="67" t="s">
        <v>39</v>
      </c>
      <c r="S28" s="911" t="s">
        <v>16</v>
      </c>
      <c r="T28" s="912"/>
      <c r="U28" s="80">
        <v>0</v>
      </c>
      <c r="V28" s="79">
        <v>0</v>
      </c>
      <c r="W28" s="79">
        <v>0</v>
      </c>
      <c r="X28" s="79">
        <v>0</v>
      </c>
      <c r="Y28" s="79">
        <v>0</v>
      </c>
      <c r="Z28" s="79">
        <v>0</v>
      </c>
      <c r="AA28" s="78">
        <v>0</v>
      </c>
      <c r="AC28" s="906"/>
      <c r="AD28" s="67" t="s">
        <v>39</v>
      </c>
      <c r="AE28" s="57" t="s">
        <v>16</v>
      </c>
      <c r="AF28" s="81">
        <v>23</v>
      </c>
      <c r="AG28" s="80">
        <v>2</v>
      </c>
      <c r="AH28" s="79">
        <v>10</v>
      </c>
      <c r="AI28" s="79">
        <v>14</v>
      </c>
      <c r="AJ28" s="79">
        <v>19</v>
      </c>
      <c r="AK28" s="79">
        <v>4</v>
      </c>
      <c r="AL28" s="78">
        <v>0</v>
      </c>
      <c r="AN28" s="906"/>
      <c r="AO28" s="67" t="s">
        <v>39</v>
      </c>
      <c r="AP28" s="57" t="s">
        <v>16</v>
      </c>
      <c r="AQ28" s="81">
        <v>18</v>
      </c>
      <c r="AR28" s="80">
        <v>1</v>
      </c>
      <c r="AS28" s="79">
        <v>7</v>
      </c>
      <c r="AT28" s="79">
        <v>12</v>
      </c>
      <c r="AU28" s="79">
        <v>16</v>
      </c>
      <c r="AV28" s="79">
        <v>2</v>
      </c>
      <c r="AW28" s="78">
        <v>0</v>
      </c>
      <c r="AY28" s="906"/>
      <c r="AZ28" s="67" t="s">
        <v>39</v>
      </c>
      <c r="BA28" s="57" t="s">
        <v>16</v>
      </c>
      <c r="BB28" s="81">
        <v>15</v>
      </c>
      <c r="BC28" s="80">
        <v>3</v>
      </c>
      <c r="BD28" s="79">
        <v>9</v>
      </c>
      <c r="BE28" s="79">
        <v>11</v>
      </c>
      <c r="BF28" s="79">
        <v>12</v>
      </c>
      <c r="BG28" s="79">
        <v>3</v>
      </c>
      <c r="BH28" s="78">
        <v>0</v>
      </c>
    </row>
    <row r="29" spans="2:60" s="65" customFormat="1">
      <c r="B29" s="19"/>
      <c r="C29" s="19"/>
      <c r="D29" s="13"/>
      <c r="E29" s="906"/>
      <c r="F29" s="67" t="s">
        <v>39</v>
      </c>
      <c r="G29" s="911" t="s">
        <v>15</v>
      </c>
      <c r="H29" s="912"/>
      <c r="I29" s="81">
        <v>0</v>
      </c>
      <c r="J29" s="80">
        <v>0</v>
      </c>
      <c r="K29" s="79">
        <v>0</v>
      </c>
      <c r="L29" s="79">
        <v>0</v>
      </c>
      <c r="M29" s="79">
        <v>0</v>
      </c>
      <c r="N29" s="79">
        <v>0</v>
      </c>
      <c r="O29" s="78">
        <v>0</v>
      </c>
      <c r="Q29" s="906"/>
      <c r="R29" s="67" t="s">
        <v>39</v>
      </c>
      <c r="S29" s="911" t="s">
        <v>15</v>
      </c>
      <c r="T29" s="912"/>
      <c r="U29" s="80">
        <v>0</v>
      </c>
      <c r="V29" s="79">
        <v>0</v>
      </c>
      <c r="W29" s="79">
        <v>0</v>
      </c>
      <c r="X29" s="79">
        <v>0</v>
      </c>
      <c r="Y29" s="79">
        <v>0</v>
      </c>
      <c r="Z29" s="79">
        <v>0</v>
      </c>
      <c r="AA29" s="78">
        <v>0</v>
      </c>
      <c r="AC29" s="906"/>
      <c r="AD29" s="67" t="s">
        <v>39</v>
      </c>
      <c r="AE29" s="57" t="s">
        <v>15</v>
      </c>
      <c r="AF29" s="81">
        <v>688</v>
      </c>
      <c r="AG29" s="80">
        <v>130</v>
      </c>
      <c r="AH29" s="79">
        <v>422</v>
      </c>
      <c r="AI29" s="79">
        <v>523</v>
      </c>
      <c r="AJ29" s="79">
        <v>604</v>
      </c>
      <c r="AK29" s="79">
        <v>84</v>
      </c>
      <c r="AL29" s="78">
        <v>0</v>
      </c>
      <c r="AN29" s="906"/>
      <c r="AO29" s="67" t="s">
        <v>39</v>
      </c>
      <c r="AP29" s="57" t="s">
        <v>15</v>
      </c>
      <c r="AQ29" s="81">
        <v>578</v>
      </c>
      <c r="AR29" s="80">
        <v>131</v>
      </c>
      <c r="AS29" s="79">
        <v>331</v>
      </c>
      <c r="AT29" s="79">
        <v>439</v>
      </c>
      <c r="AU29" s="79">
        <v>511</v>
      </c>
      <c r="AV29" s="79">
        <v>67</v>
      </c>
      <c r="AW29" s="78">
        <v>0</v>
      </c>
      <c r="AY29" s="906"/>
      <c r="AZ29" s="67" t="s">
        <v>39</v>
      </c>
      <c r="BA29" s="57" t="s">
        <v>15</v>
      </c>
      <c r="BB29" s="81">
        <v>480</v>
      </c>
      <c r="BC29" s="80">
        <v>104</v>
      </c>
      <c r="BD29" s="79">
        <v>292</v>
      </c>
      <c r="BE29" s="79">
        <v>375</v>
      </c>
      <c r="BF29" s="79">
        <v>433</v>
      </c>
      <c r="BG29" s="79">
        <v>47</v>
      </c>
      <c r="BH29" s="78">
        <v>0</v>
      </c>
    </row>
    <row r="30" spans="2:60" s="65" customFormat="1">
      <c r="B30" s="19"/>
      <c r="C30" s="19"/>
      <c r="D30" s="13"/>
      <c r="E30" s="906"/>
      <c r="F30" s="67" t="s">
        <v>39</v>
      </c>
      <c r="G30" s="911" t="s">
        <v>14</v>
      </c>
      <c r="H30" s="912"/>
      <c r="I30" s="81">
        <v>0</v>
      </c>
      <c r="J30" s="80">
        <v>0</v>
      </c>
      <c r="K30" s="79">
        <v>0</v>
      </c>
      <c r="L30" s="79">
        <v>0</v>
      </c>
      <c r="M30" s="79">
        <v>0</v>
      </c>
      <c r="N30" s="79">
        <v>0</v>
      </c>
      <c r="O30" s="78">
        <v>0</v>
      </c>
      <c r="Q30" s="906"/>
      <c r="R30" s="67" t="s">
        <v>39</v>
      </c>
      <c r="S30" s="911" t="s">
        <v>14</v>
      </c>
      <c r="T30" s="912"/>
      <c r="U30" s="80">
        <v>0</v>
      </c>
      <c r="V30" s="79">
        <v>0</v>
      </c>
      <c r="W30" s="79">
        <v>0</v>
      </c>
      <c r="X30" s="79">
        <v>0</v>
      </c>
      <c r="Y30" s="79">
        <v>0</v>
      </c>
      <c r="Z30" s="79">
        <v>0</v>
      </c>
      <c r="AA30" s="78">
        <v>0</v>
      </c>
      <c r="AC30" s="906"/>
      <c r="AD30" s="67" t="s">
        <v>39</v>
      </c>
      <c r="AE30" s="57" t="s">
        <v>14</v>
      </c>
      <c r="AF30" s="81">
        <v>304</v>
      </c>
      <c r="AG30" s="80">
        <v>92</v>
      </c>
      <c r="AH30" s="79">
        <v>178</v>
      </c>
      <c r="AI30" s="79">
        <v>213</v>
      </c>
      <c r="AJ30" s="79">
        <v>245</v>
      </c>
      <c r="AK30" s="79">
        <v>59</v>
      </c>
      <c r="AL30" s="78">
        <v>0</v>
      </c>
      <c r="AN30" s="906"/>
      <c r="AO30" s="67" t="s">
        <v>39</v>
      </c>
      <c r="AP30" s="57" t="s">
        <v>14</v>
      </c>
      <c r="AQ30" s="81">
        <v>267</v>
      </c>
      <c r="AR30" s="80">
        <v>87</v>
      </c>
      <c r="AS30" s="79">
        <v>139</v>
      </c>
      <c r="AT30" s="79">
        <v>183</v>
      </c>
      <c r="AU30" s="79">
        <v>209</v>
      </c>
      <c r="AV30" s="79">
        <v>58</v>
      </c>
      <c r="AW30" s="78">
        <v>0</v>
      </c>
      <c r="AY30" s="906"/>
      <c r="AZ30" s="67" t="s">
        <v>39</v>
      </c>
      <c r="BA30" s="57" t="s">
        <v>14</v>
      </c>
      <c r="BB30" s="81">
        <v>157</v>
      </c>
      <c r="BC30" s="80">
        <v>7</v>
      </c>
      <c r="BD30" s="79">
        <v>7</v>
      </c>
      <c r="BE30" s="79">
        <v>8</v>
      </c>
      <c r="BF30" s="79">
        <v>9</v>
      </c>
      <c r="BG30" s="79">
        <v>148</v>
      </c>
      <c r="BH30" s="78">
        <v>0</v>
      </c>
    </row>
    <row r="31" spans="2:60" s="65" customFormat="1">
      <c r="B31" s="19"/>
      <c r="C31" s="19"/>
      <c r="D31" s="13"/>
      <c r="E31" s="906"/>
      <c r="F31" s="67" t="s">
        <v>39</v>
      </c>
      <c r="G31" s="911" t="s">
        <v>13</v>
      </c>
      <c r="H31" s="912"/>
      <c r="I31" s="81">
        <v>0</v>
      </c>
      <c r="J31" s="80">
        <v>0</v>
      </c>
      <c r="K31" s="79">
        <v>0</v>
      </c>
      <c r="L31" s="79">
        <v>0</v>
      </c>
      <c r="M31" s="79">
        <v>0</v>
      </c>
      <c r="N31" s="79">
        <v>0</v>
      </c>
      <c r="O31" s="78">
        <v>0</v>
      </c>
      <c r="Q31" s="906"/>
      <c r="R31" s="67" t="s">
        <v>39</v>
      </c>
      <c r="S31" s="911" t="s">
        <v>13</v>
      </c>
      <c r="T31" s="912"/>
      <c r="U31" s="80">
        <v>0</v>
      </c>
      <c r="V31" s="79">
        <v>0</v>
      </c>
      <c r="W31" s="79">
        <v>0</v>
      </c>
      <c r="X31" s="79">
        <v>0</v>
      </c>
      <c r="Y31" s="79">
        <v>0</v>
      </c>
      <c r="Z31" s="79">
        <v>0</v>
      </c>
      <c r="AA31" s="78">
        <v>0</v>
      </c>
      <c r="AC31" s="906"/>
      <c r="AD31" s="67" t="s">
        <v>39</v>
      </c>
      <c r="AE31" s="57" t="s">
        <v>13</v>
      </c>
      <c r="AF31" s="81">
        <v>13</v>
      </c>
      <c r="AG31" s="80">
        <v>2</v>
      </c>
      <c r="AH31" s="79">
        <v>7</v>
      </c>
      <c r="AI31" s="79">
        <v>8</v>
      </c>
      <c r="AJ31" s="79">
        <v>9</v>
      </c>
      <c r="AK31" s="79">
        <v>4</v>
      </c>
      <c r="AL31" s="78">
        <v>0</v>
      </c>
      <c r="AN31" s="906"/>
      <c r="AO31" s="67" t="s">
        <v>39</v>
      </c>
      <c r="AP31" s="57" t="s">
        <v>13</v>
      </c>
      <c r="AQ31" s="81">
        <v>11</v>
      </c>
      <c r="AR31" s="80">
        <v>2</v>
      </c>
      <c r="AS31" s="79">
        <v>3</v>
      </c>
      <c r="AT31" s="79">
        <v>4</v>
      </c>
      <c r="AU31" s="79">
        <v>7</v>
      </c>
      <c r="AV31" s="79">
        <v>4</v>
      </c>
      <c r="AW31" s="78">
        <v>0</v>
      </c>
      <c r="AY31" s="906"/>
      <c r="AZ31" s="67" t="s">
        <v>39</v>
      </c>
      <c r="BA31" s="57" t="s">
        <v>13</v>
      </c>
      <c r="BB31" s="81">
        <v>2</v>
      </c>
      <c r="BC31" s="80">
        <v>0</v>
      </c>
      <c r="BD31" s="79">
        <v>0</v>
      </c>
      <c r="BE31" s="79">
        <v>0</v>
      </c>
      <c r="BF31" s="79">
        <v>0</v>
      </c>
      <c r="BG31" s="79">
        <v>2</v>
      </c>
      <c r="BH31" s="78">
        <v>0</v>
      </c>
    </row>
    <row r="32" spans="2:60" s="65" customFormat="1">
      <c r="B32" s="19"/>
      <c r="C32" s="19"/>
      <c r="D32" s="13"/>
      <c r="E32" s="906"/>
      <c r="F32" s="66" t="s">
        <v>39</v>
      </c>
      <c r="G32" s="913" t="s">
        <v>12</v>
      </c>
      <c r="H32" s="914"/>
      <c r="I32" s="81">
        <v>0</v>
      </c>
      <c r="J32" s="80">
        <v>0</v>
      </c>
      <c r="K32" s="79">
        <v>0</v>
      </c>
      <c r="L32" s="79">
        <v>0</v>
      </c>
      <c r="M32" s="79">
        <v>0</v>
      </c>
      <c r="N32" s="79">
        <v>0</v>
      </c>
      <c r="O32" s="78">
        <v>0</v>
      </c>
      <c r="Q32" s="906"/>
      <c r="R32" s="66" t="s">
        <v>39</v>
      </c>
      <c r="S32" s="913" t="s">
        <v>12</v>
      </c>
      <c r="T32" s="914"/>
      <c r="U32" s="80">
        <v>0</v>
      </c>
      <c r="V32" s="79">
        <v>0</v>
      </c>
      <c r="W32" s="79">
        <v>0</v>
      </c>
      <c r="X32" s="79">
        <v>0</v>
      </c>
      <c r="Y32" s="79">
        <v>0</v>
      </c>
      <c r="Z32" s="79">
        <v>0</v>
      </c>
      <c r="AA32" s="78">
        <v>0</v>
      </c>
      <c r="AC32" s="906"/>
      <c r="AD32" s="66" t="s">
        <v>39</v>
      </c>
      <c r="AE32" s="56" t="s">
        <v>12</v>
      </c>
      <c r="AF32" s="81">
        <v>7</v>
      </c>
      <c r="AG32" s="80">
        <v>0</v>
      </c>
      <c r="AH32" s="79">
        <v>0</v>
      </c>
      <c r="AI32" s="79">
        <v>0</v>
      </c>
      <c r="AJ32" s="79">
        <v>0</v>
      </c>
      <c r="AK32" s="79">
        <v>0</v>
      </c>
      <c r="AL32" s="78">
        <v>7</v>
      </c>
      <c r="AN32" s="906"/>
      <c r="AO32" s="66" t="s">
        <v>39</v>
      </c>
      <c r="AP32" s="56" t="s">
        <v>12</v>
      </c>
      <c r="AQ32" s="81">
        <v>30</v>
      </c>
      <c r="AR32" s="80">
        <v>0</v>
      </c>
      <c r="AS32" s="79">
        <v>0</v>
      </c>
      <c r="AT32" s="79">
        <v>0</v>
      </c>
      <c r="AU32" s="79">
        <v>0</v>
      </c>
      <c r="AV32" s="79">
        <v>0</v>
      </c>
      <c r="AW32" s="78">
        <v>30</v>
      </c>
      <c r="AY32" s="906"/>
      <c r="AZ32" s="66" t="s">
        <v>39</v>
      </c>
      <c r="BA32" s="56" t="s">
        <v>12</v>
      </c>
      <c r="BB32" s="81">
        <v>18</v>
      </c>
      <c r="BC32" s="80">
        <v>0</v>
      </c>
      <c r="BD32" s="79">
        <v>0</v>
      </c>
      <c r="BE32" s="79">
        <v>0</v>
      </c>
      <c r="BF32" s="79">
        <v>0</v>
      </c>
      <c r="BG32" s="79">
        <v>18</v>
      </c>
      <c r="BH32" s="78">
        <v>0</v>
      </c>
    </row>
    <row r="33" spans="2:60" s="65" customFormat="1">
      <c r="B33" s="19"/>
      <c r="C33" s="19"/>
      <c r="D33" s="13"/>
      <c r="E33" s="906"/>
      <c r="F33" s="67" t="s">
        <v>38</v>
      </c>
      <c r="G33" s="917" t="s">
        <v>9</v>
      </c>
      <c r="H33" s="918"/>
      <c r="I33" s="81">
        <v>0</v>
      </c>
      <c r="J33" s="80">
        <v>0</v>
      </c>
      <c r="K33" s="79">
        <v>0</v>
      </c>
      <c r="L33" s="79">
        <v>0</v>
      </c>
      <c r="M33" s="79">
        <v>0</v>
      </c>
      <c r="N33" s="79">
        <v>0</v>
      </c>
      <c r="O33" s="78">
        <v>0</v>
      </c>
      <c r="Q33" s="906"/>
      <c r="R33" s="67" t="s">
        <v>38</v>
      </c>
      <c r="S33" s="911" t="s">
        <v>9</v>
      </c>
      <c r="T33" s="912"/>
      <c r="U33" s="80">
        <v>0</v>
      </c>
      <c r="V33" s="79">
        <v>0</v>
      </c>
      <c r="W33" s="79">
        <v>0</v>
      </c>
      <c r="X33" s="79">
        <v>0</v>
      </c>
      <c r="Y33" s="79">
        <v>0</v>
      </c>
      <c r="Z33" s="79">
        <v>0</v>
      </c>
      <c r="AA33" s="78">
        <v>0</v>
      </c>
      <c r="AC33" s="906"/>
      <c r="AD33" s="67" t="s">
        <v>38</v>
      </c>
      <c r="AE33" s="57" t="s">
        <v>9</v>
      </c>
      <c r="AF33" s="81">
        <v>1655</v>
      </c>
      <c r="AG33" s="80">
        <v>798</v>
      </c>
      <c r="AH33" s="79">
        <v>1326</v>
      </c>
      <c r="AI33" s="79">
        <v>1494</v>
      </c>
      <c r="AJ33" s="79">
        <v>1561</v>
      </c>
      <c r="AK33" s="79">
        <v>94</v>
      </c>
      <c r="AL33" s="78">
        <v>0</v>
      </c>
      <c r="AN33" s="906"/>
      <c r="AO33" s="67" t="s">
        <v>38</v>
      </c>
      <c r="AP33" s="57" t="s">
        <v>9</v>
      </c>
      <c r="AQ33" s="81">
        <v>1241</v>
      </c>
      <c r="AR33" s="80">
        <v>549</v>
      </c>
      <c r="AS33" s="79">
        <v>933</v>
      </c>
      <c r="AT33" s="79">
        <v>1069</v>
      </c>
      <c r="AU33" s="79">
        <v>1155</v>
      </c>
      <c r="AV33" s="79">
        <v>76</v>
      </c>
      <c r="AW33" s="78">
        <v>10</v>
      </c>
      <c r="AY33" s="906"/>
      <c r="AZ33" s="67" t="s">
        <v>38</v>
      </c>
      <c r="BA33" s="57" t="s">
        <v>9</v>
      </c>
      <c r="BB33" s="81">
        <v>710</v>
      </c>
      <c r="BC33" s="80">
        <v>279</v>
      </c>
      <c r="BD33" s="79">
        <v>505</v>
      </c>
      <c r="BE33" s="79">
        <v>572</v>
      </c>
      <c r="BF33" s="79">
        <v>614</v>
      </c>
      <c r="BG33" s="79">
        <v>96</v>
      </c>
      <c r="BH33" s="78">
        <v>0</v>
      </c>
    </row>
    <row r="34" spans="2:60" s="65" customFormat="1">
      <c r="B34" s="19"/>
      <c r="C34" s="19"/>
      <c r="D34" s="13"/>
      <c r="E34" s="906"/>
      <c r="F34" s="67" t="s">
        <v>38</v>
      </c>
      <c r="G34" s="911" t="s">
        <v>17</v>
      </c>
      <c r="H34" s="912"/>
      <c r="I34" s="81">
        <v>0</v>
      </c>
      <c r="J34" s="80">
        <v>0</v>
      </c>
      <c r="K34" s="79">
        <v>0</v>
      </c>
      <c r="L34" s="79">
        <v>0</v>
      </c>
      <c r="M34" s="79">
        <v>0</v>
      </c>
      <c r="N34" s="79">
        <v>0</v>
      </c>
      <c r="O34" s="78">
        <v>0</v>
      </c>
      <c r="Q34" s="906"/>
      <c r="R34" s="67" t="s">
        <v>38</v>
      </c>
      <c r="S34" s="911" t="s">
        <v>17</v>
      </c>
      <c r="T34" s="912"/>
      <c r="U34" s="80">
        <v>0</v>
      </c>
      <c r="V34" s="79">
        <v>0</v>
      </c>
      <c r="W34" s="79">
        <v>0</v>
      </c>
      <c r="X34" s="79">
        <v>0</v>
      </c>
      <c r="Y34" s="79">
        <v>0</v>
      </c>
      <c r="Z34" s="79">
        <v>0</v>
      </c>
      <c r="AA34" s="78">
        <v>0</v>
      </c>
      <c r="AC34" s="906"/>
      <c r="AD34" s="67" t="s">
        <v>38</v>
      </c>
      <c r="AE34" s="57" t="s">
        <v>17</v>
      </c>
      <c r="AF34" s="81">
        <v>1409</v>
      </c>
      <c r="AG34" s="80">
        <v>695</v>
      </c>
      <c r="AH34" s="79">
        <v>1150</v>
      </c>
      <c r="AI34" s="79">
        <v>1289</v>
      </c>
      <c r="AJ34" s="79">
        <v>1340</v>
      </c>
      <c r="AK34" s="79">
        <v>69</v>
      </c>
      <c r="AL34" s="78">
        <v>0</v>
      </c>
      <c r="AN34" s="906"/>
      <c r="AO34" s="67" t="s">
        <v>38</v>
      </c>
      <c r="AP34" s="57" t="s">
        <v>17</v>
      </c>
      <c r="AQ34" s="81">
        <v>1018</v>
      </c>
      <c r="AR34" s="80">
        <v>470</v>
      </c>
      <c r="AS34" s="79">
        <v>785</v>
      </c>
      <c r="AT34" s="79">
        <v>897</v>
      </c>
      <c r="AU34" s="79">
        <v>963</v>
      </c>
      <c r="AV34" s="79">
        <v>55</v>
      </c>
      <c r="AW34" s="78">
        <v>0</v>
      </c>
      <c r="AY34" s="906"/>
      <c r="AZ34" s="67" t="s">
        <v>38</v>
      </c>
      <c r="BA34" s="57" t="s">
        <v>17</v>
      </c>
      <c r="BB34" s="81">
        <v>552</v>
      </c>
      <c r="BC34" s="80">
        <v>248</v>
      </c>
      <c r="BD34" s="79">
        <v>423</v>
      </c>
      <c r="BE34" s="79">
        <v>478</v>
      </c>
      <c r="BF34" s="79">
        <v>513</v>
      </c>
      <c r="BG34" s="79">
        <v>39</v>
      </c>
      <c r="BH34" s="78">
        <v>0</v>
      </c>
    </row>
    <row r="35" spans="2:60" s="65" customFormat="1">
      <c r="B35" s="19"/>
      <c r="C35" s="19"/>
      <c r="D35" s="13"/>
      <c r="E35" s="906"/>
      <c r="F35" s="67" t="s">
        <v>38</v>
      </c>
      <c r="G35" s="911" t="s">
        <v>16</v>
      </c>
      <c r="H35" s="912"/>
      <c r="I35" s="81">
        <v>0</v>
      </c>
      <c r="J35" s="80">
        <v>0</v>
      </c>
      <c r="K35" s="79">
        <v>0</v>
      </c>
      <c r="L35" s="79">
        <v>0</v>
      </c>
      <c r="M35" s="79">
        <v>0</v>
      </c>
      <c r="N35" s="79">
        <v>0</v>
      </c>
      <c r="O35" s="78">
        <v>0</v>
      </c>
      <c r="Q35" s="906"/>
      <c r="R35" s="67" t="s">
        <v>38</v>
      </c>
      <c r="S35" s="911" t="s">
        <v>16</v>
      </c>
      <c r="T35" s="912"/>
      <c r="U35" s="80">
        <v>0</v>
      </c>
      <c r="V35" s="79">
        <v>0</v>
      </c>
      <c r="W35" s="79">
        <v>0</v>
      </c>
      <c r="X35" s="79">
        <v>0</v>
      </c>
      <c r="Y35" s="79">
        <v>0</v>
      </c>
      <c r="Z35" s="79">
        <v>0</v>
      </c>
      <c r="AA35" s="78">
        <v>0</v>
      </c>
      <c r="AC35" s="906"/>
      <c r="AD35" s="67" t="s">
        <v>38</v>
      </c>
      <c r="AE35" s="57" t="s">
        <v>16</v>
      </c>
      <c r="AF35" s="81">
        <v>1</v>
      </c>
      <c r="AG35" s="80">
        <v>0</v>
      </c>
      <c r="AH35" s="79">
        <v>1</v>
      </c>
      <c r="AI35" s="79">
        <v>1</v>
      </c>
      <c r="AJ35" s="79">
        <v>1</v>
      </c>
      <c r="AK35" s="79">
        <v>0</v>
      </c>
      <c r="AL35" s="78">
        <v>0</v>
      </c>
      <c r="AN35" s="906"/>
      <c r="AO35" s="67" t="s">
        <v>38</v>
      </c>
      <c r="AP35" s="57" t="s">
        <v>16</v>
      </c>
      <c r="AQ35" s="81">
        <v>4</v>
      </c>
      <c r="AR35" s="80">
        <v>2</v>
      </c>
      <c r="AS35" s="79">
        <v>2</v>
      </c>
      <c r="AT35" s="79">
        <v>4</v>
      </c>
      <c r="AU35" s="79">
        <v>4</v>
      </c>
      <c r="AV35" s="79">
        <v>0</v>
      </c>
      <c r="AW35" s="78">
        <v>0</v>
      </c>
      <c r="AY35" s="906"/>
      <c r="AZ35" s="67" t="s">
        <v>38</v>
      </c>
      <c r="BA35" s="57" t="s">
        <v>16</v>
      </c>
      <c r="BB35" s="81">
        <v>4</v>
      </c>
      <c r="BC35" s="80">
        <v>1</v>
      </c>
      <c r="BD35" s="79">
        <v>3</v>
      </c>
      <c r="BE35" s="79">
        <v>4</v>
      </c>
      <c r="BF35" s="79">
        <v>4</v>
      </c>
      <c r="BG35" s="79">
        <v>0</v>
      </c>
      <c r="BH35" s="78">
        <v>0</v>
      </c>
    </row>
    <row r="36" spans="2:60" s="65" customFormat="1">
      <c r="B36" s="19"/>
      <c r="C36" s="19"/>
      <c r="D36" s="13"/>
      <c r="E36" s="906"/>
      <c r="F36" s="67" t="s">
        <v>38</v>
      </c>
      <c r="G36" s="911" t="s">
        <v>15</v>
      </c>
      <c r="H36" s="912"/>
      <c r="I36" s="81">
        <v>0</v>
      </c>
      <c r="J36" s="80">
        <v>0</v>
      </c>
      <c r="K36" s="79">
        <v>0</v>
      </c>
      <c r="L36" s="79">
        <v>0</v>
      </c>
      <c r="M36" s="79">
        <v>0</v>
      </c>
      <c r="N36" s="79">
        <v>0</v>
      </c>
      <c r="O36" s="78">
        <v>0</v>
      </c>
      <c r="Q36" s="906"/>
      <c r="R36" s="67" t="s">
        <v>38</v>
      </c>
      <c r="S36" s="911" t="s">
        <v>15</v>
      </c>
      <c r="T36" s="912"/>
      <c r="U36" s="80">
        <v>0</v>
      </c>
      <c r="V36" s="79">
        <v>0</v>
      </c>
      <c r="W36" s="79">
        <v>0</v>
      </c>
      <c r="X36" s="79">
        <v>0</v>
      </c>
      <c r="Y36" s="79">
        <v>0</v>
      </c>
      <c r="Z36" s="79">
        <v>0</v>
      </c>
      <c r="AA36" s="78">
        <v>0</v>
      </c>
      <c r="AC36" s="906"/>
      <c r="AD36" s="67" t="s">
        <v>38</v>
      </c>
      <c r="AE36" s="57" t="s">
        <v>15</v>
      </c>
      <c r="AF36" s="81">
        <v>89</v>
      </c>
      <c r="AG36" s="80">
        <v>32</v>
      </c>
      <c r="AH36" s="79">
        <v>63</v>
      </c>
      <c r="AI36" s="79">
        <v>77</v>
      </c>
      <c r="AJ36" s="79">
        <v>84</v>
      </c>
      <c r="AK36" s="79">
        <v>5</v>
      </c>
      <c r="AL36" s="78">
        <v>0</v>
      </c>
      <c r="AN36" s="906"/>
      <c r="AO36" s="67" t="s">
        <v>38</v>
      </c>
      <c r="AP36" s="57" t="s">
        <v>15</v>
      </c>
      <c r="AQ36" s="81">
        <v>90</v>
      </c>
      <c r="AR36" s="80">
        <v>25</v>
      </c>
      <c r="AS36" s="79">
        <v>67</v>
      </c>
      <c r="AT36" s="79">
        <v>78</v>
      </c>
      <c r="AU36" s="79">
        <v>83</v>
      </c>
      <c r="AV36" s="79">
        <v>7</v>
      </c>
      <c r="AW36" s="78">
        <v>0</v>
      </c>
      <c r="AY36" s="906"/>
      <c r="AZ36" s="67" t="s">
        <v>38</v>
      </c>
      <c r="BA36" s="57" t="s">
        <v>15</v>
      </c>
      <c r="BB36" s="81">
        <v>75</v>
      </c>
      <c r="BC36" s="80">
        <v>20</v>
      </c>
      <c r="BD36" s="79">
        <v>60</v>
      </c>
      <c r="BE36" s="79">
        <v>69</v>
      </c>
      <c r="BF36" s="79">
        <v>72</v>
      </c>
      <c r="BG36" s="79">
        <v>3</v>
      </c>
      <c r="BH36" s="78">
        <v>0</v>
      </c>
    </row>
    <row r="37" spans="2:60" s="65" customFormat="1">
      <c r="B37" s="19"/>
      <c r="C37" s="19"/>
      <c r="D37" s="13"/>
      <c r="E37" s="906"/>
      <c r="F37" s="67" t="s">
        <v>38</v>
      </c>
      <c r="G37" s="911" t="s">
        <v>14</v>
      </c>
      <c r="H37" s="912"/>
      <c r="I37" s="81">
        <v>0</v>
      </c>
      <c r="J37" s="80">
        <v>0</v>
      </c>
      <c r="K37" s="79">
        <v>0</v>
      </c>
      <c r="L37" s="79">
        <v>0</v>
      </c>
      <c r="M37" s="79">
        <v>0</v>
      </c>
      <c r="N37" s="79">
        <v>0</v>
      </c>
      <c r="O37" s="78">
        <v>0</v>
      </c>
      <c r="Q37" s="906"/>
      <c r="R37" s="67" t="s">
        <v>38</v>
      </c>
      <c r="S37" s="911" t="s">
        <v>14</v>
      </c>
      <c r="T37" s="912"/>
      <c r="U37" s="80">
        <v>0</v>
      </c>
      <c r="V37" s="79">
        <v>0</v>
      </c>
      <c r="W37" s="79">
        <v>0</v>
      </c>
      <c r="X37" s="79">
        <v>0</v>
      </c>
      <c r="Y37" s="79">
        <v>0</v>
      </c>
      <c r="Z37" s="79">
        <v>0</v>
      </c>
      <c r="AA37" s="78">
        <v>0</v>
      </c>
      <c r="AC37" s="906"/>
      <c r="AD37" s="67" t="s">
        <v>38</v>
      </c>
      <c r="AE37" s="57" t="s">
        <v>14</v>
      </c>
      <c r="AF37" s="81">
        <v>151</v>
      </c>
      <c r="AG37" s="80">
        <v>71</v>
      </c>
      <c r="AH37" s="79">
        <v>109</v>
      </c>
      <c r="AI37" s="79">
        <v>124</v>
      </c>
      <c r="AJ37" s="79">
        <v>131</v>
      </c>
      <c r="AK37" s="79">
        <v>20</v>
      </c>
      <c r="AL37" s="78">
        <v>0</v>
      </c>
      <c r="AN37" s="906"/>
      <c r="AO37" s="67" t="s">
        <v>38</v>
      </c>
      <c r="AP37" s="57" t="s">
        <v>14</v>
      </c>
      <c r="AQ37" s="81">
        <v>114</v>
      </c>
      <c r="AR37" s="80">
        <v>49</v>
      </c>
      <c r="AS37" s="79">
        <v>75</v>
      </c>
      <c r="AT37" s="79">
        <v>86</v>
      </c>
      <c r="AU37" s="79">
        <v>101</v>
      </c>
      <c r="AV37" s="79">
        <v>13</v>
      </c>
      <c r="AW37" s="78">
        <v>0</v>
      </c>
      <c r="AY37" s="906"/>
      <c r="AZ37" s="67" t="s">
        <v>38</v>
      </c>
      <c r="BA37" s="57" t="s">
        <v>14</v>
      </c>
      <c r="BB37" s="81">
        <v>67</v>
      </c>
      <c r="BC37" s="80">
        <v>10</v>
      </c>
      <c r="BD37" s="79">
        <v>19</v>
      </c>
      <c r="BE37" s="79">
        <v>21</v>
      </c>
      <c r="BF37" s="79">
        <v>25</v>
      </c>
      <c r="BG37" s="79">
        <v>42</v>
      </c>
      <c r="BH37" s="78">
        <v>0</v>
      </c>
    </row>
    <row r="38" spans="2:60" s="65" customFormat="1">
      <c r="B38" s="19"/>
      <c r="C38" s="19"/>
      <c r="D38" s="13"/>
      <c r="E38" s="906"/>
      <c r="F38" s="67" t="s">
        <v>38</v>
      </c>
      <c r="G38" s="911" t="s">
        <v>13</v>
      </c>
      <c r="H38" s="912"/>
      <c r="I38" s="81">
        <v>0</v>
      </c>
      <c r="J38" s="80">
        <v>0</v>
      </c>
      <c r="K38" s="79">
        <v>0</v>
      </c>
      <c r="L38" s="79">
        <v>0</v>
      </c>
      <c r="M38" s="79">
        <v>0</v>
      </c>
      <c r="N38" s="79">
        <v>0</v>
      </c>
      <c r="O38" s="78">
        <v>0</v>
      </c>
      <c r="Q38" s="906"/>
      <c r="R38" s="67" t="s">
        <v>38</v>
      </c>
      <c r="S38" s="911" t="s">
        <v>13</v>
      </c>
      <c r="T38" s="912"/>
      <c r="U38" s="80">
        <v>0</v>
      </c>
      <c r="V38" s="79">
        <v>0</v>
      </c>
      <c r="W38" s="79">
        <v>0</v>
      </c>
      <c r="X38" s="79">
        <v>0</v>
      </c>
      <c r="Y38" s="79">
        <v>0</v>
      </c>
      <c r="Z38" s="79">
        <v>0</v>
      </c>
      <c r="AA38" s="78">
        <v>0</v>
      </c>
      <c r="AC38" s="906"/>
      <c r="AD38" s="67" t="s">
        <v>38</v>
      </c>
      <c r="AE38" s="57" t="s">
        <v>13</v>
      </c>
      <c r="AF38" s="81">
        <v>5</v>
      </c>
      <c r="AG38" s="80">
        <v>0</v>
      </c>
      <c r="AH38" s="79">
        <v>3</v>
      </c>
      <c r="AI38" s="79">
        <v>3</v>
      </c>
      <c r="AJ38" s="79">
        <v>5</v>
      </c>
      <c r="AK38" s="79">
        <v>0</v>
      </c>
      <c r="AL38" s="78">
        <v>0</v>
      </c>
      <c r="AN38" s="906"/>
      <c r="AO38" s="67" t="s">
        <v>38</v>
      </c>
      <c r="AP38" s="57" t="s">
        <v>13</v>
      </c>
      <c r="AQ38" s="81">
        <v>5</v>
      </c>
      <c r="AR38" s="80">
        <v>3</v>
      </c>
      <c r="AS38" s="79">
        <v>4</v>
      </c>
      <c r="AT38" s="79">
        <v>4</v>
      </c>
      <c r="AU38" s="79">
        <v>4</v>
      </c>
      <c r="AV38" s="79">
        <v>1</v>
      </c>
      <c r="AW38" s="78">
        <v>0</v>
      </c>
      <c r="AY38" s="906"/>
      <c r="AZ38" s="67" t="s">
        <v>38</v>
      </c>
      <c r="BA38" s="57" t="s">
        <v>13</v>
      </c>
      <c r="BB38" s="81">
        <v>2</v>
      </c>
      <c r="BC38" s="80">
        <v>0</v>
      </c>
      <c r="BD38" s="79">
        <v>0</v>
      </c>
      <c r="BE38" s="79">
        <v>0</v>
      </c>
      <c r="BF38" s="79">
        <v>0</v>
      </c>
      <c r="BG38" s="79">
        <v>2</v>
      </c>
      <c r="BH38" s="78">
        <v>0</v>
      </c>
    </row>
    <row r="39" spans="2:60" s="65" customFormat="1">
      <c r="B39" s="19"/>
      <c r="C39" s="19"/>
      <c r="D39" s="13"/>
      <c r="E39" s="906"/>
      <c r="F39" s="66" t="s">
        <v>38</v>
      </c>
      <c r="G39" s="913" t="s">
        <v>12</v>
      </c>
      <c r="H39" s="914"/>
      <c r="I39" s="81">
        <v>0</v>
      </c>
      <c r="J39" s="80">
        <v>0</v>
      </c>
      <c r="K39" s="79">
        <v>0</v>
      </c>
      <c r="L39" s="79">
        <v>0</v>
      </c>
      <c r="M39" s="79">
        <v>0</v>
      </c>
      <c r="N39" s="79">
        <v>0</v>
      </c>
      <c r="O39" s="78">
        <v>0</v>
      </c>
      <c r="Q39" s="906"/>
      <c r="R39" s="66" t="s">
        <v>38</v>
      </c>
      <c r="S39" s="913" t="s">
        <v>12</v>
      </c>
      <c r="T39" s="914"/>
      <c r="U39" s="80">
        <v>0</v>
      </c>
      <c r="V39" s="79">
        <v>0</v>
      </c>
      <c r="W39" s="79">
        <v>0</v>
      </c>
      <c r="X39" s="79">
        <v>0</v>
      </c>
      <c r="Y39" s="79">
        <v>0</v>
      </c>
      <c r="Z39" s="79">
        <v>0</v>
      </c>
      <c r="AA39" s="78">
        <v>0</v>
      </c>
      <c r="AC39" s="906"/>
      <c r="AD39" s="66" t="s">
        <v>38</v>
      </c>
      <c r="AE39" s="56" t="s">
        <v>12</v>
      </c>
      <c r="AF39" s="81">
        <v>0</v>
      </c>
      <c r="AG39" s="80">
        <v>0</v>
      </c>
      <c r="AH39" s="79">
        <v>0</v>
      </c>
      <c r="AI39" s="79">
        <v>0</v>
      </c>
      <c r="AJ39" s="79">
        <v>0</v>
      </c>
      <c r="AK39" s="79">
        <v>0</v>
      </c>
      <c r="AL39" s="78">
        <v>0</v>
      </c>
      <c r="AN39" s="906"/>
      <c r="AO39" s="66" t="s">
        <v>38</v>
      </c>
      <c r="AP39" s="56" t="s">
        <v>12</v>
      </c>
      <c r="AQ39" s="81">
        <v>10</v>
      </c>
      <c r="AR39" s="80">
        <v>0</v>
      </c>
      <c r="AS39" s="79">
        <v>0</v>
      </c>
      <c r="AT39" s="79">
        <v>0</v>
      </c>
      <c r="AU39" s="79">
        <v>0</v>
      </c>
      <c r="AV39" s="79">
        <v>0</v>
      </c>
      <c r="AW39" s="78">
        <v>10</v>
      </c>
      <c r="AY39" s="906"/>
      <c r="AZ39" s="66" t="s">
        <v>38</v>
      </c>
      <c r="BA39" s="56" t="s">
        <v>12</v>
      </c>
      <c r="BB39" s="81">
        <v>10</v>
      </c>
      <c r="BC39" s="80">
        <v>0</v>
      </c>
      <c r="BD39" s="79">
        <v>0</v>
      </c>
      <c r="BE39" s="79">
        <v>0</v>
      </c>
      <c r="BF39" s="79">
        <v>0</v>
      </c>
      <c r="BG39" s="79">
        <v>10</v>
      </c>
      <c r="BH39" s="78">
        <v>0</v>
      </c>
    </row>
    <row r="40" spans="2:60" s="65" customFormat="1">
      <c r="B40" s="19"/>
      <c r="C40" s="19"/>
      <c r="D40" s="13"/>
      <c r="E40" s="906"/>
      <c r="F40" s="67" t="s">
        <v>37</v>
      </c>
      <c r="G40" s="917" t="s">
        <v>9</v>
      </c>
      <c r="H40" s="918"/>
      <c r="I40" s="81">
        <v>0</v>
      </c>
      <c r="J40" s="80">
        <v>0</v>
      </c>
      <c r="K40" s="79">
        <v>0</v>
      </c>
      <c r="L40" s="79">
        <v>0</v>
      </c>
      <c r="M40" s="79">
        <v>0</v>
      </c>
      <c r="N40" s="79">
        <v>0</v>
      </c>
      <c r="O40" s="78">
        <v>0</v>
      </c>
      <c r="Q40" s="906"/>
      <c r="R40" s="67" t="s">
        <v>37</v>
      </c>
      <c r="S40" s="911" t="s">
        <v>9</v>
      </c>
      <c r="T40" s="912"/>
      <c r="U40" s="80">
        <v>0</v>
      </c>
      <c r="V40" s="79">
        <v>0</v>
      </c>
      <c r="W40" s="79">
        <v>0</v>
      </c>
      <c r="X40" s="79">
        <v>0</v>
      </c>
      <c r="Y40" s="79">
        <v>0</v>
      </c>
      <c r="Z40" s="79">
        <v>0</v>
      </c>
      <c r="AA40" s="78">
        <v>0</v>
      </c>
      <c r="AC40" s="906"/>
      <c r="AD40" s="67" t="s">
        <v>37</v>
      </c>
      <c r="AE40" s="57" t="s">
        <v>9</v>
      </c>
      <c r="AF40" s="81">
        <v>303</v>
      </c>
      <c r="AG40" s="80">
        <v>191</v>
      </c>
      <c r="AH40" s="79">
        <v>272</v>
      </c>
      <c r="AI40" s="79">
        <v>290</v>
      </c>
      <c r="AJ40" s="79">
        <v>301</v>
      </c>
      <c r="AK40" s="79">
        <v>2</v>
      </c>
      <c r="AL40" s="78">
        <v>0</v>
      </c>
      <c r="AN40" s="906"/>
      <c r="AO40" s="67" t="s">
        <v>37</v>
      </c>
      <c r="AP40" s="57" t="s">
        <v>9</v>
      </c>
      <c r="AQ40" s="81">
        <v>232</v>
      </c>
      <c r="AR40" s="80">
        <v>135</v>
      </c>
      <c r="AS40" s="79">
        <v>208</v>
      </c>
      <c r="AT40" s="79">
        <v>224</v>
      </c>
      <c r="AU40" s="79">
        <v>229</v>
      </c>
      <c r="AV40" s="79">
        <v>1</v>
      </c>
      <c r="AW40" s="78">
        <v>2</v>
      </c>
      <c r="AY40" s="906"/>
      <c r="AZ40" s="67" t="s">
        <v>37</v>
      </c>
      <c r="BA40" s="57" t="s">
        <v>9</v>
      </c>
      <c r="BB40" s="81">
        <v>134</v>
      </c>
      <c r="BC40" s="80">
        <v>71</v>
      </c>
      <c r="BD40" s="79">
        <v>109</v>
      </c>
      <c r="BE40" s="79">
        <v>114</v>
      </c>
      <c r="BF40" s="79">
        <v>116</v>
      </c>
      <c r="BG40" s="79">
        <v>18</v>
      </c>
      <c r="BH40" s="78">
        <v>0</v>
      </c>
    </row>
    <row r="41" spans="2:60" s="65" customFormat="1">
      <c r="B41" s="19"/>
      <c r="C41" s="19"/>
      <c r="D41" s="13"/>
      <c r="E41" s="906"/>
      <c r="F41" s="67" t="s">
        <v>37</v>
      </c>
      <c r="G41" s="911" t="s">
        <v>17</v>
      </c>
      <c r="H41" s="912"/>
      <c r="I41" s="81">
        <v>0</v>
      </c>
      <c r="J41" s="80">
        <v>0</v>
      </c>
      <c r="K41" s="79">
        <v>0</v>
      </c>
      <c r="L41" s="79">
        <v>0</v>
      </c>
      <c r="M41" s="79">
        <v>0</v>
      </c>
      <c r="N41" s="79">
        <v>0</v>
      </c>
      <c r="O41" s="78">
        <v>0</v>
      </c>
      <c r="Q41" s="906"/>
      <c r="R41" s="67" t="s">
        <v>37</v>
      </c>
      <c r="S41" s="911" t="s">
        <v>17</v>
      </c>
      <c r="T41" s="912"/>
      <c r="U41" s="80">
        <v>0</v>
      </c>
      <c r="V41" s="79">
        <v>0</v>
      </c>
      <c r="W41" s="79">
        <v>0</v>
      </c>
      <c r="X41" s="79">
        <v>0</v>
      </c>
      <c r="Y41" s="79">
        <v>0</v>
      </c>
      <c r="Z41" s="79">
        <v>0</v>
      </c>
      <c r="AA41" s="78">
        <v>0</v>
      </c>
      <c r="AC41" s="906"/>
      <c r="AD41" s="67" t="s">
        <v>37</v>
      </c>
      <c r="AE41" s="57" t="s">
        <v>17</v>
      </c>
      <c r="AF41" s="81">
        <v>223</v>
      </c>
      <c r="AG41" s="80">
        <v>141</v>
      </c>
      <c r="AH41" s="79">
        <v>201</v>
      </c>
      <c r="AI41" s="79">
        <v>215</v>
      </c>
      <c r="AJ41" s="79">
        <v>222</v>
      </c>
      <c r="AK41" s="79">
        <v>1</v>
      </c>
      <c r="AL41" s="78">
        <v>0</v>
      </c>
      <c r="AN41" s="906"/>
      <c r="AO41" s="67" t="s">
        <v>37</v>
      </c>
      <c r="AP41" s="57" t="s">
        <v>17</v>
      </c>
      <c r="AQ41" s="81">
        <v>174</v>
      </c>
      <c r="AR41" s="80">
        <v>107</v>
      </c>
      <c r="AS41" s="79">
        <v>160</v>
      </c>
      <c r="AT41" s="79">
        <v>170</v>
      </c>
      <c r="AU41" s="79">
        <v>174</v>
      </c>
      <c r="AV41" s="79">
        <v>0</v>
      </c>
      <c r="AW41" s="78">
        <v>0</v>
      </c>
      <c r="AY41" s="906"/>
      <c r="AZ41" s="67" t="s">
        <v>37</v>
      </c>
      <c r="BA41" s="57" t="s">
        <v>17</v>
      </c>
      <c r="BB41" s="81">
        <v>97</v>
      </c>
      <c r="BC41" s="80">
        <v>62</v>
      </c>
      <c r="BD41" s="79">
        <v>91</v>
      </c>
      <c r="BE41" s="79">
        <v>95</v>
      </c>
      <c r="BF41" s="79">
        <v>96</v>
      </c>
      <c r="BG41" s="79">
        <v>1</v>
      </c>
      <c r="BH41" s="78">
        <v>0</v>
      </c>
    </row>
    <row r="42" spans="2:60" s="65" customFormat="1">
      <c r="B42" s="19"/>
      <c r="C42" s="19"/>
      <c r="D42" s="13"/>
      <c r="E42" s="906"/>
      <c r="F42" s="67" t="s">
        <v>37</v>
      </c>
      <c r="G42" s="911" t="s">
        <v>16</v>
      </c>
      <c r="H42" s="912"/>
      <c r="I42" s="81">
        <v>0</v>
      </c>
      <c r="J42" s="80">
        <v>0</v>
      </c>
      <c r="K42" s="79">
        <v>0</v>
      </c>
      <c r="L42" s="79">
        <v>0</v>
      </c>
      <c r="M42" s="79">
        <v>0</v>
      </c>
      <c r="N42" s="79">
        <v>0</v>
      </c>
      <c r="O42" s="78">
        <v>0</v>
      </c>
      <c r="Q42" s="906"/>
      <c r="R42" s="67" t="s">
        <v>37</v>
      </c>
      <c r="S42" s="911" t="s">
        <v>16</v>
      </c>
      <c r="T42" s="912"/>
      <c r="U42" s="80">
        <v>0</v>
      </c>
      <c r="V42" s="79">
        <v>0</v>
      </c>
      <c r="W42" s="79">
        <v>0</v>
      </c>
      <c r="X42" s="79">
        <v>0</v>
      </c>
      <c r="Y42" s="79">
        <v>0</v>
      </c>
      <c r="Z42" s="79">
        <v>0</v>
      </c>
      <c r="AA42" s="78">
        <v>0</v>
      </c>
      <c r="AC42" s="906"/>
      <c r="AD42" s="67" t="s">
        <v>37</v>
      </c>
      <c r="AE42" s="57" t="s">
        <v>16</v>
      </c>
      <c r="AF42" s="81">
        <v>0</v>
      </c>
      <c r="AG42" s="80">
        <v>0</v>
      </c>
      <c r="AH42" s="79">
        <v>0</v>
      </c>
      <c r="AI42" s="79">
        <v>0</v>
      </c>
      <c r="AJ42" s="79">
        <v>0</v>
      </c>
      <c r="AK42" s="79">
        <v>0</v>
      </c>
      <c r="AL42" s="78">
        <v>0</v>
      </c>
      <c r="AN42" s="906"/>
      <c r="AO42" s="67" t="s">
        <v>37</v>
      </c>
      <c r="AP42" s="57" t="s">
        <v>16</v>
      </c>
      <c r="AQ42" s="81">
        <v>0</v>
      </c>
      <c r="AR42" s="80">
        <v>0</v>
      </c>
      <c r="AS42" s="79">
        <v>0</v>
      </c>
      <c r="AT42" s="79">
        <v>0</v>
      </c>
      <c r="AU42" s="79">
        <v>0</v>
      </c>
      <c r="AV42" s="79">
        <v>0</v>
      </c>
      <c r="AW42" s="78">
        <v>0</v>
      </c>
      <c r="AY42" s="906"/>
      <c r="AZ42" s="67" t="s">
        <v>37</v>
      </c>
      <c r="BA42" s="57" t="s">
        <v>16</v>
      </c>
      <c r="BB42" s="81">
        <v>0</v>
      </c>
      <c r="BC42" s="80">
        <v>0</v>
      </c>
      <c r="BD42" s="79">
        <v>0</v>
      </c>
      <c r="BE42" s="79">
        <v>0</v>
      </c>
      <c r="BF42" s="79">
        <v>0</v>
      </c>
      <c r="BG42" s="79">
        <v>0</v>
      </c>
      <c r="BH42" s="78">
        <v>0</v>
      </c>
    </row>
    <row r="43" spans="2:60" s="65" customFormat="1">
      <c r="B43" s="19"/>
      <c r="C43" s="19"/>
      <c r="D43" s="13"/>
      <c r="E43" s="906"/>
      <c r="F43" s="67" t="s">
        <v>37</v>
      </c>
      <c r="G43" s="911" t="s">
        <v>15</v>
      </c>
      <c r="H43" s="912"/>
      <c r="I43" s="81">
        <v>0</v>
      </c>
      <c r="J43" s="80">
        <v>0</v>
      </c>
      <c r="K43" s="79">
        <v>0</v>
      </c>
      <c r="L43" s="79">
        <v>0</v>
      </c>
      <c r="M43" s="79">
        <v>0</v>
      </c>
      <c r="N43" s="79">
        <v>0</v>
      </c>
      <c r="O43" s="78">
        <v>0</v>
      </c>
      <c r="Q43" s="906"/>
      <c r="R43" s="67" t="s">
        <v>37</v>
      </c>
      <c r="S43" s="911" t="s">
        <v>15</v>
      </c>
      <c r="T43" s="912"/>
      <c r="U43" s="80">
        <v>0</v>
      </c>
      <c r="V43" s="79">
        <v>0</v>
      </c>
      <c r="W43" s="79">
        <v>0</v>
      </c>
      <c r="X43" s="79">
        <v>0</v>
      </c>
      <c r="Y43" s="79">
        <v>0</v>
      </c>
      <c r="Z43" s="79">
        <v>0</v>
      </c>
      <c r="AA43" s="78">
        <v>0</v>
      </c>
      <c r="AC43" s="906"/>
      <c r="AD43" s="67" t="s">
        <v>37</v>
      </c>
      <c r="AE43" s="57" t="s">
        <v>15</v>
      </c>
      <c r="AF43" s="81">
        <v>14</v>
      </c>
      <c r="AG43" s="80">
        <v>9</v>
      </c>
      <c r="AH43" s="79">
        <v>13</v>
      </c>
      <c r="AI43" s="79">
        <v>14</v>
      </c>
      <c r="AJ43" s="79">
        <v>14</v>
      </c>
      <c r="AK43" s="79">
        <v>0</v>
      </c>
      <c r="AL43" s="78">
        <v>0</v>
      </c>
      <c r="AN43" s="906"/>
      <c r="AO43" s="67" t="s">
        <v>37</v>
      </c>
      <c r="AP43" s="57" t="s">
        <v>15</v>
      </c>
      <c r="AQ43" s="81">
        <v>22</v>
      </c>
      <c r="AR43" s="80">
        <v>10</v>
      </c>
      <c r="AS43" s="79">
        <v>18</v>
      </c>
      <c r="AT43" s="79">
        <v>21</v>
      </c>
      <c r="AU43" s="79">
        <v>21</v>
      </c>
      <c r="AV43" s="79">
        <v>1</v>
      </c>
      <c r="AW43" s="78">
        <v>0</v>
      </c>
      <c r="AY43" s="906"/>
      <c r="AZ43" s="67" t="s">
        <v>37</v>
      </c>
      <c r="BA43" s="57" t="s">
        <v>15</v>
      </c>
      <c r="BB43" s="81">
        <v>15</v>
      </c>
      <c r="BC43" s="80">
        <v>6</v>
      </c>
      <c r="BD43" s="79">
        <v>12</v>
      </c>
      <c r="BE43" s="79">
        <v>13</v>
      </c>
      <c r="BF43" s="79">
        <v>13</v>
      </c>
      <c r="BG43" s="79">
        <v>2</v>
      </c>
      <c r="BH43" s="78">
        <v>0</v>
      </c>
    </row>
    <row r="44" spans="2:60" s="65" customFormat="1">
      <c r="B44" s="19"/>
      <c r="C44" s="19"/>
      <c r="D44" s="13"/>
      <c r="E44" s="906"/>
      <c r="F44" s="67" t="s">
        <v>37</v>
      </c>
      <c r="G44" s="911" t="s">
        <v>14</v>
      </c>
      <c r="H44" s="912"/>
      <c r="I44" s="81">
        <v>0</v>
      </c>
      <c r="J44" s="80">
        <v>0</v>
      </c>
      <c r="K44" s="79">
        <v>0</v>
      </c>
      <c r="L44" s="79">
        <v>0</v>
      </c>
      <c r="M44" s="79">
        <v>0</v>
      </c>
      <c r="N44" s="79">
        <v>0</v>
      </c>
      <c r="O44" s="78">
        <v>0</v>
      </c>
      <c r="Q44" s="906"/>
      <c r="R44" s="67" t="s">
        <v>37</v>
      </c>
      <c r="S44" s="911" t="s">
        <v>14</v>
      </c>
      <c r="T44" s="912"/>
      <c r="U44" s="80">
        <v>0</v>
      </c>
      <c r="V44" s="79">
        <v>0</v>
      </c>
      <c r="W44" s="79">
        <v>0</v>
      </c>
      <c r="X44" s="79">
        <v>0</v>
      </c>
      <c r="Y44" s="79">
        <v>0</v>
      </c>
      <c r="Z44" s="79">
        <v>0</v>
      </c>
      <c r="AA44" s="78">
        <v>0</v>
      </c>
      <c r="AC44" s="906"/>
      <c r="AD44" s="67" t="s">
        <v>37</v>
      </c>
      <c r="AE44" s="57" t="s">
        <v>14</v>
      </c>
      <c r="AF44" s="81">
        <v>63</v>
      </c>
      <c r="AG44" s="80">
        <v>38</v>
      </c>
      <c r="AH44" s="79">
        <v>55</v>
      </c>
      <c r="AI44" s="79">
        <v>58</v>
      </c>
      <c r="AJ44" s="79">
        <v>62</v>
      </c>
      <c r="AK44" s="79">
        <v>1</v>
      </c>
      <c r="AL44" s="78">
        <v>0</v>
      </c>
      <c r="AN44" s="906"/>
      <c r="AO44" s="67" t="s">
        <v>37</v>
      </c>
      <c r="AP44" s="57" t="s">
        <v>14</v>
      </c>
      <c r="AQ44" s="81">
        <v>32</v>
      </c>
      <c r="AR44" s="80">
        <v>18</v>
      </c>
      <c r="AS44" s="79">
        <v>29</v>
      </c>
      <c r="AT44" s="79">
        <v>31</v>
      </c>
      <c r="AU44" s="79">
        <v>32</v>
      </c>
      <c r="AV44" s="79">
        <v>0</v>
      </c>
      <c r="AW44" s="78">
        <v>0</v>
      </c>
      <c r="AY44" s="906"/>
      <c r="AZ44" s="67" t="s">
        <v>37</v>
      </c>
      <c r="BA44" s="57" t="s">
        <v>14</v>
      </c>
      <c r="BB44" s="81">
        <v>16</v>
      </c>
      <c r="BC44" s="80">
        <v>2</v>
      </c>
      <c r="BD44" s="79">
        <v>5</v>
      </c>
      <c r="BE44" s="79">
        <v>5</v>
      </c>
      <c r="BF44" s="79">
        <v>5</v>
      </c>
      <c r="BG44" s="79">
        <v>11</v>
      </c>
      <c r="BH44" s="78">
        <v>0</v>
      </c>
    </row>
    <row r="45" spans="2:60" s="65" customFormat="1">
      <c r="B45" s="19"/>
      <c r="C45" s="19"/>
      <c r="D45" s="13"/>
      <c r="E45" s="906"/>
      <c r="F45" s="67" t="s">
        <v>37</v>
      </c>
      <c r="G45" s="911" t="s">
        <v>13</v>
      </c>
      <c r="H45" s="912"/>
      <c r="I45" s="81">
        <v>0</v>
      </c>
      <c r="J45" s="80">
        <v>0</v>
      </c>
      <c r="K45" s="79">
        <v>0</v>
      </c>
      <c r="L45" s="79">
        <v>0</v>
      </c>
      <c r="M45" s="79">
        <v>0</v>
      </c>
      <c r="N45" s="79">
        <v>0</v>
      </c>
      <c r="O45" s="78">
        <v>0</v>
      </c>
      <c r="Q45" s="906"/>
      <c r="R45" s="67" t="s">
        <v>37</v>
      </c>
      <c r="S45" s="911" t="s">
        <v>13</v>
      </c>
      <c r="T45" s="912"/>
      <c r="U45" s="80">
        <v>0</v>
      </c>
      <c r="V45" s="79">
        <v>0</v>
      </c>
      <c r="W45" s="79">
        <v>0</v>
      </c>
      <c r="X45" s="79">
        <v>0</v>
      </c>
      <c r="Y45" s="79">
        <v>0</v>
      </c>
      <c r="Z45" s="79">
        <v>0</v>
      </c>
      <c r="AA45" s="78">
        <v>0</v>
      </c>
      <c r="AC45" s="906"/>
      <c r="AD45" s="67" t="s">
        <v>37</v>
      </c>
      <c r="AE45" s="57" t="s">
        <v>13</v>
      </c>
      <c r="AF45" s="81">
        <v>3</v>
      </c>
      <c r="AG45" s="80">
        <v>3</v>
      </c>
      <c r="AH45" s="79">
        <v>3</v>
      </c>
      <c r="AI45" s="79">
        <v>3</v>
      </c>
      <c r="AJ45" s="79">
        <v>3</v>
      </c>
      <c r="AK45" s="79">
        <v>0</v>
      </c>
      <c r="AL45" s="78">
        <v>0</v>
      </c>
      <c r="AN45" s="906"/>
      <c r="AO45" s="67" t="s">
        <v>37</v>
      </c>
      <c r="AP45" s="57" t="s">
        <v>13</v>
      </c>
      <c r="AQ45" s="81">
        <v>2</v>
      </c>
      <c r="AR45" s="80">
        <v>0</v>
      </c>
      <c r="AS45" s="79">
        <v>1</v>
      </c>
      <c r="AT45" s="79">
        <v>2</v>
      </c>
      <c r="AU45" s="79">
        <v>2</v>
      </c>
      <c r="AV45" s="79">
        <v>0</v>
      </c>
      <c r="AW45" s="78">
        <v>0</v>
      </c>
      <c r="AY45" s="906"/>
      <c r="AZ45" s="67" t="s">
        <v>37</v>
      </c>
      <c r="BA45" s="57" t="s">
        <v>13</v>
      </c>
      <c r="BB45" s="81">
        <v>3</v>
      </c>
      <c r="BC45" s="80">
        <v>1</v>
      </c>
      <c r="BD45" s="79">
        <v>1</v>
      </c>
      <c r="BE45" s="79">
        <v>1</v>
      </c>
      <c r="BF45" s="79">
        <v>2</v>
      </c>
      <c r="BG45" s="79">
        <v>1</v>
      </c>
      <c r="BH45" s="78">
        <v>0</v>
      </c>
    </row>
    <row r="46" spans="2:60" s="65" customFormat="1">
      <c r="B46" s="19"/>
      <c r="C46" s="19"/>
      <c r="D46" s="13"/>
      <c r="E46" s="906"/>
      <c r="F46" s="66" t="s">
        <v>37</v>
      </c>
      <c r="G46" s="913" t="s">
        <v>12</v>
      </c>
      <c r="H46" s="914"/>
      <c r="I46" s="81">
        <v>0</v>
      </c>
      <c r="J46" s="80">
        <v>0</v>
      </c>
      <c r="K46" s="79">
        <v>0</v>
      </c>
      <c r="L46" s="79">
        <v>0</v>
      </c>
      <c r="M46" s="79">
        <v>0</v>
      </c>
      <c r="N46" s="79">
        <v>0</v>
      </c>
      <c r="O46" s="78">
        <v>0</v>
      </c>
      <c r="Q46" s="906"/>
      <c r="R46" s="66" t="s">
        <v>37</v>
      </c>
      <c r="S46" s="913" t="s">
        <v>12</v>
      </c>
      <c r="T46" s="914"/>
      <c r="U46" s="80">
        <v>0</v>
      </c>
      <c r="V46" s="79">
        <v>0</v>
      </c>
      <c r="W46" s="79">
        <v>0</v>
      </c>
      <c r="X46" s="79">
        <v>0</v>
      </c>
      <c r="Y46" s="79">
        <v>0</v>
      </c>
      <c r="Z46" s="79">
        <v>0</v>
      </c>
      <c r="AA46" s="78">
        <v>0</v>
      </c>
      <c r="AC46" s="906"/>
      <c r="AD46" s="66" t="s">
        <v>37</v>
      </c>
      <c r="AE46" s="56" t="s">
        <v>12</v>
      </c>
      <c r="AF46" s="81">
        <v>0</v>
      </c>
      <c r="AG46" s="80">
        <v>0</v>
      </c>
      <c r="AH46" s="79">
        <v>0</v>
      </c>
      <c r="AI46" s="79">
        <v>0</v>
      </c>
      <c r="AJ46" s="79">
        <v>0</v>
      </c>
      <c r="AK46" s="79">
        <v>0</v>
      </c>
      <c r="AL46" s="78">
        <v>0</v>
      </c>
      <c r="AN46" s="906"/>
      <c r="AO46" s="66" t="s">
        <v>37</v>
      </c>
      <c r="AP46" s="56" t="s">
        <v>12</v>
      </c>
      <c r="AQ46" s="81">
        <v>2</v>
      </c>
      <c r="AR46" s="80">
        <v>0</v>
      </c>
      <c r="AS46" s="79">
        <v>0</v>
      </c>
      <c r="AT46" s="79">
        <v>0</v>
      </c>
      <c r="AU46" s="79">
        <v>0</v>
      </c>
      <c r="AV46" s="79">
        <v>0</v>
      </c>
      <c r="AW46" s="78">
        <v>2</v>
      </c>
      <c r="AY46" s="906"/>
      <c r="AZ46" s="66" t="s">
        <v>37</v>
      </c>
      <c r="BA46" s="56" t="s">
        <v>12</v>
      </c>
      <c r="BB46" s="81">
        <v>3</v>
      </c>
      <c r="BC46" s="80">
        <v>0</v>
      </c>
      <c r="BD46" s="79">
        <v>0</v>
      </c>
      <c r="BE46" s="79">
        <v>0</v>
      </c>
      <c r="BF46" s="79">
        <v>0</v>
      </c>
      <c r="BG46" s="79">
        <v>3</v>
      </c>
      <c r="BH46" s="78">
        <v>0</v>
      </c>
    </row>
    <row r="47" spans="2:60" s="65" customFormat="1">
      <c r="B47" s="19"/>
      <c r="C47" s="19"/>
      <c r="D47" s="13"/>
      <c r="E47" s="906"/>
      <c r="F47" s="67" t="s">
        <v>36</v>
      </c>
      <c r="G47" s="917" t="s">
        <v>9</v>
      </c>
      <c r="H47" s="918"/>
      <c r="I47" s="81">
        <v>0</v>
      </c>
      <c r="J47" s="80">
        <v>0</v>
      </c>
      <c r="K47" s="79">
        <v>0</v>
      </c>
      <c r="L47" s="79">
        <v>0</v>
      </c>
      <c r="M47" s="79">
        <v>0</v>
      </c>
      <c r="N47" s="79">
        <v>0</v>
      </c>
      <c r="O47" s="78">
        <v>0</v>
      </c>
      <c r="Q47" s="906"/>
      <c r="R47" s="67" t="s">
        <v>36</v>
      </c>
      <c r="S47" s="911" t="s">
        <v>9</v>
      </c>
      <c r="T47" s="912"/>
      <c r="U47" s="80">
        <v>0</v>
      </c>
      <c r="V47" s="79">
        <v>0</v>
      </c>
      <c r="W47" s="79">
        <v>0</v>
      </c>
      <c r="X47" s="79">
        <v>0</v>
      </c>
      <c r="Y47" s="79">
        <v>0</v>
      </c>
      <c r="Z47" s="79">
        <v>0</v>
      </c>
      <c r="AA47" s="78">
        <v>0</v>
      </c>
      <c r="AC47" s="906"/>
      <c r="AD47" s="67" t="s">
        <v>36</v>
      </c>
      <c r="AE47" s="57" t="s">
        <v>9</v>
      </c>
      <c r="AF47" s="81">
        <v>82</v>
      </c>
      <c r="AG47" s="80">
        <v>53</v>
      </c>
      <c r="AH47" s="79">
        <v>72</v>
      </c>
      <c r="AI47" s="79">
        <v>78</v>
      </c>
      <c r="AJ47" s="79">
        <v>79</v>
      </c>
      <c r="AK47" s="79">
        <v>3</v>
      </c>
      <c r="AL47" s="78">
        <v>0</v>
      </c>
      <c r="AN47" s="906"/>
      <c r="AO47" s="67" t="s">
        <v>36</v>
      </c>
      <c r="AP47" s="57" t="s">
        <v>9</v>
      </c>
      <c r="AQ47" s="81">
        <v>94</v>
      </c>
      <c r="AR47" s="80">
        <v>60</v>
      </c>
      <c r="AS47" s="79">
        <v>85</v>
      </c>
      <c r="AT47" s="79">
        <v>90</v>
      </c>
      <c r="AU47" s="79">
        <v>93</v>
      </c>
      <c r="AV47" s="79">
        <v>1</v>
      </c>
      <c r="AW47" s="78">
        <v>0</v>
      </c>
      <c r="AY47" s="906"/>
      <c r="AZ47" s="67" t="s">
        <v>36</v>
      </c>
      <c r="BA47" s="57" t="s">
        <v>9</v>
      </c>
      <c r="BB47" s="81">
        <v>52</v>
      </c>
      <c r="BC47" s="80">
        <v>26</v>
      </c>
      <c r="BD47" s="79">
        <v>40</v>
      </c>
      <c r="BE47" s="79">
        <v>42</v>
      </c>
      <c r="BF47" s="79">
        <v>43</v>
      </c>
      <c r="BG47" s="79">
        <v>9</v>
      </c>
      <c r="BH47" s="78">
        <v>0</v>
      </c>
    </row>
    <row r="48" spans="2:60" s="65" customFormat="1">
      <c r="B48" s="19"/>
      <c r="C48" s="19"/>
      <c r="D48" s="13"/>
      <c r="E48" s="906"/>
      <c r="F48" s="67" t="s">
        <v>36</v>
      </c>
      <c r="G48" s="911" t="s">
        <v>17</v>
      </c>
      <c r="H48" s="912"/>
      <c r="I48" s="81">
        <v>0</v>
      </c>
      <c r="J48" s="80">
        <v>0</v>
      </c>
      <c r="K48" s="79">
        <v>0</v>
      </c>
      <c r="L48" s="79">
        <v>0</v>
      </c>
      <c r="M48" s="79">
        <v>0</v>
      </c>
      <c r="N48" s="79">
        <v>0</v>
      </c>
      <c r="O48" s="78">
        <v>0</v>
      </c>
      <c r="Q48" s="906"/>
      <c r="R48" s="67" t="s">
        <v>36</v>
      </c>
      <c r="S48" s="911" t="s">
        <v>17</v>
      </c>
      <c r="T48" s="912"/>
      <c r="U48" s="80">
        <v>0</v>
      </c>
      <c r="V48" s="79">
        <v>0</v>
      </c>
      <c r="W48" s="79">
        <v>0</v>
      </c>
      <c r="X48" s="79">
        <v>0</v>
      </c>
      <c r="Y48" s="79">
        <v>0</v>
      </c>
      <c r="Z48" s="79">
        <v>0</v>
      </c>
      <c r="AA48" s="78">
        <v>0</v>
      </c>
      <c r="AC48" s="906"/>
      <c r="AD48" s="67" t="s">
        <v>36</v>
      </c>
      <c r="AE48" s="57" t="s">
        <v>17</v>
      </c>
      <c r="AF48" s="81">
        <v>47</v>
      </c>
      <c r="AG48" s="80">
        <v>27</v>
      </c>
      <c r="AH48" s="79">
        <v>42</v>
      </c>
      <c r="AI48" s="79">
        <v>45</v>
      </c>
      <c r="AJ48" s="79">
        <v>46</v>
      </c>
      <c r="AK48" s="79">
        <v>1</v>
      </c>
      <c r="AL48" s="78">
        <v>0</v>
      </c>
      <c r="AN48" s="906"/>
      <c r="AO48" s="67" t="s">
        <v>36</v>
      </c>
      <c r="AP48" s="57" t="s">
        <v>17</v>
      </c>
      <c r="AQ48" s="81">
        <v>56</v>
      </c>
      <c r="AR48" s="80">
        <v>41</v>
      </c>
      <c r="AS48" s="79">
        <v>52</v>
      </c>
      <c r="AT48" s="79">
        <v>53</v>
      </c>
      <c r="AU48" s="79">
        <v>55</v>
      </c>
      <c r="AV48" s="79">
        <v>1</v>
      </c>
      <c r="AW48" s="78">
        <v>0</v>
      </c>
      <c r="AY48" s="906"/>
      <c r="AZ48" s="67" t="s">
        <v>36</v>
      </c>
      <c r="BA48" s="57" t="s">
        <v>17</v>
      </c>
      <c r="BB48" s="81">
        <v>34</v>
      </c>
      <c r="BC48" s="80">
        <v>22</v>
      </c>
      <c r="BD48" s="79">
        <v>30</v>
      </c>
      <c r="BE48" s="79">
        <v>31</v>
      </c>
      <c r="BF48" s="79">
        <v>31</v>
      </c>
      <c r="BG48" s="79">
        <v>3</v>
      </c>
      <c r="BH48" s="78">
        <v>0</v>
      </c>
    </row>
    <row r="49" spans="2:60" s="65" customFormat="1">
      <c r="B49" s="19"/>
      <c r="C49" s="19"/>
      <c r="D49" s="13"/>
      <c r="E49" s="906"/>
      <c r="F49" s="67" t="s">
        <v>36</v>
      </c>
      <c r="G49" s="911" t="s">
        <v>16</v>
      </c>
      <c r="H49" s="912"/>
      <c r="I49" s="81">
        <v>0</v>
      </c>
      <c r="J49" s="80">
        <v>0</v>
      </c>
      <c r="K49" s="79">
        <v>0</v>
      </c>
      <c r="L49" s="79">
        <v>0</v>
      </c>
      <c r="M49" s="79">
        <v>0</v>
      </c>
      <c r="N49" s="79">
        <v>0</v>
      </c>
      <c r="O49" s="78">
        <v>0</v>
      </c>
      <c r="Q49" s="906"/>
      <c r="R49" s="67" t="s">
        <v>36</v>
      </c>
      <c r="S49" s="911" t="s">
        <v>16</v>
      </c>
      <c r="T49" s="912"/>
      <c r="U49" s="80">
        <v>0</v>
      </c>
      <c r="V49" s="79">
        <v>0</v>
      </c>
      <c r="W49" s="79">
        <v>0</v>
      </c>
      <c r="X49" s="79">
        <v>0</v>
      </c>
      <c r="Y49" s="79">
        <v>0</v>
      </c>
      <c r="Z49" s="79">
        <v>0</v>
      </c>
      <c r="AA49" s="78">
        <v>0</v>
      </c>
      <c r="AC49" s="906"/>
      <c r="AD49" s="67" t="s">
        <v>36</v>
      </c>
      <c r="AE49" s="57" t="s">
        <v>16</v>
      </c>
      <c r="AF49" s="81">
        <v>0</v>
      </c>
      <c r="AG49" s="80">
        <v>0</v>
      </c>
      <c r="AH49" s="79">
        <v>0</v>
      </c>
      <c r="AI49" s="79">
        <v>0</v>
      </c>
      <c r="AJ49" s="79">
        <v>0</v>
      </c>
      <c r="AK49" s="79">
        <v>0</v>
      </c>
      <c r="AL49" s="78">
        <v>0</v>
      </c>
      <c r="AN49" s="906"/>
      <c r="AO49" s="67" t="s">
        <v>36</v>
      </c>
      <c r="AP49" s="57" t="s">
        <v>16</v>
      </c>
      <c r="AQ49" s="81">
        <v>0</v>
      </c>
      <c r="AR49" s="80">
        <v>0</v>
      </c>
      <c r="AS49" s="79">
        <v>0</v>
      </c>
      <c r="AT49" s="79">
        <v>0</v>
      </c>
      <c r="AU49" s="79">
        <v>0</v>
      </c>
      <c r="AV49" s="79">
        <v>0</v>
      </c>
      <c r="AW49" s="78">
        <v>0</v>
      </c>
      <c r="AY49" s="906"/>
      <c r="AZ49" s="67" t="s">
        <v>36</v>
      </c>
      <c r="BA49" s="57" t="s">
        <v>16</v>
      </c>
      <c r="BB49" s="81">
        <v>0</v>
      </c>
      <c r="BC49" s="80">
        <v>0</v>
      </c>
      <c r="BD49" s="79">
        <v>0</v>
      </c>
      <c r="BE49" s="79">
        <v>0</v>
      </c>
      <c r="BF49" s="79">
        <v>0</v>
      </c>
      <c r="BG49" s="79">
        <v>0</v>
      </c>
      <c r="BH49" s="78">
        <v>0</v>
      </c>
    </row>
    <row r="50" spans="2:60" s="65" customFormat="1">
      <c r="B50" s="19"/>
      <c r="C50" s="19"/>
      <c r="D50" s="13"/>
      <c r="E50" s="906"/>
      <c r="F50" s="67" t="s">
        <v>36</v>
      </c>
      <c r="G50" s="911" t="s">
        <v>15</v>
      </c>
      <c r="H50" s="912"/>
      <c r="I50" s="81">
        <v>0</v>
      </c>
      <c r="J50" s="80">
        <v>0</v>
      </c>
      <c r="K50" s="79">
        <v>0</v>
      </c>
      <c r="L50" s="79">
        <v>0</v>
      </c>
      <c r="M50" s="79">
        <v>0</v>
      </c>
      <c r="N50" s="79">
        <v>0</v>
      </c>
      <c r="O50" s="78">
        <v>0</v>
      </c>
      <c r="Q50" s="906"/>
      <c r="R50" s="67" t="s">
        <v>36</v>
      </c>
      <c r="S50" s="911" t="s">
        <v>15</v>
      </c>
      <c r="T50" s="912"/>
      <c r="U50" s="80">
        <v>0</v>
      </c>
      <c r="V50" s="79">
        <v>0</v>
      </c>
      <c r="W50" s="79">
        <v>0</v>
      </c>
      <c r="X50" s="79">
        <v>0</v>
      </c>
      <c r="Y50" s="79">
        <v>0</v>
      </c>
      <c r="Z50" s="79">
        <v>0</v>
      </c>
      <c r="AA50" s="78">
        <v>0</v>
      </c>
      <c r="AC50" s="906"/>
      <c r="AD50" s="67" t="s">
        <v>36</v>
      </c>
      <c r="AE50" s="57" t="s">
        <v>15</v>
      </c>
      <c r="AF50" s="81">
        <v>9</v>
      </c>
      <c r="AG50" s="80">
        <v>6</v>
      </c>
      <c r="AH50" s="79">
        <v>6</v>
      </c>
      <c r="AI50" s="79">
        <v>9</v>
      </c>
      <c r="AJ50" s="79">
        <v>9</v>
      </c>
      <c r="AK50" s="79">
        <v>0</v>
      </c>
      <c r="AL50" s="78">
        <v>0</v>
      </c>
      <c r="AN50" s="906"/>
      <c r="AO50" s="67" t="s">
        <v>36</v>
      </c>
      <c r="AP50" s="57" t="s">
        <v>15</v>
      </c>
      <c r="AQ50" s="81">
        <v>4</v>
      </c>
      <c r="AR50" s="80">
        <v>2</v>
      </c>
      <c r="AS50" s="79">
        <v>3</v>
      </c>
      <c r="AT50" s="79">
        <v>3</v>
      </c>
      <c r="AU50" s="79">
        <v>4</v>
      </c>
      <c r="AV50" s="79">
        <v>0</v>
      </c>
      <c r="AW50" s="78">
        <v>0</v>
      </c>
      <c r="AY50" s="906"/>
      <c r="AZ50" s="67" t="s">
        <v>36</v>
      </c>
      <c r="BA50" s="57" t="s">
        <v>15</v>
      </c>
      <c r="BB50" s="81">
        <v>3</v>
      </c>
      <c r="BC50" s="80">
        <v>1</v>
      </c>
      <c r="BD50" s="79">
        <v>2</v>
      </c>
      <c r="BE50" s="79">
        <v>3</v>
      </c>
      <c r="BF50" s="79">
        <v>3</v>
      </c>
      <c r="BG50" s="79">
        <v>0</v>
      </c>
      <c r="BH50" s="78">
        <v>0</v>
      </c>
    </row>
    <row r="51" spans="2:60" s="65" customFormat="1">
      <c r="B51" s="19"/>
      <c r="C51" s="19"/>
      <c r="D51" s="13"/>
      <c r="E51" s="906"/>
      <c r="F51" s="67" t="s">
        <v>36</v>
      </c>
      <c r="G51" s="911" t="s">
        <v>14</v>
      </c>
      <c r="H51" s="912"/>
      <c r="I51" s="81">
        <v>0</v>
      </c>
      <c r="J51" s="80">
        <v>0</v>
      </c>
      <c r="K51" s="79">
        <v>0</v>
      </c>
      <c r="L51" s="79">
        <v>0</v>
      </c>
      <c r="M51" s="79">
        <v>0</v>
      </c>
      <c r="N51" s="79">
        <v>0</v>
      </c>
      <c r="O51" s="78">
        <v>0</v>
      </c>
      <c r="Q51" s="906"/>
      <c r="R51" s="67" t="s">
        <v>36</v>
      </c>
      <c r="S51" s="911" t="s">
        <v>14</v>
      </c>
      <c r="T51" s="912"/>
      <c r="U51" s="80">
        <v>0</v>
      </c>
      <c r="V51" s="79">
        <v>0</v>
      </c>
      <c r="W51" s="79">
        <v>0</v>
      </c>
      <c r="X51" s="79">
        <v>0</v>
      </c>
      <c r="Y51" s="79">
        <v>0</v>
      </c>
      <c r="Z51" s="79">
        <v>0</v>
      </c>
      <c r="AA51" s="78">
        <v>0</v>
      </c>
      <c r="AC51" s="906"/>
      <c r="AD51" s="67" t="s">
        <v>36</v>
      </c>
      <c r="AE51" s="57" t="s">
        <v>14</v>
      </c>
      <c r="AF51" s="81">
        <v>26</v>
      </c>
      <c r="AG51" s="80">
        <v>20</v>
      </c>
      <c r="AH51" s="79">
        <v>24</v>
      </c>
      <c r="AI51" s="79">
        <v>24</v>
      </c>
      <c r="AJ51" s="79">
        <v>24</v>
      </c>
      <c r="AK51" s="79">
        <v>2</v>
      </c>
      <c r="AL51" s="78">
        <v>0</v>
      </c>
      <c r="AN51" s="906"/>
      <c r="AO51" s="67" t="s">
        <v>36</v>
      </c>
      <c r="AP51" s="57" t="s">
        <v>14</v>
      </c>
      <c r="AQ51" s="81">
        <v>33</v>
      </c>
      <c r="AR51" s="80">
        <v>16</v>
      </c>
      <c r="AS51" s="79">
        <v>29</v>
      </c>
      <c r="AT51" s="79">
        <v>33</v>
      </c>
      <c r="AU51" s="79">
        <v>33</v>
      </c>
      <c r="AV51" s="79">
        <v>0</v>
      </c>
      <c r="AW51" s="78">
        <v>0</v>
      </c>
      <c r="AY51" s="906"/>
      <c r="AZ51" s="67" t="s">
        <v>36</v>
      </c>
      <c r="BA51" s="57" t="s">
        <v>14</v>
      </c>
      <c r="BB51" s="81">
        <v>13</v>
      </c>
      <c r="BC51" s="80">
        <v>3</v>
      </c>
      <c r="BD51" s="79">
        <v>7</v>
      </c>
      <c r="BE51" s="79">
        <v>7</v>
      </c>
      <c r="BF51" s="79">
        <v>8</v>
      </c>
      <c r="BG51" s="79">
        <v>5</v>
      </c>
      <c r="BH51" s="78">
        <v>0</v>
      </c>
    </row>
    <row r="52" spans="2:60" s="65" customFormat="1">
      <c r="B52" s="19"/>
      <c r="C52" s="19"/>
      <c r="D52" s="13"/>
      <c r="E52" s="906"/>
      <c r="F52" s="67" t="s">
        <v>36</v>
      </c>
      <c r="G52" s="911" t="s">
        <v>13</v>
      </c>
      <c r="H52" s="912"/>
      <c r="I52" s="81">
        <v>0</v>
      </c>
      <c r="J52" s="80">
        <v>0</v>
      </c>
      <c r="K52" s="79">
        <v>0</v>
      </c>
      <c r="L52" s="79">
        <v>0</v>
      </c>
      <c r="M52" s="79">
        <v>0</v>
      </c>
      <c r="N52" s="79">
        <v>0</v>
      </c>
      <c r="O52" s="78">
        <v>0</v>
      </c>
      <c r="Q52" s="906"/>
      <c r="R52" s="67" t="s">
        <v>36</v>
      </c>
      <c r="S52" s="911" t="s">
        <v>13</v>
      </c>
      <c r="T52" s="912"/>
      <c r="U52" s="80">
        <v>0</v>
      </c>
      <c r="V52" s="79">
        <v>0</v>
      </c>
      <c r="W52" s="79">
        <v>0</v>
      </c>
      <c r="X52" s="79">
        <v>0</v>
      </c>
      <c r="Y52" s="79">
        <v>0</v>
      </c>
      <c r="Z52" s="79">
        <v>0</v>
      </c>
      <c r="AA52" s="78">
        <v>0</v>
      </c>
      <c r="AC52" s="906"/>
      <c r="AD52" s="67" t="s">
        <v>36</v>
      </c>
      <c r="AE52" s="57" t="s">
        <v>13</v>
      </c>
      <c r="AF52" s="81">
        <v>0</v>
      </c>
      <c r="AG52" s="80">
        <v>0</v>
      </c>
      <c r="AH52" s="79">
        <v>0</v>
      </c>
      <c r="AI52" s="79">
        <v>0</v>
      </c>
      <c r="AJ52" s="79">
        <v>0</v>
      </c>
      <c r="AK52" s="79">
        <v>0</v>
      </c>
      <c r="AL52" s="78">
        <v>0</v>
      </c>
      <c r="AN52" s="906"/>
      <c r="AO52" s="67" t="s">
        <v>36</v>
      </c>
      <c r="AP52" s="57" t="s">
        <v>13</v>
      </c>
      <c r="AQ52" s="81">
        <v>1</v>
      </c>
      <c r="AR52" s="80">
        <v>1</v>
      </c>
      <c r="AS52" s="79">
        <v>1</v>
      </c>
      <c r="AT52" s="79">
        <v>1</v>
      </c>
      <c r="AU52" s="79">
        <v>1</v>
      </c>
      <c r="AV52" s="79">
        <v>0</v>
      </c>
      <c r="AW52" s="78">
        <v>0</v>
      </c>
      <c r="AY52" s="906"/>
      <c r="AZ52" s="67" t="s">
        <v>36</v>
      </c>
      <c r="BA52" s="57" t="s">
        <v>13</v>
      </c>
      <c r="BB52" s="81">
        <v>1</v>
      </c>
      <c r="BC52" s="80">
        <v>0</v>
      </c>
      <c r="BD52" s="79">
        <v>1</v>
      </c>
      <c r="BE52" s="79">
        <v>1</v>
      </c>
      <c r="BF52" s="79">
        <v>1</v>
      </c>
      <c r="BG52" s="79">
        <v>0</v>
      </c>
      <c r="BH52" s="78">
        <v>0</v>
      </c>
    </row>
    <row r="53" spans="2:60" s="65" customFormat="1">
      <c r="B53" s="19"/>
      <c r="C53" s="19"/>
      <c r="D53" s="13"/>
      <c r="E53" s="907"/>
      <c r="F53" s="66" t="s">
        <v>36</v>
      </c>
      <c r="G53" s="913" t="s">
        <v>12</v>
      </c>
      <c r="H53" s="914"/>
      <c r="I53" s="77">
        <v>0</v>
      </c>
      <c r="J53" s="76">
        <v>0</v>
      </c>
      <c r="K53" s="75">
        <v>0</v>
      </c>
      <c r="L53" s="75">
        <v>0</v>
      </c>
      <c r="M53" s="75">
        <v>0</v>
      </c>
      <c r="N53" s="75">
        <v>0</v>
      </c>
      <c r="O53" s="74">
        <v>0</v>
      </c>
      <c r="Q53" s="907"/>
      <c r="R53" s="66" t="s">
        <v>36</v>
      </c>
      <c r="S53" s="913" t="s">
        <v>12</v>
      </c>
      <c r="T53" s="914"/>
      <c r="U53" s="76">
        <v>0</v>
      </c>
      <c r="V53" s="75">
        <v>0</v>
      </c>
      <c r="W53" s="75">
        <v>0</v>
      </c>
      <c r="X53" s="75">
        <v>0</v>
      </c>
      <c r="Y53" s="75">
        <v>0</v>
      </c>
      <c r="Z53" s="75">
        <v>0</v>
      </c>
      <c r="AA53" s="74">
        <v>0</v>
      </c>
      <c r="AC53" s="907"/>
      <c r="AD53" s="66" t="s">
        <v>36</v>
      </c>
      <c r="AE53" s="56" t="s">
        <v>12</v>
      </c>
      <c r="AF53" s="77">
        <v>0</v>
      </c>
      <c r="AG53" s="76">
        <v>0</v>
      </c>
      <c r="AH53" s="75">
        <v>0</v>
      </c>
      <c r="AI53" s="75">
        <v>0</v>
      </c>
      <c r="AJ53" s="75">
        <v>0</v>
      </c>
      <c r="AK53" s="75">
        <v>0</v>
      </c>
      <c r="AL53" s="74">
        <v>0</v>
      </c>
      <c r="AN53" s="907"/>
      <c r="AO53" s="66" t="s">
        <v>36</v>
      </c>
      <c r="AP53" s="56" t="s">
        <v>12</v>
      </c>
      <c r="AQ53" s="77">
        <v>0</v>
      </c>
      <c r="AR53" s="76">
        <v>0</v>
      </c>
      <c r="AS53" s="75">
        <v>0</v>
      </c>
      <c r="AT53" s="75">
        <v>0</v>
      </c>
      <c r="AU53" s="75">
        <v>0</v>
      </c>
      <c r="AV53" s="75">
        <v>0</v>
      </c>
      <c r="AW53" s="74">
        <v>0</v>
      </c>
      <c r="AY53" s="907"/>
      <c r="AZ53" s="66" t="s">
        <v>36</v>
      </c>
      <c r="BA53" s="56" t="s">
        <v>12</v>
      </c>
      <c r="BB53" s="77">
        <v>1</v>
      </c>
      <c r="BC53" s="76">
        <v>0</v>
      </c>
      <c r="BD53" s="75">
        <v>0</v>
      </c>
      <c r="BE53" s="75">
        <v>0</v>
      </c>
      <c r="BF53" s="75">
        <v>0</v>
      </c>
      <c r="BG53" s="75">
        <v>1</v>
      </c>
      <c r="BH53" s="74">
        <v>0</v>
      </c>
    </row>
    <row r="54" spans="2:60" s="65" customFormat="1" ht="18.75" customHeight="1">
      <c r="B54" s="19"/>
      <c r="C54" s="19"/>
      <c r="D54" s="13"/>
      <c r="E54" s="908" t="s">
        <v>45</v>
      </c>
      <c r="F54" s="67" t="s">
        <v>41</v>
      </c>
      <c r="G54" s="917" t="s">
        <v>9</v>
      </c>
      <c r="H54" s="918"/>
      <c r="I54" s="81">
        <v>0</v>
      </c>
      <c r="J54" s="80">
        <v>0</v>
      </c>
      <c r="K54" s="79">
        <v>0</v>
      </c>
      <c r="L54" s="79">
        <v>0</v>
      </c>
      <c r="M54" s="79">
        <v>0</v>
      </c>
      <c r="N54" s="79">
        <v>0</v>
      </c>
      <c r="O54" s="78">
        <v>0</v>
      </c>
      <c r="Q54" s="908" t="s">
        <v>45</v>
      </c>
      <c r="R54" s="67" t="s">
        <v>41</v>
      </c>
      <c r="S54" s="911" t="s">
        <v>9</v>
      </c>
      <c r="T54" s="912"/>
      <c r="U54" s="80">
        <v>0</v>
      </c>
      <c r="V54" s="79">
        <v>0</v>
      </c>
      <c r="W54" s="79">
        <v>0</v>
      </c>
      <c r="X54" s="79">
        <v>0</v>
      </c>
      <c r="Y54" s="79">
        <v>0</v>
      </c>
      <c r="Z54" s="79">
        <v>0</v>
      </c>
      <c r="AA54" s="78">
        <v>0</v>
      </c>
      <c r="AC54" s="908" t="s">
        <v>44</v>
      </c>
      <c r="AD54" s="67" t="s">
        <v>41</v>
      </c>
      <c r="AE54" s="57" t="s">
        <v>9</v>
      </c>
      <c r="AF54" s="81">
        <v>1728</v>
      </c>
      <c r="AG54" s="80">
        <v>21</v>
      </c>
      <c r="AH54" s="79">
        <v>69</v>
      </c>
      <c r="AI54" s="79">
        <v>98</v>
      </c>
      <c r="AJ54" s="79">
        <v>135</v>
      </c>
      <c r="AK54" s="79">
        <v>1581</v>
      </c>
      <c r="AL54" s="78">
        <v>12</v>
      </c>
      <c r="AN54" s="908" t="s">
        <v>44</v>
      </c>
      <c r="AO54" s="67" t="s">
        <v>41</v>
      </c>
      <c r="AP54" s="57" t="s">
        <v>9</v>
      </c>
      <c r="AQ54" s="81">
        <v>1459</v>
      </c>
      <c r="AR54" s="80">
        <v>11</v>
      </c>
      <c r="AS54" s="79">
        <v>35</v>
      </c>
      <c r="AT54" s="79">
        <v>61</v>
      </c>
      <c r="AU54" s="79">
        <v>95</v>
      </c>
      <c r="AV54" s="79">
        <v>1355</v>
      </c>
      <c r="AW54" s="78">
        <v>9</v>
      </c>
      <c r="AY54" s="908" t="s">
        <v>44</v>
      </c>
      <c r="AZ54" s="67" t="s">
        <v>41</v>
      </c>
      <c r="BA54" s="57" t="s">
        <v>9</v>
      </c>
      <c r="BB54" s="81">
        <v>1095</v>
      </c>
      <c r="BC54" s="80">
        <v>4</v>
      </c>
      <c r="BD54" s="79">
        <v>17</v>
      </c>
      <c r="BE54" s="79">
        <v>21</v>
      </c>
      <c r="BF54" s="79">
        <v>35</v>
      </c>
      <c r="BG54" s="79">
        <v>1060</v>
      </c>
      <c r="BH54" s="78">
        <v>0</v>
      </c>
    </row>
    <row r="55" spans="2:60" s="65" customFormat="1">
      <c r="B55" s="19"/>
      <c r="C55" s="19"/>
      <c r="D55" s="13"/>
      <c r="E55" s="906"/>
      <c r="F55" s="67" t="s">
        <v>41</v>
      </c>
      <c r="G55" s="911" t="s">
        <v>17</v>
      </c>
      <c r="H55" s="912"/>
      <c r="I55" s="81">
        <v>0</v>
      </c>
      <c r="J55" s="80">
        <v>0</v>
      </c>
      <c r="K55" s="79">
        <v>0</v>
      </c>
      <c r="L55" s="79">
        <v>0</v>
      </c>
      <c r="M55" s="79">
        <v>0</v>
      </c>
      <c r="N55" s="79">
        <v>0</v>
      </c>
      <c r="O55" s="78">
        <v>0</v>
      </c>
      <c r="Q55" s="909"/>
      <c r="R55" s="67" t="s">
        <v>41</v>
      </c>
      <c r="S55" s="911" t="s">
        <v>17</v>
      </c>
      <c r="T55" s="912"/>
      <c r="U55" s="80">
        <v>0</v>
      </c>
      <c r="V55" s="79">
        <v>0</v>
      </c>
      <c r="W55" s="79">
        <v>0</v>
      </c>
      <c r="X55" s="79">
        <v>0</v>
      </c>
      <c r="Y55" s="79">
        <v>0</v>
      </c>
      <c r="Z55" s="79">
        <v>0</v>
      </c>
      <c r="AA55" s="78">
        <v>0</v>
      </c>
      <c r="AC55" s="909"/>
      <c r="AD55" s="67" t="s">
        <v>41</v>
      </c>
      <c r="AE55" s="57" t="s">
        <v>17</v>
      </c>
      <c r="AF55" s="81">
        <v>0</v>
      </c>
      <c r="AG55" s="80">
        <v>0</v>
      </c>
      <c r="AH55" s="79">
        <v>0</v>
      </c>
      <c r="AI55" s="79">
        <v>0</v>
      </c>
      <c r="AJ55" s="79">
        <v>0</v>
      </c>
      <c r="AK55" s="79">
        <v>0</v>
      </c>
      <c r="AL55" s="78">
        <v>0</v>
      </c>
      <c r="AN55" s="909"/>
      <c r="AO55" s="67" t="s">
        <v>41</v>
      </c>
      <c r="AP55" s="57" t="s">
        <v>17</v>
      </c>
      <c r="AQ55" s="81">
        <v>0</v>
      </c>
      <c r="AR55" s="80">
        <v>0</v>
      </c>
      <c r="AS55" s="79">
        <v>0</v>
      </c>
      <c r="AT55" s="79">
        <v>0</v>
      </c>
      <c r="AU55" s="79">
        <v>0</v>
      </c>
      <c r="AV55" s="79">
        <v>0</v>
      </c>
      <c r="AW55" s="78">
        <v>0</v>
      </c>
      <c r="AY55" s="909"/>
      <c r="AZ55" s="67" t="s">
        <v>41</v>
      </c>
      <c r="BA55" s="57" t="s">
        <v>17</v>
      </c>
      <c r="BB55" s="81">
        <v>0</v>
      </c>
      <c r="BC55" s="80">
        <v>0</v>
      </c>
      <c r="BD55" s="79">
        <v>0</v>
      </c>
      <c r="BE55" s="79">
        <v>0</v>
      </c>
      <c r="BF55" s="79">
        <v>0</v>
      </c>
      <c r="BG55" s="79">
        <v>0</v>
      </c>
      <c r="BH55" s="78">
        <v>0</v>
      </c>
    </row>
    <row r="56" spans="2:60" s="65" customFormat="1">
      <c r="B56" s="19"/>
      <c r="C56" s="19"/>
      <c r="D56" s="13"/>
      <c r="E56" s="906"/>
      <c r="F56" s="67" t="s">
        <v>41</v>
      </c>
      <c r="G56" s="911" t="s">
        <v>16</v>
      </c>
      <c r="H56" s="912"/>
      <c r="I56" s="81">
        <v>0</v>
      </c>
      <c r="J56" s="80">
        <v>0</v>
      </c>
      <c r="K56" s="79">
        <v>0</v>
      </c>
      <c r="L56" s="79">
        <v>0</v>
      </c>
      <c r="M56" s="79">
        <v>0</v>
      </c>
      <c r="N56" s="79">
        <v>0</v>
      </c>
      <c r="O56" s="78">
        <v>0</v>
      </c>
      <c r="Q56" s="909"/>
      <c r="R56" s="67" t="s">
        <v>41</v>
      </c>
      <c r="S56" s="911" t="s">
        <v>16</v>
      </c>
      <c r="T56" s="912"/>
      <c r="U56" s="80">
        <v>0</v>
      </c>
      <c r="V56" s="79">
        <v>0</v>
      </c>
      <c r="W56" s="79">
        <v>0</v>
      </c>
      <c r="X56" s="79">
        <v>0</v>
      </c>
      <c r="Y56" s="79">
        <v>0</v>
      </c>
      <c r="Z56" s="79">
        <v>0</v>
      </c>
      <c r="AA56" s="78">
        <v>0</v>
      </c>
      <c r="AC56" s="909"/>
      <c r="AD56" s="67" t="s">
        <v>41</v>
      </c>
      <c r="AE56" s="57" t="s">
        <v>16</v>
      </c>
      <c r="AF56" s="81">
        <v>72</v>
      </c>
      <c r="AG56" s="80">
        <v>2</v>
      </c>
      <c r="AH56" s="79">
        <v>5</v>
      </c>
      <c r="AI56" s="79">
        <v>6</v>
      </c>
      <c r="AJ56" s="79">
        <v>11</v>
      </c>
      <c r="AK56" s="79">
        <v>61</v>
      </c>
      <c r="AL56" s="78">
        <v>0</v>
      </c>
      <c r="AN56" s="909"/>
      <c r="AO56" s="67" t="s">
        <v>41</v>
      </c>
      <c r="AP56" s="57" t="s">
        <v>16</v>
      </c>
      <c r="AQ56" s="81">
        <v>66</v>
      </c>
      <c r="AR56" s="80">
        <v>2</v>
      </c>
      <c r="AS56" s="79">
        <v>8</v>
      </c>
      <c r="AT56" s="79">
        <v>10</v>
      </c>
      <c r="AU56" s="79">
        <v>15</v>
      </c>
      <c r="AV56" s="79">
        <v>51</v>
      </c>
      <c r="AW56" s="78">
        <v>0</v>
      </c>
      <c r="AY56" s="909"/>
      <c r="AZ56" s="67" t="s">
        <v>41</v>
      </c>
      <c r="BA56" s="57" t="s">
        <v>16</v>
      </c>
      <c r="BB56" s="81">
        <v>40</v>
      </c>
      <c r="BC56" s="80">
        <v>1</v>
      </c>
      <c r="BD56" s="79">
        <v>3</v>
      </c>
      <c r="BE56" s="79">
        <v>3</v>
      </c>
      <c r="BF56" s="79">
        <v>4</v>
      </c>
      <c r="BG56" s="79">
        <v>36</v>
      </c>
      <c r="BH56" s="78">
        <v>0</v>
      </c>
    </row>
    <row r="57" spans="2:60" s="65" customFormat="1">
      <c r="B57" s="19"/>
      <c r="C57" s="19"/>
      <c r="D57" s="13"/>
      <c r="E57" s="906"/>
      <c r="F57" s="67" t="s">
        <v>41</v>
      </c>
      <c r="G57" s="911" t="s">
        <v>15</v>
      </c>
      <c r="H57" s="912"/>
      <c r="I57" s="81">
        <v>0</v>
      </c>
      <c r="J57" s="80">
        <v>0</v>
      </c>
      <c r="K57" s="79">
        <v>0</v>
      </c>
      <c r="L57" s="79">
        <v>0</v>
      </c>
      <c r="M57" s="79">
        <v>0</v>
      </c>
      <c r="N57" s="79">
        <v>0</v>
      </c>
      <c r="O57" s="78">
        <v>0</v>
      </c>
      <c r="Q57" s="909"/>
      <c r="R57" s="67" t="s">
        <v>41</v>
      </c>
      <c r="S57" s="911" t="s">
        <v>15</v>
      </c>
      <c r="T57" s="912"/>
      <c r="U57" s="80">
        <v>0</v>
      </c>
      <c r="V57" s="79">
        <v>0</v>
      </c>
      <c r="W57" s="79">
        <v>0</v>
      </c>
      <c r="X57" s="79">
        <v>0</v>
      </c>
      <c r="Y57" s="79">
        <v>0</v>
      </c>
      <c r="Z57" s="79">
        <v>0</v>
      </c>
      <c r="AA57" s="78">
        <v>0</v>
      </c>
      <c r="AC57" s="909"/>
      <c r="AD57" s="67" t="s">
        <v>41</v>
      </c>
      <c r="AE57" s="57" t="s">
        <v>15</v>
      </c>
      <c r="AF57" s="81">
        <v>445</v>
      </c>
      <c r="AG57" s="80">
        <v>19</v>
      </c>
      <c r="AH57" s="79">
        <v>63</v>
      </c>
      <c r="AI57" s="79">
        <v>91</v>
      </c>
      <c r="AJ57" s="79">
        <v>122</v>
      </c>
      <c r="AK57" s="79">
        <v>323</v>
      </c>
      <c r="AL57" s="78">
        <v>0</v>
      </c>
      <c r="AN57" s="909"/>
      <c r="AO57" s="67" t="s">
        <v>41</v>
      </c>
      <c r="AP57" s="57" t="s">
        <v>15</v>
      </c>
      <c r="AQ57" s="81">
        <v>384</v>
      </c>
      <c r="AR57" s="80">
        <v>9</v>
      </c>
      <c r="AS57" s="79">
        <v>27</v>
      </c>
      <c r="AT57" s="79">
        <v>51</v>
      </c>
      <c r="AU57" s="79">
        <v>80</v>
      </c>
      <c r="AV57" s="79">
        <v>304</v>
      </c>
      <c r="AW57" s="78">
        <v>0</v>
      </c>
      <c r="AY57" s="909"/>
      <c r="AZ57" s="67" t="s">
        <v>41</v>
      </c>
      <c r="BA57" s="57" t="s">
        <v>15</v>
      </c>
      <c r="BB57" s="81">
        <v>255</v>
      </c>
      <c r="BC57" s="80">
        <v>3</v>
      </c>
      <c r="BD57" s="79">
        <v>14</v>
      </c>
      <c r="BE57" s="79">
        <v>18</v>
      </c>
      <c r="BF57" s="79">
        <v>31</v>
      </c>
      <c r="BG57" s="79">
        <v>224</v>
      </c>
      <c r="BH57" s="78">
        <v>0</v>
      </c>
    </row>
    <row r="58" spans="2:60" s="65" customFormat="1">
      <c r="B58" s="19"/>
      <c r="C58" s="19"/>
      <c r="D58" s="13"/>
      <c r="E58" s="906"/>
      <c r="F58" s="67" t="s">
        <v>41</v>
      </c>
      <c r="G58" s="911" t="s">
        <v>14</v>
      </c>
      <c r="H58" s="912"/>
      <c r="I58" s="81">
        <v>0</v>
      </c>
      <c r="J58" s="80">
        <v>0</v>
      </c>
      <c r="K58" s="79">
        <v>0</v>
      </c>
      <c r="L58" s="79">
        <v>0</v>
      </c>
      <c r="M58" s="79">
        <v>0</v>
      </c>
      <c r="N58" s="79">
        <v>0</v>
      </c>
      <c r="O58" s="78">
        <v>0</v>
      </c>
      <c r="Q58" s="909"/>
      <c r="R58" s="67" t="s">
        <v>41</v>
      </c>
      <c r="S58" s="911" t="s">
        <v>14</v>
      </c>
      <c r="T58" s="912"/>
      <c r="U58" s="80">
        <v>0</v>
      </c>
      <c r="V58" s="79">
        <v>0</v>
      </c>
      <c r="W58" s="79">
        <v>0</v>
      </c>
      <c r="X58" s="79">
        <v>0</v>
      </c>
      <c r="Y58" s="79">
        <v>0</v>
      </c>
      <c r="Z58" s="79">
        <v>0</v>
      </c>
      <c r="AA58" s="78">
        <v>0</v>
      </c>
      <c r="AC58" s="909"/>
      <c r="AD58" s="67" t="s">
        <v>41</v>
      </c>
      <c r="AE58" s="57" t="s">
        <v>14</v>
      </c>
      <c r="AF58" s="81">
        <v>1154</v>
      </c>
      <c r="AG58" s="80">
        <v>0</v>
      </c>
      <c r="AH58" s="79">
        <v>1</v>
      </c>
      <c r="AI58" s="79">
        <v>1</v>
      </c>
      <c r="AJ58" s="79">
        <v>2</v>
      </c>
      <c r="AK58" s="79">
        <v>1152</v>
      </c>
      <c r="AL58" s="78">
        <v>0</v>
      </c>
      <c r="AN58" s="909"/>
      <c r="AO58" s="67" t="s">
        <v>41</v>
      </c>
      <c r="AP58" s="57" t="s">
        <v>14</v>
      </c>
      <c r="AQ58" s="81">
        <v>974</v>
      </c>
      <c r="AR58" s="80">
        <v>0</v>
      </c>
      <c r="AS58" s="79">
        <v>0</v>
      </c>
      <c r="AT58" s="79">
        <v>0</v>
      </c>
      <c r="AU58" s="79">
        <v>0</v>
      </c>
      <c r="AV58" s="79">
        <v>974</v>
      </c>
      <c r="AW58" s="78">
        <v>0</v>
      </c>
      <c r="AY58" s="909"/>
      <c r="AZ58" s="67" t="s">
        <v>41</v>
      </c>
      <c r="BA58" s="57" t="s">
        <v>14</v>
      </c>
      <c r="BB58" s="81">
        <v>777</v>
      </c>
      <c r="BC58" s="80">
        <v>0</v>
      </c>
      <c r="BD58" s="79">
        <v>0</v>
      </c>
      <c r="BE58" s="79">
        <v>0</v>
      </c>
      <c r="BF58" s="79">
        <v>0</v>
      </c>
      <c r="BG58" s="79">
        <v>777</v>
      </c>
      <c r="BH58" s="78">
        <v>0</v>
      </c>
    </row>
    <row r="59" spans="2:60" s="65" customFormat="1">
      <c r="B59" s="19"/>
      <c r="C59" s="19"/>
      <c r="D59" s="13"/>
      <c r="E59" s="906"/>
      <c r="F59" s="67" t="s">
        <v>41</v>
      </c>
      <c r="G59" s="911" t="s">
        <v>13</v>
      </c>
      <c r="H59" s="912"/>
      <c r="I59" s="81">
        <v>0</v>
      </c>
      <c r="J59" s="80">
        <v>0</v>
      </c>
      <c r="K59" s="79">
        <v>0</v>
      </c>
      <c r="L59" s="79">
        <v>0</v>
      </c>
      <c r="M59" s="79">
        <v>0</v>
      </c>
      <c r="N59" s="79">
        <v>0</v>
      </c>
      <c r="O59" s="78">
        <v>0</v>
      </c>
      <c r="Q59" s="909"/>
      <c r="R59" s="67" t="s">
        <v>41</v>
      </c>
      <c r="S59" s="911" t="s">
        <v>13</v>
      </c>
      <c r="T59" s="912"/>
      <c r="U59" s="80">
        <v>0</v>
      </c>
      <c r="V59" s="79">
        <v>0</v>
      </c>
      <c r="W59" s="79">
        <v>0</v>
      </c>
      <c r="X59" s="79">
        <v>0</v>
      </c>
      <c r="Y59" s="79">
        <v>0</v>
      </c>
      <c r="Z59" s="79">
        <v>0</v>
      </c>
      <c r="AA59" s="78">
        <v>0</v>
      </c>
      <c r="AC59" s="909"/>
      <c r="AD59" s="67" t="s">
        <v>41</v>
      </c>
      <c r="AE59" s="57" t="s">
        <v>13</v>
      </c>
      <c r="AF59" s="81">
        <v>45</v>
      </c>
      <c r="AG59" s="80">
        <v>0</v>
      </c>
      <c r="AH59" s="79">
        <v>0</v>
      </c>
      <c r="AI59" s="79">
        <v>0</v>
      </c>
      <c r="AJ59" s="79">
        <v>0</v>
      </c>
      <c r="AK59" s="79">
        <v>45</v>
      </c>
      <c r="AL59" s="78">
        <v>0</v>
      </c>
      <c r="AN59" s="909"/>
      <c r="AO59" s="67" t="s">
        <v>41</v>
      </c>
      <c r="AP59" s="57" t="s">
        <v>13</v>
      </c>
      <c r="AQ59" s="81">
        <v>26</v>
      </c>
      <c r="AR59" s="80">
        <v>0</v>
      </c>
      <c r="AS59" s="79">
        <v>0</v>
      </c>
      <c r="AT59" s="79">
        <v>0</v>
      </c>
      <c r="AU59" s="79">
        <v>0</v>
      </c>
      <c r="AV59" s="79">
        <v>26</v>
      </c>
      <c r="AW59" s="78">
        <v>0</v>
      </c>
      <c r="AY59" s="909"/>
      <c r="AZ59" s="67" t="s">
        <v>41</v>
      </c>
      <c r="BA59" s="57" t="s">
        <v>13</v>
      </c>
      <c r="BB59" s="81">
        <v>21</v>
      </c>
      <c r="BC59" s="80">
        <v>0</v>
      </c>
      <c r="BD59" s="79">
        <v>0</v>
      </c>
      <c r="BE59" s="79">
        <v>0</v>
      </c>
      <c r="BF59" s="79">
        <v>0</v>
      </c>
      <c r="BG59" s="79">
        <v>21</v>
      </c>
      <c r="BH59" s="78">
        <v>0</v>
      </c>
    </row>
    <row r="60" spans="2:60" s="65" customFormat="1">
      <c r="B60" s="19"/>
      <c r="C60" s="19"/>
      <c r="D60" s="13"/>
      <c r="E60" s="906"/>
      <c r="F60" s="66" t="s">
        <v>41</v>
      </c>
      <c r="G60" s="913" t="s">
        <v>12</v>
      </c>
      <c r="H60" s="914"/>
      <c r="I60" s="81">
        <v>0</v>
      </c>
      <c r="J60" s="80">
        <v>0</v>
      </c>
      <c r="K60" s="79">
        <v>0</v>
      </c>
      <c r="L60" s="79">
        <v>0</v>
      </c>
      <c r="M60" s="79">
        <v>0</v>
      </c>
      <c r="N60" s="79">
        <v>0</v>
      </c>
      <c r="O60" s="78">
        <v>0</v>
      </c>
      <c r="Q60" s="909"/>
      <c r="R60" s="66" t="s">
        <v>41</v>
      </c>
      <c r="S60" s="913" t="s">
        <v>12</v>
      </c>
      <c r="T60" s="914"/>
      <c r="U60" s="80">
        <v>0</v>
      </c>
      <c r="V60" s="79">
        <v>0</v>
      </c>
      <c r="W60" s="79">
        <v>0</v>
      </c>
      <c r="X60" s="79">
        <v>0</v>
      </c>
      <c r="Y60" s="79">
        <v>0</v>
      </c>
      <c r="Z60" s="79">
        <v>0</v>
      </c>
      <c r="AA60" s="78">
        <v>0</v>
      </c>
      <c r="AC60" s="909"/>
      <c r="AD60" s="66" t="s">
        <v>41</v>
      </c>
      <c r="AE60" s="56" t="s">
        <v>12</v>
      </c>
      <c r="AF60" s="81">
        <v>12</v>
      </c>
      <c r="AG60" s="80">
        <v>0</v>
      </c>
      <c r="AH60" s="79">
        <v>0</v>
      </c>
      <c r="AI60" s="79">
        <v>0</v>
      </c>
      <c r="AJ60" s="79">
        <v>0</v>
      </c>
      <c r="AK60" s="79">
        <v>0</v>
      </c>
      <c r="AL60" s="78">
        <v>12</v>
      </c>
      <c r="AN60" s="909"/>
      <c r="AO60" s="66" t="s">
        <v>41</v>
      </c>
      <c r="AP60" s="56" t="s">
        <v>12</v>
      </c>
      <c r="AQ60" s="81">
        <v>9</v>
      </c>
      <c r="AR60" s="80">
        <v>0</v>
      </c>
      <c r="AS60" s="79">
        <v>0</v>
      </c>
      <c r="AT60" s="79">
        <v>0</v>
      </c>
      <c r="AU60" s="79">
        <v>0</v>
      </c>
      <c r="AV60" s="79">
        <v>0</v>
      </c>
      <c r="AW60" s="78">
        <v>9</v>
      </c>
      <c r="AY60" s="909"/>
      <c r="AZ60" s="66" t="s">
        <v>41</v>
      </c>
      <c r="BA60" s="56" t="s">
        <v>12</v>
      </c>
      <c r="BB60" s="81">
        <v>2</v>
      </c>
      <c r="BC60" s="80">
        <v>0</v>
      </c>
      <c r="BD60" s="79">
        <v>0</v>
      </c>
      <c r="BE60" s="79">
        <v>0</v>
      </c>
      <c r="BF60" s="79">
        <v>0</v>
      </c>
      <c r="BG60" s="79">
        <v>2</v>
      </c>
      <c r="BH60" s="78">
        <v>0</v>
      </c>
    </row>
    <row r="61" spans="2:60" s="65" customFormat="1">
      <c r="B61" s="19"/>
      <c r="C61" s="19"/>
      <c r="D61" s="13"/>
      <c r="E61" s="906"/>
      <c r="F61" s="67" t="s">
        <v>40</v>
      </c>
      <c r="G61" s="917" t="s">
        <v>9</v>
      </c>
      <c r="H61" s="918"/>
      <c r="I61" s="81">
        <v>0</v>
      </c>
      <c r="J61" s="80">
        <v>0</v>
      </c>
      <c r="K61" s="79">
        <v>0</v>
      </c>
      <c r="L61" s="79">
        <v>0</v>
      </c>
      <c r="M61" s="79">
        <v>0</v>
      </c>
      <c r="N61" s="79">
        <v>0</v>
      </c>
      <c r="O61" s="78">
        <v>0</v>
      </c>
      <c r="Q61" s="909"/>
      <c r="R61" s="67" t="s">
        <v>40</v>
      </c>
      <c r="S61" s="911" t="s">
        <v>9</v>
      </c>
      <c r="T61" s="912"/>
      <c r="U61" s="80">
        <v>0</v>
      </c>
      <c r="V61" s="79">
        <v>0</v>
      </c>
      <c r="W61" s="79">
        <v>0</v>
      </c>
      <c r="X61" s="79">
        <v>0</v>
      </c>
      <c r="Y61" s="79">
        <v>0</v>
      </c>
      <c r="Z61" s="79">
        <v>0</v>
      </c>
      <c r="AA61" s="78">
        <v>0</v>
      </c>
      <c r="AC61" s="909"/>
      <c r="AD61" s="67" t="s">
        <v>40</v>
      </c>
      <c r="AE61" s="57" t="s">
        <v>9</v>
      </c>
      <c r="AF61" s="81">
        <v>1084</v>
      </c>
      <c r="AG61" s="80">
        <v>276</v>
      </c>
      <c r="AH61" s="79">
        <v>444</v>
      </c>
      <c r="AI61" s="79">
        <v>530</v>
      </c>
      <c r="AJ61" s="79">
        <v>610</v>
      </c>
      <c r="AK61" s="79">
        <v>471</v>
      </c>
      <c r="AL61" s="78">
        <v>3</v>
      </c>
      <c r="AN61" s="909"/>
      <c r="AO61" s="67" t="s">
        <v>40</v>
      </c>
      <c r="AP61" s="57" t="s">
        <v>9</v>
      </c>
      <c r="AQ61" s="81">
        <v>737</v>
      </c>
      <c r="AR61" s="80">
        <v>97</v>
      </c>
      <c r="AS61" s="79">
        <v>177</v>
      </c>
      <c r="AT61" s="79">
        <v>239</v>
      </c>
      <c r="AU61" s="79">
        <v>318</v>
      </c>
      <c r="AV61" s="79">
        <v>407</v>
      </c>
      <c r="AW61" s="78">
        <v>12</v>
      </c>
      <c r="AY61" s="909"/>
      <c r="AZ61" s="67" t="s">
        <v>40</v>
      </c>
      <c r="BA61" s="57" t="s">
        <v>9</v>
      </c>
      <c r="BB61" s="81">
        <v>479</v>
      </c>
      <c r="BC61" s="80">
        <v>66</v>
      </c>
      <c r="BD61" s="79">
        <v>120</v>
      </c>
      <c r="BE61" s="79">
        <v>147</v>
      </c>
      <c r="BF61" s="79">
        <v>178</v>
      </c>
      <c r="BG61" s="79">
        <v>301</v>
      </c>
      <c r="BH61" s="78">
        <v>0</v>
      </c>
    </row>
    <row r="62" spans="2:60" s="65" customFormat="1">
      <c r="B62" s="19"/>
      <c r="C62" s="19"/>
      <c r="D62" s="13"/>
      <c r="E62" s="906"/>
      <c r="F62" s="67" t="s">
        <v>40</v>
      </c>
      <c r="G62" s="911" t="s">
        <v>17</v>
      </c>
      <c r="H62" s="912"/>
      <c r="I62" s="81">
        <v>0</v>
      </c>
      <c r="J62" s="80">
        <v>0</v>
      </c>
      <c r="K62" s="79">
        <v>0</v>
      </c>
      <c r="L62" s="79">
        <v>0</v>
      </c>
      <c r="M62" s="79">
        <v>0</v>
      </c>
      <c r="N62" s="79">
        <v>0</v>
      </c>
      <c r="O62" s="78">
        <v>0</v>
      </c>
      <c r="Q62" s="909"/>
      <c r="R62" s="67" t="s">
        <v>40</v>
      </c>
      <c r="S62" s="911" t="s">
        <v>17</v>
      </c>
      <c r="T62" s="912"/>
      <c r="U62" s="80">
        <v>0</v>
      </c>
      <c r="V62" s="79">
        <v>0</v>
      </c>
      <c r="W62" s="79">
        <v>0</v>
      </c>
      <c r="X62" s="79">
        <v>0</v>
      </c>
      <c r="Y62" s="79">
        <v>0</v>
      </c>
      <c r="Z62" s="79">
        <v>0</v>
      </c>
      <c r="AA62" s="78">
        <v>0</v>
      </c>
      <c r="AC62" s="909"/>
      <c r="AD62" s="67" t="s">
        <v>40</v>
      </c>
      <c r="AE62" s="57" t="s">
        <v>17</v>
      </c>
      <c r="AF62" s="81">
        <v>797</v>
      </c>
      <c r="AG62" s="80">
        <v>261</v>
      </c>
      <c r="AH62" s="79">
        <v>348</v>
      </c>
      <c r="AI62" s="79">
        <v>394</v>
      </c>
      <c r="AJ62" s="79">
        <v>433</v>
      </c>
      <c r="AK62" s="79">
        <v>364</v>
      </c>
      <c r="AL62" s="78">
        <v>0</v>
      </c>
      <c r="AN62" s="909"/>
      <c r="AO62" s="67" t="s">
        <v>40</v>
      </c>
      <c r="AP62" s="57" t="s">
        <v>17</v>
      </c>
      <c r="AQ62" s="81">
        <v>538</v>
      </c>
      <c r="AR62" s="80">
        <v>88</v>
      </c>
      <c r="AS62" s="79">
        <v>148</v>
      </c>
      <c r="AT62" s="79">
        <v>180</v>
      </c>
      <c r="AU62" s="79">
        <v>223</v>
      </c>
      <c r="AV62" s="79">
        <v>315</v>
      </c>
      <c r="AW62" s="78">
        <v>0</v>
      </c>
      <c r="AY62" s="909"/>
      <c r="AZ62" s="67" t="s">
        <v>40</v>
      </c>
      <c r="BA62" s="57" t="s">
        <v>17</v>
      </c>
      <c r="BB62" s="81">
        <v>392</v>
      </c>
      <c r="BC62" s="80">
        <v>61</v>
      </c>
      <c r="BD62" s="79">
        <v>104</v>
      </c>
      <c r="BE62" s="79">
        <v>127</v>
      </c>
      <c r="BF62" s="79">
        <v>150</v>
      </c>
      <c r="BG62" s="79">
        <v>242</v>
      </c>
      <c r="BH62" s="78">
        <v>0</v>
      </c>
    </row>
    <row r="63" spans="2:60" s="65" customFormat="1">
      <c r="B63" s="19"/>
      <c r="C63" s="19"/>
      <c r="D63" s="13"/>
      <c r="E63" s="906"/>
      <c r="F63" s="67" t="s">
        <v>40</v>
      </c>
      <c r="G63" s="911" t="s">
        <v>16</v>
      </c>
      <c r="H63" s="912"/>
      <c r="I63" s="81">
        <v>0</v>
      </c>
      <c r="J63" s="80">
        <v>0</v>
      </c>
      <c r="K63" s="79">
        <v>0</v>
      </c>
      <c r="L63" s="79">
        <v>0</v>
      </c>
      <c r="M63" s="79">
        <v>0</v>
      </c>
      <c r="N63" s="79">
        <v>0</v>
      </c>
      <c r="O63" s="78">
        <v>0</v>
      </c>
      <c r="Q63" s="909"/>
      <c r="R63" s="67" t="s">
        <v>40</v>
      </c>
      <c r="S63" s="911" t="s">
        <v>16</v>
      </c>
      <c r="T63" s="912"/>
      <c r="U63" s="80">
        <v>0</v>
      </c>
      <c r="V63" s="79">
        <v>0</v>
      </c>
      <c r="W63" s="79">
        <v>0</v>
      </c>
      <c r="X63" s="79">
        <v>0</v>
      </c>
      <c r="Y63" s="79">
        <v>0</v>
      </c>
      <c r="Z63" s="79">
        <v>0</v>
      </c>
      <c r="AA63" s="78">
        <v>0</v>
      </c>
      <c r="AC63" s="909"/>
      <c r="AD63" s="67" t="s">
        <v>40</v>
      </c>
      <c r="AE63" s="57" t="s">
        <v>16</v>
      </c>
      <c r="AF63" s="81">
        <v>19</v>
      </c>
      <c r="AG63" s="80">
        <v>1</v>
      </c>
      <c r="AH63" s="79">
        <v>5</v>
      </c>
      <c r="AI63" s="79">
        <v>7</v>
      </c>
      <c r="AJ63" s="79">
        <v>9</v>
      </c>
      <c r="AK63" s="79">
        <v>10</v>
      </c>
      <c r="AL63" s="78">
        <v>0</v>
      </c>
      <c r="AN63" s="909"/>
      <c r="AO63" s="67" t="s">
        <v>40</v>
      </c>
      <c r="AP63" s="57" t="s">
        <v>16</v>
      </c>
      <c r="AQ63" s="81">
        <v>13</v>
      </c>
      <c r="AR63" s="80">
        <v>1</v>
      </c>
      <c r="AS63" s="79">
        <v>1</v>
      </c>
      <c r="AT63" s="79">
        <v>3</v>
      </c>
      <c r="AU63" s="79">
        <v>5</v>
      </c>
      <c r="AV63" s="79">
        <v>8</v>
      </c>
      <c r="AW63" s="78">
        <v>0</v>
      </c>
      <c r="AY63" s="909"/>
      <c r="AZ63" s="67" t="s">
        <v>40</v>
      </c>
      <c r="BA63" s="57" t="s">
        <v>16</v>
      </c>
      <c r="BB63" s="81">
        <v>5</v>
      </c>
      <c r="BC63" s="80">
        <v>1</v>
      </c>
      <c r="BD63" s="79">
        <v>1</v>
      </c>
      <c r="BE63" s="79">
        <v>1</v>
      </c>
      <c r="BF63" s="79">
        <v>2</v>
      </c>
      <c r="BG63" s="79">
        <v>3</v>
      </c>
      <c r="BH63" s="78">
        <v>0</v>
      </c>
    </row>
    <row r="64" spans="2:60" s="65" customFormat="1">
      <c r="B64" s="19"/>
      <c r="C64" s="19"/>
      <c r="D64" s="13"/>
      <c r="E64" s="906"/>
      <c r="F64" s="67" t="s">
        <v>40</v>
      </c>
      <c r="G64" s="911" t="s">
        <v>15</v>
      </c>
      <c r="H64" s="912"/>
      <c r="I64" s="81">
        <v>0</v>
      </c>
      <c r="J64" s="80">
        <v>0</v>
      </c>
      <c r="K64" s="79">
        <v>0</v>
      </c>
      <c r="L64" s="79">
        <v>0</v>
      </c>
      <c r="M64" s="79">
        <v>0</v>
      </c>
      <c r="N64" s="79">
        <v>0</v>
      </c>
      <c r="O64" s="78">
        <v>0</v>
      </c>
      <c r="Q64" s="909"/>
      <c r="R64" s="67" t="s">
        <v>40</v>
      </c>
      <c r="S64" s="911" t="s">
        <v>15</v>
      </c>
      <c r="T64" s="912"/>
      <c r="U64" s="80">
        <v>0</v>
      </c>
      <c r="V64" s="79">
        <v>0</v>
      </c>
      <c r="W64" s="79">
        <v>0</v>
      </c>
      <c r="X64" s="79">
        <v>0</v>
      </c>
      <c r="Y64" s="79">
        <v>0</v>
      </c>
      <c r="Z64" s="79">
        <v>0</v>
      </c>
      <c r="AA64" s="78">
        <v>0</v>
      </c>
      <c r="AC64" s="909"/>
      <c r="AD64" s="67" t="s">
        <v>40</v>
      </c>
      <c r="AE64" s="57" t="s">
        <v>15</v>
      </c>
      <c r="AF64" s="81">
        <v>226</v>
      </c>
      <c r="AG64" s="80">
        <v>14</v>
      </c>
      <c r="AH64" s="79">
        <v>83</v>
      </c>
      <c r="AI64" s="79">
        <v>121</v>
      </c>
      <c r="AJ64" s="79">
        <v>153</v>
      </c>
      <c r="AK64" s="79">
        <v>73</v>
      </c>
      <c r="AL64" s="78">
        <v>0</v>
      </c>
      <c r="AN64" s="909"/>
      <c r="AO64" s="67" t="s">
        <v>40</v>
      </c>
      <c r="AP64" s="57" t="s">
        <v>15</v>
      </c>
      <c r="AQ64" s="81">
        <v>130</v>
      </c>
      <c r="AR64" s="80">
        <v>5</v>
      </c>
      <c r="AS64" s="79">
        <v>22</v>
      </c>
      <c r="AT64" s="79">
        <v>49</v>
      </c>
      <c r="AU64" s="79">
        <v>79</v>
      </c>
      <c r="AV64" s="79">
        <v>51</v>
      </c>
      <c r="AW64" s="78">
        <v>0</v>
      </c>
      <c r="AY64" s="909"/>
      <c r="AZ64" s="67" t="s">
        <v>40</v>
      </c>
      <c r="BA64" s="57" t="s">
        <v>15</v>
      </c>
      <c r="BB64" s="81">
        <v>60</v>
      </c>
      <c r="BC64" s="80">
        <v>4</v>
      </c>
      <c r="BD64" s="79">
        <v>15</v>
      </c>
      <c r="BE64" s="79">
        <v>19</v>
      </c>
      <c r="BF64" s="79">
        <v>26</v>
      </c>
      <c r="BG64" s="79">
        <v>34</v>
      </c>
      <c r="BH64" s="78">
        <v>0</v>
      </c>
    </row>
    <row r="65" spans="2:60" s="65" customFormat="1">
      <c r="B65" s="19"/>
      <c r="C65" s="19"/>
      <c r="D65" s="13"/>
      <c r="E65" s="906"/>
      <c r="F65" s="67" t="s">
        <v>40</v>
      </c>
      <c r="G65" s="911" t="s">
        <v>14</v>
      </c>
      <c r="H65" s="912"/>
      <c r="I65" s="81">
        <v>0</v>
      </c>
      <c r="J65" s="80">
        <v>0</v>
      </c>
      <c r="K65" s="79">
        <v>0</v>
      </c>
      <c r="L65" s="79">
        <v>0</v>
      </c>
      <c r="M65" s="79">
        <v>0</v>
      </c>
      <c r="N65" s="79">
        <v>0</v>
      </c>
      <c r="O65" s="78">
        <v>0</v>
      </c>
      <c r="Q65" s="909"/>
      <c r="R65" s="67" t="s">
        <v>40</v>
      </c>
      <c r="S65" s="911" t="s">
        <v>14</v>
      </c>
      <c r="T65" s="912"/>
      <c r="U65" s="80">
        <v>0</v>
      </c>
      <c r="V65" s="79">
        <v>0</v>
      </c>
      <c r="W65" s="79">
        <v>0</v>
      </c>
      <c r="X65" s="79">
        <v>0</v>
      </c>
      <c r="Y65" s="79">
        <v>0</v>
      </c>
      <c r="Z65" s="79">
        <v>0</v>
      </c>
      <c r="AA65" s="78">
        <v>0</v>
      </c>
      <c r="AC65" s="909"/>
      <c r="AD65" s="67" t="s">
        <v>40</v>
      </c>
      <c r="AE65" s="57" t="s">
        <v>14</v>
      </c>
      <c r="AF65" s="81">
        <v>35</v>
      </c>
      <c r="AG65" s="80">
        <v>0</v>
      </c>
      <c r="AH65" s="79">
        <v>7</v>
      </c>
      <c r="AI65" s="79">
        <v>7</v>
      </c>
      <c r="AJ65" s="79">
        <v>13</v>
      </c>
      <c r="AK65" s="79">
        <v>22</v>
      </c>
      <c r="AL65" s="78">
        <v>0</v>
      </c>
      <c r="AN65" s="909"/>
      <c r="AO65" s="67" t="s">
        <v>40</v>
      </c>
      <c r="AP65" s="57" t="s">
        <v>14</v>
      </c>
      <c r="AQ65" s="81">
        <v>37</v>
      </c>
      <c r="AR65" s="80">
        <v>3</v>
      </c>
      <c r="AS65" s="79">
        <v>5</v>
      </c>
      <c r="AT65" s="79">
        <v>6</v>
      </c>
      <c r="AU65" s="79">
        <v>10</v>
      </c>
      <c r="AV65" s="79">
        <v>27</v>
      </c>
      <c r="AW65" s="78">
        <v>0</v>
      </c>
      <c r="AY65" s="909"/>
      <c r="AZ65" s="67" t="s">
        <v>40</v>
      </c>
      <c r="BA65" s="57" t="s">
        <v>14</v>
      </c>
      <c r="BB65" s="81">
        <v>19</v>
      </c>
      <c r="BC65" s="80">
        <v>0</v>
      </c>
      <c r="BD65" s="79">
        <v>0</v>
      </c>
      <c r="BE65" s="79">
        <v>0</v>
      </c>
      <c r="BF65" s="79">
        <v>0</v>
      </c>
      <c r="BG65" s="79">
        <v>19</v>
      </c>
      <c r="BH65" s="78">
        <v>0</v>
      </c>
    </row>
    <row r="66" spans="2:60" s="65" customFormat="1">
      <c r="B66" s="19"/>
      <c r="C66" s="19"/>
      <c r="D66" s="13"/>
      <c r="E66" s="906"/>
      <c r="F66" s="67" t="s">
        <v>40</v>
      </c>
      <c r="G66" s="911" t="s">
        <v>13</v>
      </c>
      <c r="H66" s="912"/>
      <c r="I66" s="81">
        <v>0</v>
      </c>
      <c r="J66" s="80">
        <v>0</v>
      </c>
      <c r="K66" s="79">
        <v>0</v>
      </c>
      <c r="L66" s="79">
        <v>0</v>
      </c>
      <c r="M66" s="79">
        <v>0</v>
      </c>
      <c r="N66" s="79">
        <v>0</v>
      </c>
      <c r="O66" s="78">
        <v>0</v>
      </c>
      <c r="Q66" s="909"/>
      <c r="R66" s="67" t="s">
        <v>40</v>
      </c>
      <c r="S66" s="911" t="s">
        <v>13</v>
      </c>
      <c r="T66" s="912"/>
      <c r="U66" s="80">
        <v>0</v>
      </c>
      <c r="V66" s="79">
        <v>0</v>
      </c>
      <c r="W66" s="79">
        <v>0</v>
      </c>
      <c r="X66" s="79">
        <v>0</v>
      </c>
      <c r="Y66" s="79">
        <v>0</v>
      </c>
      <c r="Z66" s="79">
        <v>0</v>
      </c>
      <c r="AA66" s="78">
        <v>0</v>
      </c>
      <c r="AC66" s="909"/>
      <c r="AD66" s="67" t="s">
        <v>40</v>
      </c>
      <c r="AE66" s="57" t="s">
        <v>13</v>
      </c>
      <c r="AF66" s="81">
        <v>4</v>
      </c>
      <c r="AG66" s="80">
        <v>0</v>
      </c>
      <c r="AH66" s="79">
        <v>1</v>
      </c>
      <c r="AI66" s="79">
        <v>1</v>
      </c>
      <c r="AJ66" s="79">
        <v>2</v>
      </c>
      <c r="AK66" s="79">
        <v>2</v>
      </c>
      <c r="AL66" s="78">
        <v>0</v>
      </c>
      <c r="AN66" s="909"/>
      <c r="AO66" s="67" t="s">
        <v>40</v>
      </c>
      <c r="AP66" s="57" t="s">
        <v>13</v>
      </c>
      <c r="AQ66" s="81">
        <v>7</v>
      </c>
      <c r="AR66" s="80">
        <v>0</v>
      </c>
      <c r="AS66" s="79">
        <v>1</v>
      </c>
      <c r="AT66" s="79">
        <v>1</v>
      </c>
      <c r="AU66" s="79">
        <v>1</v>
      </c>
      <c r="AV66" s="79">
        <v>6</v>
      </c>
      <c r="AW66" s="78">
        <v>0</v>
      </c>
      <c r="AY66" s="909"/>
      <c r="AZ66" s="67" t="s">
        <v>40</v>
      </c>
      <c r="BA66" s="57" t="s">
        <v>13</v>
      </c>
      <c r="BB66" s="81">
        <v>2</v>
      </c>
      <c r="BC66" s="80">
        <v>0</v>
      </c>
      <c r="BD66" s="79">
        <v>0</v>
      </c>
      <c r="BE66" s="79">
        <v>0</v>
      </c>
      <c r="BF66" s="79">
        <v>0</v>
      </c>
      <c r="BG66" s="79">
        <v>2</v>
      </c>
      <c r="BH66" s="78">
        <v>0</v>
      </c>
    </row>
    <row r="67" spans="2:60" s="65" customFormat="1">
      <c r="B67" s="19"/>
      <c r="C67" s="19"/>
      <c r="D67" s="13"/>
      <c r="E67" s="906"/>
      <c r="F67" s="66" t="s">
        <v>40</v>
      </c>
      <c r="G67" s="913" t="s">
        <v>12</v>
      </c>
      <c r="H67" s="914"/>
      <c r="I67" s="81">
        <v>0</v>
      </c>
      <c r="J67" s="80">
        <v>0</v>
      </c>
      <c r="K67" s="79">
        <v>0</v>
      </c>
      <c r="L67" s="79">
        <v>0</v>
      </c>
      <c r="M67" s="79">
        <v>0</v>
      </c>
      <c r="N67" s="79">
        <v>0</v>
      </c>
      <c r="O67" s="78">
        <v>0</v>
      </c>
      <c r="Q67" s="909"/>
      <c r="R67" s="66" t="s">
        <v>40</v>
      </c>
      <c r="S67" s="913" t="s">
        <v>12</v>
      </c>
      <c r="T67" s="914"/>
      <c r="U67" s="80">
        <v>0</v>
      </c>
      <c r="V67" s="79">
        <v>0</v>
      </c>
      <c r="W67" s="79">
        <v>0</v>
      </c>
      <c r="X67" s="79">
        <v>0</v>
      </c>
      <c r="Y67" s="79">
        <v>0</v>
      </c>
      <c r="Z67" s="79">
        <v>0</v>
      </c>
      <c r="AA67" s="78">
        <v>0</v>
      </c>
      <c r="AC67" s="909"/>
      <c r="AD67" s="66" t="s">
        <v>40</v>
      </c>
      <c r="AE67" s="56" t="s">
        <v>12</v>
      </c>
      <c r="AF67" s="81">
        <v>3</v>
      </c>
      <c r="AG67" s="80">
        <v>0</v>
      </c>
      <c r="AH67" s="79">
        <v>0</v>
      </c>
      <c r="AI67" s="79">
        <v>0</v>
      </c>
      <c r="AJ67" s="79">
        <v>0</v>
      </c>
      <c r="AK67" s="79">
        <v>0</v>
      </c>
      <c r="AL67" s="78">
        <v>3</v>
      </c>
      <c r="AN67" s="909"/>
      <c r="AO67" s="66" t="s">
        <v>40</v>
      </c>
      <c r="AP67" s="56" t="s">
        <v>12</v>
      </c>
      <c r="AQ67" s="81">
        <v>12</v>
      </c>
      <c r="AR67" s="80">
        <v>0</v>
      </c>
      <c r="AS67" s="79">
        <v>0</v>
      </c>
      <c r="AT67" s="79">
        <v>0</v>
      </c>
      <c r="AU67" s="79">
        <v>0</v>
      </c>
      <c r="AV67" s="79">
        <v>0</v>
      </c>
      <c r="AW67" s="78">
        <v>12</v>
      </c>
      <c r="AY67" s="909"/>
      <c r="AZ67" s="66" t="s">
        <v>40</v>
      </c>
      <c r="BA67" s="56" t="s">
        <v>12</v>
      </c>
      <c r="BB67" s="81">
        <v>1</v>
      </c>
      <c r="BC67" s="80">
        <v>0</v>
      </c>
      <c r="BD67" s="79">
        <v>0</v>
      </c>
      <c r="BE67" s="79">
        <v>0</v>
      </c>
      <c r="BF67" s="79">
        <v>0</v>
      </c>
      <c r="BG67" s="79">
        <v>1</v>
      </c>
      <c r="BH67" s="78">
        <v>0</v>
      </c>
    </row>
    <row r="68" spans="2:60" s="65" customFormat="1">
      <c r="B68" s="19"/>
      <c r="C68" s="19"/>
      <c r="D68" s="13"/>
      <c r="E68" s="906"/>
      <c r="F68" s="67" t="s">
        <v>39</v>
      </c>
      <c r="G68" s="917" t="s">
        <v>9</v>
      </c>
      <c r="H68" s="918"/>
      <c r="I68" s="81">
        <v>0</v>
      </c>
      <c r="J68" s="80">
        <v>0</v>
      </c>
      <c r="K68" s="79">
        <v>0</v>
      </c>
      <c r="L68" s="79">
        <v>0</v>
      </c>
      <c r="M68" s="79">
        <v>0</v>
      </c>
      <c r="N68" s="79">
        <v>0</v>
      </c>
      <c r="O68" s="78">
        <v>0</v>
      </c>
      <c r="Q68" s="909"/>
      <c r="R68" s="67" t="s">
        <v>39</v>
      </c>
      <c r="S68" s="911" t="s">
        <v>9</v>
      </c>
      <c r="T68" s="912"/>
      <c r="U68" s="80">
        <v>0</v>
      </c>
      <c r="V68" s="79">
        <v>0</v>
      </c>
      <c r="W68" s="79">
        <v>0</v>
      </c>
      <c r="X68" s="79">
        <v>0</v>
      </c>
      <c r="Y68" s="79">
        <v>0</v>
      </c>
      <c r="Z68" s="79">
        <v>0</v>
      </c>
      <c r="AA68" s="78">
        <v>0</v>
      </c>
      <c r="AC68" s="909"/>
      <c r="AD68" s="67" t="s">
        <v>39</v>
      </c>
      <c r="AE68" s="57" t="s">
        <v>9</v>
      </c>
      <c r="AF68" s="81">
        <v>779</v>
      </c>
      <c r="AG68" s="80">
        <v>272</v>
      </c>
      <c r="AH68" s="79">
        <v>467</v>
      </c>
      <c r="AI68" s="79">
        <v>539</v>
      </c>
      <c r="AJ68" s="79">
        <v>614</v>
      </c>
      <c r="AK68" s="79">
        <v>164</v>
      </c>
      <c r="AL68" s="78">
        <v>1</v>
      </c>
      <c r="AN68" s="909"/>
      <c r="AO68" s="67" t="s">
        <v>39</v>
      </c>
      <c r="AP68" s="57" t="s">
        <v>9</v>
      </c>
      <c r="AQ68" s="81">
        <v>514</v>
      </c>
      <c r="AR68" s="80">
        <v>146</v>
      </c>
      <c r="AS68" s="79">
        <v>267</v>
      </c>
      <c r="AT68" s="79">
        <v>328</v>
      </c>
      <c r="AU68" s="79">
        <v>373</v>
      </c>
      <c r="AV68" s="79">
        <v>135</v>
      </c>
      <c r="AW68" s="78">
        <v>6</v>
      </c>
      <c r="AY68" s="909"/>
      <c r="AZ68" s="67" t="s">
        <v>39</v>
      </c>
      <c r="BA68" s="57" t="s">
        <v>9</v>
      </c>
      <c r="BB68" s="81">
        <v>237</v>
      </c>
      <c r="BC68" s="80">
        <v>55</v>
      </c>
      <c r="BD68" s="79">
        <v>116</v>
      </c>
      <c r="BE68" s="79">
        <v>150</v>
      </c>
      <c r="BF68" s="79">
        <v>170</v>
      </c>
      <c r="BG68" s="79">
        <v>67</v>
      </c>
      <c r="BH68" s="78">
        <v>0</v>
      </c>
    </row>
    <row r="69" spans="2:60" s="65" customFormat="1">
      <c r="B69" s="19"/>
      <c r="C69" s="19"/>
      <c r="D69" s="13"/>
      <c r="E69" s="906"/>
      <c r="F69" s="67" t="s">
        <v>39</v>
      </c>
      <c r="G69" s="911" t="s">
        <v>17</v>
      </c>
      <c r="H69" s="912"/>
      <c r="I69" s="81">
        <v>0</v>
      </c>
      <c r="J69" s="80">
        <v>0</v>
      </c>
      <c r="K69" s="79">
        <v>0</v>
      </c>
      <c r="L69" s="79">
        <v>0</v>
      </c>
      <c r="M69" s="79">
        <v>0</v>
      </c>
      <c r="N69" s="79">
        <v>0</v>
      </c>
      <c r="O69" s="78">
        <v>0</v>
      </c>
      <c r="Q69" s="909"/>
      <c r="R69" s="67" t="s">
        <v>39</v>
      </c>
      <c r="S69" s="911" t="s">
        <v>17</v>
      </c>
      <c r="T69" s="912"/>
      <c r="U69" s="80">
        <v>0</v>
      </c>
      <c r="V69" s="79">
        <v>0</v>
      </c>
      <c r="W69" s="79">
        <v>0</v>
      </c>
      <c r="X69" s="79">
        <v>0</v>
      </c>
      <c r="Y69" s="79">
        <v>0</v>
      </c>
      <c r="Z69" s="79">
        <v>0</v>
      </c>
      <c r="AA69" s="78">
        <v>0</v>
      </c>
      <c r="AC69" s="909"/>
      <c r="AD69" s="67" t="s">
        <v>39</v>
      </c>
      <c r="AE69" s="57" t="s">
        <v>17</v>
      </c>
      <c r="AF69" s="81">
        <v>689</v>
      </c>
      <c r="AG69" s="80">
        <v>256</v>
      </c>
      <c r="AH69" s="79">
        <v>425</v>
      </c>
      <c r="AI69" s="79">
        <v>488</v>
      </c>
      <c r="AJ69" s="79">
        <v>551</v>
      </c>
      <c r="AK69" s="79">
        <v>138</v>
      </c>
      <c r="AL69" s="78">
        <v>0</v>
      </c>
      <c r="AN69" s="909"/>
      <c r="AO69" s="67" t="s">
        <v>39</v>
      </c>
      <c r="AP69" s="57" t="s">
        <v>17</v>
      </c>
      <c r="AQ69" s="81">
        <v>445</v>
      </c>
      <c r="AR69" s="80">
        <v>134</v>
      </c>
      <c r="AS69" s="79">
        <v>242</v>
      </c>
      <c r="AT69" s="79">
        <v>297</v>
      </c>
      <c r="AU69" s="79">
        <v>334</v>
      </c>
      <c r="AV69" s="79">
        <v>111</v>
      </c>
      <c r="AW69" s="78">
        <v>0</v>
      </c>
      <c r="AY69" s="909"/>
      <c r="AZ69" s="67" t="s">
        <v>39</v>
      </c>
      <c r="BA69" s="57" t="s">
        <v>17</v>
      </c>
      <c r="BB69" s="81">
        <v>213</v>
      </c>
      <c r="BC69" s="80">
        <v>54</v>
      </c>
      <c r="BD69" s="79">
        <v>113</v>
      </c>
      <c r="BE69" s="79">
        <v>144</v>
      </c>
      <c r="BF69" s="79">
        <v>162</v>
      </c>
      <c r="BG69" s="79">
        <v>51</v>
      </c>
      <c r="BH69" s="78">
        <v>0</v>
      </c>
    </row>
    <row r="70" spans="2:60" s="65" customFormat="1">
      <c r="B70" s="19"/>
      <c r="C70" s="19"/>
      <c r="D70" s="13"/>
      <c r="E70" s="906"/>
      <c r="F70" s="67" t="s">
        <v>39</v>
      </c>
      <c r="G70" s="911" t="s">
        <v>16</v>
      </c>
      <c r="H70" s="912"/>
      <c r="I70" s="81">
        <v>0</v>
      </c>
      <c r="J70" s="80">
        <v>0</v>
      </c>
      <c r="K70" s="79">
        <v>0</v>
      </c>
      <c r="L70" s="79">
        <v>0</v>
      </c>
      <c r="M70" s="79">
        <v>0</v>
      </c>
      <c r="N70" s="79">
        <v>0</v>
      </c>
      <c r="O70" s="78">
        <v>0</v>
      </c>
      <c r="Q70" s="909"/>
      <c r="R70" s="67" t="s">
        <v>39</v>
      </c>
      <c r="S70" s="911" t="s">
        <v>16</v>
      </c>
      <c r="T70" s="912"/>
      <c r="U70" s="80">
        <v>0</v>
      </c>
      <c r="V70" s="79">
        <v>0</v>
      </c>
      <c r="W70" s="79">
        <v>0</v>
      </c>
      <c r="X70" s="79">
        <v>0</v>
      </c>
      <c r="Y70" s="79">
        <v>0</v>
      </c>
      <c r="Z70" s="79">
        <v>0</v>
      </c>
      <c r="AA70" s="78">
        <v>0</v>
      </c>
      <c r="AC70" s="909"/>
      <c r="AD70" s="67" t="s">
        <v>39</v>
      </c>
      <c r="AE70" s="57" t="s">
        <v>16</v>
      </c>
      <c r="AF70" s="81">
        <v>3</v>
      </c>
      <c r="AG70" s="80">
        <v>0</v>
      </c>
      <c r="AH70" s="79">
        <v>2</v>
      </c>
      <c r="AI70" s="79">
        <v>2</v>
      </c>
      <c r="AJ70" s="79">
        <v>3</v>
      </c>
      <c r="AK70" s="79">
        <v>0</v>
      </c>
      <c r="AL70" s="78">
        <v>0</v>
      </c>
      <c r="AN70" s="909"/>
      <c r="AO70" s="67" t="s">
        <v>39</v>
      </c>
      <c r="AP70" s="57" t="s">
        <v>16</v>
      </c>
      <c r="AQ70" s="81">
        <v>3</v>
      </c>
      <c r="AR70" s="80">
        <v>1</v>
      </c>
      <c r="AS70" s="79">
        <v>2</v>
      </c>
      <c r="AT70" s="79">
        <v>3</v>
      </c>
      <c r="AU70" s="79">
        <v>3</v>
      </c>
      <c r="AV70" s="79">
        <v>0</v>
      </c>
      <c r="AW70" s="78">
        <v>0</v>
      </c>
      <c r="AY70" s="909"/>
      <c r="AZ70" s="67" t="s">
        <v>39</v>
      </c>
      <c r="BA70" s="57" t="s">
        <v>16</v>
      </c>
      <c r="BB70" s="81">
        <v>2</v>
      </c>
      <c r="BC70" s="80">
        <v>0</v>
      </c>
      <c r="BD70" s="79">
        <v>0</v>
      </c>
      <c r="BE70" s="79">
        <v>1</v>
      </c>
      <c r="BF70" s="79">
        <v>1</v>
      </c>
      <c r="BG70" s="79">
        <v>1</v>
      </c>
      <c r="BH70" s="78">
        <v>0</v>
      </c>
    </row>
    <row r="71" spans="2:60" s="65" customFormat="1">
      <c r="B71" s="19"/>
      <c r="C71" s="19"/>
      <c r="D71" s="13"/>
      <c r="E71" s="906"/>
      <c r="F71" s="67" t="s">
        <v>39</v>
      </c>
      <c r="G71" s="911" t="s">
        <v>15</v>
      </c>
      <c r="H71" s="912"/>
      <c r="I71" s="81">
        <v>0</v>
      </c>
      <c r="J71" s="80">
        <v>0</v>
      </c>
      <c r="K71" s="79">
        <v>0</v>
      </c>
      <c r="L71" s="79">
        <v>0</v>
      </c>
      <c r="M71" s="79">
        <v>0</v>
      </c>
      <c r="N71" s="79">
        <v>0</v>
      </c>
      <c r="O71" s="78">
        <v>0</v>
      </c>
      <c r="Q71" s="909"/>
      <c r="R71" s="67" t="s">
        <v>39</v>
      </c>
      <c r="S71" s="911" t="s">
        <v>15</v>
      </c>
      <c r="T71" s="912"/>
      <c r="U71" s="80">
        <v>0</v>
      </c>
      <c r="V71" s="79">
        <v>0</v>
      </c>
      <c r="W71" s="79">
        <v>0</v>
      </c>
      <c r="X71" s="79">
        <v>0</v>
      </c>
      <c r="Y71" s="79">
        <v>0</v>
      </c>
      <c r="Z71" s="79">
        <v>0</v>
      </c>
      <c r="AA71" s="78">
        <v>0</v>
      </c>
      <c r="AC71" s="909"/>
      <c r="AD71" s="67" t="s">
        <v>39</v>
      </c>
      <c r="AE71" s="57" t="s">
        <v>15</v>
      </c>
      <c r="AF71" s="81">
        <v>36</v>
      </c>
      <c r="AG71" s="80">
        <v>5</v>
      </c>
      <c r="AH71" s="79">
        <v>19</v>
      </c>
      <c r="AI71" s="79">
        <v>24</v>
      </c>
      <c r="AJ71" s="79">
        <v>30</v>
      </c>
      <c r="AK71" s="79">
        <v>6</v>
      </c>
      <c r="AL71" s="78">
        <v>0</v>
      </c>
      <c r="AN71" s="909"/>
      <c r="AO71" s="67" t="s">
        <v>39</v>
      </c>
      <c r="AP71" s="57" t="s">
        <v>15</v>
      </c>
      <c r="AQ71" s="81">
        <v>28</v>
      </c>
      <c r="AR71" s="80">
        <v>4</v>
      </c>
      <c r="AS71" s="79">
        <v>11</v>
      </c>
      <c r="AT71" s="79">
        <v>14</v>
      </c>
      <c r="AU71" s="79">
        <v>21</v>
      </c>
      <c r="AV71" s="79">
        <v>7</v>
      </c>
      <c r="AW71" s="78">
        <v>0</v>
      </c>
      <c r="AY71" s="909"/>
      <c r="AZ71" s="67" t="s">
        <v>39</v>
      </c>
      <c r="BA71" s="57" t="s">
        <v>15</v>
      </c>
      <c r="BB71" s="81">
        <v>6</v>
      </c>
      <c r="BC71" s="80">
        <v>0</v>
      </c>
      <c r="BD71" s="79">
        <v>1</v>
      </c>
      <c r="BE71" s="79">
        <v>2</v>
      </c>
      <c r="BF71" s="79">
        <v>4</v>
      </c>
      <c r="BG71" s="79">
        <v>2</v>
      </c>
      <c r="BH71" s="78">
        <v>0</v>
      </c>
    </row>
    <row r="72" spans="2:60" s="65" customFormat="1">
      <c r="B72" s="19"/>
      <c r="C72" s="19"/>
      <c r="D72" s="13"/>
      <c r="E72" s="906"/>
      <c r="F72" s="67" t="s">
        <v>39</v>
      </c>
      <c r="G72" s="911" t="s">
        <v>14</v>
      </c>
      <c r="H72" s="912"/>
      <c r="I72" s="81">
        <v>0</v>
      </c>
      <c r="J72" s="80">
        <v>0</v>
      </c>
      <c r="K72" s="79">
        <v>0</v>
      </c>
      <c r="L72" s="79">
        <v>0</v>
      </c>
      <c r="M72" s="79">
        <v>0</v>
      </c>
      <c r="N72" s="79">
        <v>0</v>
      </c>
      <c r="O72" s="78">
        <v>0</v>
      </c>
      <c r="Q72" s="909"/>
      <c r="R72" s="67" t="s">
        <v>39</v>
      </c>
      <c r="S72" s="911" t="s">
        <v>14</v>
      </c>
      <c r="T72" s="912"/>
      <c r="U72" s="80">
        <v>0</v>
      </c>
      <c r="V72" s="79">
        <v>0</v>
      </c>
      <c r="W72" s="79">
        <v>0</v>
      </c>
      <c r="X72" s="79">
        <v>0</v>
      </c>
      <c r="Y72" s="79">
        <v>0</v>
      </c>
      <c r="Z72" s="79">
        <v>0</v>
      </c>
      <c r="AA72" s="78">
        <v>0</v>
      </c>
      <c r="AC72" s="909"/>
      <c r="AD72" s="67" t="s">
        <v>39</v>
      </c>
      <c r="AE72" s="57" t="s">
        <v>14</v>
      </c>
      <c r="AF72" s="81">
        <v>46</v>
      </c>
      <c r="AG72" s="80">
        <v>11</v>
      </c>
      <c r="AH72" s="79">
        <v>21</v>
      </c>
      <c r="AI72" s="79">
        <v>23</v>
      </c>
      <c r="AJ72" s="79">
        <v>27</v>
      </c>
      <c r="AK72" s="79">
        <v>19</v>
      </c>
      <c r="AL72" s="78">
        <v>0</v>
      </c>
      <c r="AN72" s="909"/>
      <c r="AO72" s="67" t="s">
        <v>39</v>
      </c>
      <c r="AP72" s="57" t="s">
        <v>14</v>
      </c>
      <c r="AQ72" s="81">
        <v>28</v>
      </c>
      <c r="AR72" s="80">
        <v>7</v>
      </c>
      <c r="AS72" s="79">
        <v>11</v>
      </c>
      <c r="AT72" s="79">
        <v>13</v>
      </c>
      <c r="AU72" s="79">
        <v>14</v>
      </c>
      <c r="AV72" s="79">
        <v>14</v>
      </c>
      <c r="AW72" s="78">
        <v>0</v>
      </c>
      <c r="AY72" s="909"/>
      <c r="AZ72" s="67" t="s">
        <v>39</v>
      </c>
      <c r="BA72" s="57" t="s">
        <v>14</v>
      </c>
      <c r="BB72" s="81">
        <v>14</v>
      </c>
      <c r="BC72" s="80">
        <v>1</v>
      </c>
      <c r="BD72" s="79">
        <v>1</v>
      </c>
      <c r="BE72" s="79">
        <v>2</v>
      </c>
      <c r="BF72" s="79">
        <v>2</v>
      </c>
      <c r="BG72" s="79">
        <v>12</v>
      </c>
      <c r="BH72" s="78">
        <v>0</v>
      </c>
    </row>
    <row r="73" spans="2:60" s="65" customFormat="1">
      <c r="B73" s="19"/>
      <c r="C73" s="19"/>
      <c r="D73" s="13"/>
      <c r="E73" s="906"/>
      <c r="F73" s="67" t="s">
        <v>39</v>
      </c>
      <c r="G73" s="911" t="s">
        <v>13</v>
      </c>
      <c r="H73" s="912"/>
      <c r="I73" s="81">
        <v>0</v>
      </c>
      <c r="J73" s="80">
        <v>0</v>
      </c>
      <c r="K73" s="79">
        <v>0</v>
      </c>
      <c r="L73" s="79">
        <v>0</v>
      </c>
      <c r="M73" s="79">
        <v>0</v>
      </c>
      <c r="N73" s="79">
        <v>0</v>
      </c>
      <c r="O73" s="78">
        <v>0</v>
      </c>
      <c r="Q73" s="909"/>
      <c r="R73" s="67" t="s">
        <v>39</v>
      </c>
      <c r="S73" s="911" t="s">
        <v>13</v>
      </c>
      <c r="T73" s="912"/>
      <c r="U73" s="80">
        <v>0</v>
      </c>
      <c r="V73" s="79">
        <v>0</v>
      </c>
      <c r="W73" s="79">
        <v>0</v>
      </c>
      <c r="X73" s="79">
        <v>0</v>
      </c>
      <c r="Y73" s="79">
        <v>0</v>
      </c>
      <c r="Z73" s="79">
        <v>0</v>
      </c>
      <c r="AA73" s="78">
        <v>0</v>
      </c>
      <c r="AC73" s="909"/>
      <c r="AD73" s="67" t="s">
        <v>39</v>
      </c>
      <c r="AE73" s="57" t="s">
        <v>13</v>
      </c>
      <c r="AF73" s="81">
        <v>4</v>
      </c>
      <c r="AG73" s="80">
        <v>0</v>
      </c>
      <c r="AH73" s="79">
        <v>0</v>
      </c>
      <c r="AI73" s="79">
        <v>2</v>
      </c>
      <c r="AJ73" s="79">
        <v>3</v>
      </c>
      <c r="AK73" s="79">
        <v>1</v>
      </c>
      <c r="AL73" s="78">
        <v>0</v>
      </c>
      <c r="AN73" s="909"/>
      <c r="AO73" s="67" t="s">
        <v>39</v>
      </c>
      <c r="AP73" s="57" t="s">
        <v>13</v>
      </c>
      <c r="AQ73" s="81">
        <v>4</v>
      </c>
      <c r="AR73" s="80">
        <v>0</v>
      </c>
      <c r="AS73" s="79">
        <v>1</v>
      </c>
      <c r="AT73" s="79">
        <v>1</v>
      </c>
      <c r="AU73" s="79">
        <v>1</v>
      </c>
      <c r="AV73" s="79">
        <v>3</v>
      </c>
      <c r="AW73" s="78">
        <v>0</v>
      </c>
      <c r="AY73" s="909"/>
      <c r="AZ73" s="67" t="s">
        <v>39</v>
      </c>
      <c r="BA73" s="57" t="s">
        <v>13</v>
      </c>
      <c r="BB73" s="81">
        <v>2</v>
      </c>
      <c r="BC73" s="80">
        <v>0</v>
      </c>
      <c r="BD73" s="79">
        <v>1</v>
      </c>
      <c r="BE73" s="79">
        <v>1</v>
      </c>
      <c r="BF73" s="79">
        <v>1</v>
      </c>
      <c r="BG73" s="79">
        <v>1</v>
      </c>
      <c r="BH73" s="78">
        <v>0</v>
      </c>
    </row>
    <row r="74" spans="2:60" s="65" customFormat="1">
      <c r="B74" s="19"/>
      <c r="C74" s="19"/>
      <c r="D74" s="13"/>
      <c r="E74" s="906"/>
      <c r="F74" s="66" t="s">
        <v>39</v>
      </c>
      <c r="G74" s="913" t="s">
        <v>12</v>
      </c>
      <c r="H74" s="914"/>
      <c r="I74" s="81">
        <v>0</v>
      </c>
      <c r="J74" s="80">
        <v>0</v>
      </c>
      <c r="K74" s="79">
        <v>0</v>
      </c>
      <c r="L74" s="79">
        <v>0</v>
      </c>
      <c r="M74" s="79">
        <v>0</v>
      </c>
      <c r="N74" s="79">
        <v>0</v>
      </c>
      <c r="O74" s="78">
        <v>0</v>
      </c>
      <c r="Q74" s="909"/>
      <c r="R74" s="66" t="s">
        <v>39</v>
      </c>
      <c r="S74" s="913" t="s">
        <v>12</v>
      </c>
      <c r="T74" s="914"/>
      <c r="U74" s="80">
        <v>0</v>
      </c>
      <c r="V74" s="79">
        <v>0</v>
      </c>
      <c r="W74" s="79">
        <v>0</v>
      </c>
      <c r="X74" s="79">
        <v>0</v>
      </c>
      <c r="Y74" s="79">
        <v>0</v>
      </c>
      <c r="Z74" s="79">
        <v>0</v>
      </c>
      <c r="AA74" s="78">
        <v>0</v>
      </c>
      <c r="AC74" s="909"/>
      <c r="AD74" s="66" t="s">
        <v>39</v>
      </c>
      <c r="AE74" s="56" t="s">
        <v>12</v>
      </c>
      <c r="AF74" s="81">
        <v>1</v>
      </c>
      <c r="AG74" s="80">
        <v>0</v>
      </c>
      <c r="AH74" s="79">
        <v>0</v>
      </c>
      <c r="AI74" s="79">
        <v>0</v>
      </c>
      <c r="AJ74" s="79">
        <v>0</v>
      </c>
      <c r="AK74" s="79">
        <v>0</v>
      </c>
      <c r="AL74" s="78">
        <v>1</v>
      </c>
      <c r="AN74" s="909"/>
      <c r="AO74" s="66" t="s">
        <v>39</v>
      </c>
      <c r="AP74" s="56" t="s">
        <v>12</v>
      </c>
      <c r="AQ74" s="81">
        <v>6</v>
      </c>
      <c r="AR74" s="80">
        <v>0</v>
      </c>
      <c r="AS74" s="79">
        <v>0</v>
      </c>
      <c r="AT74" s="79">
        <v>0</v>
      </c>
      <c r="AU74" s="79">
        <v>0</v>
      </c>
      <c r="AV74" s="79">
        <v>0</v>
      </c>
      <c r="AW74" s="78">
        <v>6</v>
      </c>
      <c r="AY74" s="909"/>
      <c r="AZ74" s="66" t="s">
        <v>39</v>
      </c>
      <c r="BA74" s="56" t="s">
        <v>12</v>
      </c>
      <c r="BB74" s="81">
        <v>0</v>
      </c>
      <c r="BC74" s="80">
        <v>0</v>
      </c>
      <c r="BD74" s="79">
        <v>0</v>
      </c>
      <c r="BE74" s="79">
        <v>0</v>
      </c>
      <c r="BF74" s="79">
        <v>0</v>
      </c>
      <c r="BG74" s="79">
        <v>0</v>
      </c>
      <c r="BH74" s="78">
        <v>0</v>
      </c>
    </row>
    <row r="75" spans="2:60" s="65" customFormat="1">
      <c r="B75" s="19"/>
      <c r="C75" s="19"/>
      <c r="D75" s="13"/>
      <c r="E75" s="906"/>
      <c r="F75" s="67" t="s">
        <v>38</v>
      </c>
      <c r="G75" s="917" t="s">
        <v>9</v>
      </c>
      <c r="H75" s="918"/>
      <c r="I75" s="81">
        <v>0</v>
      </c>
      <c r="J75" s="80">
        <v>0</v>
      </c>
      <c r="K75" s="79">
        <v>0</v>
      </c>
      <c r="L75" s="79">
        <v>0</v>
      </c>
      <c r="M75" s="79">
        <v>0</v>
      </c>
      <c r="N75" s="79">
        <v>0</v>
      </c>
      <c r="O75" s="78">
        <v>0</v>
      </c>
      <c r="Q75" s="909"/>
      <c r="R75" s="67" t="s">
        <v>38</v>
      </c>
      <c r="S75" s="911" t="s">
        <v>9</v>
      </c>
      <c r="T75" s="912"/>
      <c r="U75" s="80">
        <v>0</v>
      </c>
      <c r="V75" s="79">
        <v>0</v>
      </c>
      <c r="W75" s="79">
        <v>0</v>
      </c>
      <c r="X75" s="79">
        <v>0</v>
      </c>
      <c r="Y75" s="79">
        <v>0</v>
      </c>
      <c r="Z75" s="79">
        <v>0</v>
      </c>
      <c r="AA75" s="78">
        <v>0</v>
      </c>
      <c r="AC75" s="909"/>
      <c r="AD75" s="67" t="s">
        <v>38</v>
      </c>
      <c r="AE75" s="57" t="s">
        <v>9</v>
      </c>
      <c r="AF75" s="81">
        <v>165</v>
      </c>
      <c r="AG75" s="80">
        <v>69</v>
      </c>
      <c r="AH75" s="79">
        <v>116</v>
      </c>
      <c r="AI75" s="79">
        <v>135</v>
      </c>
      <c r="AJ75" s="79">
        <v>147</v>
      </c>
      <c r="AK75" s="79">
        <v>18</v>
      </c>
      <c r="AL75" s="78">
        <v>0</v>
      </c>
      <c r="AN75" s="909"/>
      <c r="AO75" s="67" t="s">
        <v>38</v>
      </c>
      <c r="AP75" s="57" t="s">
        <v>9</v>
      </c>
      <c r="AQ75" s="81">
        <v>103</v>
      </c>
      <c r="AR75" s="80">
        <v>46</v>
      </c>
      <c r="AS75" s="79">
        <v>71</v>
      </c>
      <c r="AT75" s="79">
        <v>81</v>
      </c>
      <c r="AU75" s="79">
        <v>87</v>
      </c>
      <c r="AV75" s="79">
        <v>15</v>
      </c>
      <c r="AW75" s="78">
        <v>1</v>
      </c>
      <c r="AY75" s="909"/>
      <c r="AZ75" s="67" t="s">
        <v>38</v>
      </c>
      <c r="BA75" s="57" t="s">
        <v>9</v>
      </c>
      <c r="BB75" s="81">
        <v>45</v>
      </c>
      <c r="BC75" s="80">
        <v>14</v>
      </c>
      <c r="BD75" s="79">
        <v>29</v>
      </c>
      <c r="BE75" s="79">
        <v>33</v>
      </c>
      <c r="BF75" s="79">
        <v>35</v>
      </c>
      <c r="BG75" s="79">
        <v>10</v>
      </c>
      <c r="BH75" s="78">
        <v>0</v>
      </c>
    </row>
    <row r="76" spans="2:60" s="65" customFormat="1">
      <c r="B76" s="19"/>
      <c r="C76" s="19"/>
      <c r="D76" s="13"/>
      <c r="E76" s="906"/>
      <c r="F76" s="67" t="s">
        <v>38</v>
      </c>
      <c r="G76" s="911" t="s">
        <v>17</v>
      </c>
      <c r="H76" s="912"/>
      <c r="I76" s="81">
        <v>0</v>
      </c>
      <c r="J76" s="80">
        <v>0</v>
      </c>
      <c r="K76" s="79">
        <v>0</v>
      </c>
      <c r="L76" s="79">
        <v>0</v>
      </c>
      <c r="M76" s="79">
        <v>0</v>
      </c>
      <c r="N76" s="79">
        <v>0</v>
      </c>
      <c r="O76" s="78">
        <v>0</v>
      </c>
      <c r="Q76" s="909"/>
      <c r="R76" s="67" t="s">
        <v>38</v>
      </c>
      <c r="S76" s="911" t="s">
        <v>17</v>
      </c>
      <c r="T76" s="912"/>
      <c r="U76" s="80">
        <v>0</v>
      </c>
      <c r="V76" s="79">
        <v>0</v>
      </c>
      <c r="W76" s="79">
        <v>0</v>
      </c>
      <c r="X76" s="79">
        <v>0</v>
      </c>
      <c r="Y76" s="79">
        <v>0</v>
      </c>
      <c r="Z76" s="79">
        <v>0</v>
      </c>
      <c r="AA76" s="78">
        <v>0</v>
      </c>
      <c r="AC76" s="909"/>
      <c r="AD76" s="67" t="s">
        <v>38</v>
      </c>
      <c r="AE76" s="57" t="s">
        <v>17</v>
      </c>
      <c r="AF76" s="81">
        <v>142</v>
      </c>
      <c r="AG76" s="80">
        <v>65</v>
      </c>
      <c r="AH76" s="79">
        <v>100</v>
      </c>
      <c r="AI76" s="79">
        <v>115</v>
      </c>
      <c r="AJ76" s="79">
        <v>126</v>
      </c>
      <c r="AK76" s="79">
        <v>16</v>
      </c>
      <c r="AL76" s="78">
        <v>0</v>
      </c>
      <c r="AN76" s="909"/>
      <c r="AO76" s="67" t="s">
        <v>38</v>
      </c>
      <c r="AP76" s="57" t="s">
        <v>17</v>
      </c>
      <c r="AQ76" s="81">
        <v>87</v>
      </c>
      <c r="AR76" s="80">
        <v>40</v>
      </c>
      <c r="AS76" s="79">
        <v>62</v>
      </c>
      <c r="AT76" s="79">
        <v>71</v>
      </c>
      <c r="AU76" s="79">
        <v>74</v>
      </c>
      <c r="AV76" s="79">
        <v>13</v>
      </c>
      <c r="AW76" s="78">
        <v>0</v>
      </c>
      <c r="AY76" s="909"/>
      <c r="AZ76" s="67" t="s">
        <v>38</v>
      </c>
      <c r="BA76" s="57" t="s">
        <v>17</v>
      </c>
      <c r="BB76" s="81">
        <v>38</v>
      </c>
      <c r="BC76" s="80">
        <v>13</v>
      </c>
      <c r="BD76" s="79">
        <v>27</v>
      </c>
      <c r="BE76" s="79">
        <v>31</v>
      </c>
      <c r="BF76" s="79">
        <v>33</v>
      </c>
      <c r="BG76" s="79">
        <v>5</v>
      </c>
      <c r="BH76" s="78">
        <v>0</v>
      </c>
    </row>
    <row r="77" spans="2:60" s="65" customFormat="1">
      <c r="B77" s="19"/>
      <c r="C77" s="19"/>
      <c r="D77" s="13"/>
      <c r="E77" s="906"/>
      <c r="F77" s="67" t="s">
        <v>38</v>
      </c>
      <c r="G77" s="911" t="s">
        <v>16</v>
      </c>
      <c r="H77" s="912"/>
      <c r="I77" s="81">
        <v>0</v>
      </c>
      <c r="J77" s="80">
        <v>0</v>
      </c>
      <c r="K77" s="79">
        <v>0</v>
      </c>
      <c r="L77" s="79">
        <v>0</v>
      </c>
      <c r="M77" s="79">
        <v>0</v>
      </c>
      <c r="N77" s="79">
        <v>0</v>
      </c>
      <c r="O77" s="78">
        <v>0</v>
      </c>
      <c r="Q77" s="909"/>
      <c r="R77" s="67" t="s">
        <v>38</v>
      </c>
      <c r="S77" s="911" t="s">
        <v>16</v>
      </c>
      <c r="T77" s="912"/>
      <c r="U77" s="80">
        <v>0</v>
      </c>
      <c r="V77" s="79">
        <v>0</v>
      </c>
      <c r="W77" s="79">
        <v>0</v>
      </c>
      <c r="X77" s="79">
        <v>0</v>
      </c>
      <c r="Y77" s="79">
        <v>0</v>
      </c>
      <c r="Z77" s="79">
        <v>0</v>
      </c>
      <c r="AA77" s="78">
        <v>0</v>
      </c>
      <c r="AC77" s="909"/>
      <c r="AD77" s="67" t="s">
        <v>38</v>
      </c>
      <c r="AE77" s="57" t="s">
        <v>16</v>
      </c>
      <c r="AF77" s="81">
        <v>1</v>
      </c>
      <c r="AG77" s="80">
        <v>0</v>
      </c>
      <c r="AH77" s="79">
        <v>1</v>
      </c>
      <c r="AI77" s="79">
        <v>1</v>
      </c>
      <c r="AJ77" s="79">
        <v>1</v>
      </c>
      <c r="AK77" s="79">
        <v>0</v>
      </c>
      <c r="AL77" s="78">
        <v>0</v>
      </c>
      <c r="AN77" s="909"/>
      <c r="AO77" s="67" t="s">
        <v>38</v>
      </c>
      <c r="AP77" s="57" t="s">
        <v>16</v>
      </c>
      <c r="AQ77" s="81">
        <v>0</v>
      </c>
      <c r="AR77" s="80">
        <v>0</v>
      </c>
      <c r="AS77" s="79">
        <v>0</v>
      </c>
      <c r="AT77" s="79">
        <v>0</v>
      </c>
      <c r="AU77" s="79">
        <v>0</v>
      </c>
      <c r="AV77" s="79">
        <v>0</v>
      </c>
      <c r="AW77" s="78">
        <v>0</v>
      </c>
      <c r="AY77" s="909"/>
      <c r="AZ77" s="67" t="s">
        <v>38</v>
      </c>
      <c r="BA77" s="57" t="s">
        <v>16</v>
      </c>
      <c r="BB77" s="81">
        <v>0</v>
      </c>
      <c r="BC77" s="80">
        <v>0</v>
      </c>
      <c r="BD77" s="79">
        <v>0</v>
      </c>
      <c r="BE77" s="79">
        <v>0</v>
      </c>
      <c r="BF77" s="79">
        <v>0</v>
      </c>
      <c r="BG77" s="79">
        <v>0</v>
      </c>
      <c r="BH77" s="78">
        <v>0</v>
      </c>
    </row>
    <row r="78" spans="2:60" s="65" customFormat="1">
      <c r="B78" s="19"/>
      <c r="C78" s="19"/>
      <c r="D78" s="13"/>
      <c r="E78" s="906"/>
      <c r="F78" s="67" t="s">
        <v>38</v>
      </c>
      <c r="G78" s="911" t="s">
        <v>15</v>
      </c>
      <c r="H78" s="912"/>
      <c r="I78" s="81">
        <v>0</v>
      </c>
      <c r="J78" s="80">
        <v>0</v>
      </c>
      <c r="K78" s="79">
        <v>0</v>
      </c>
      <c r="L78" s="79">
        <v>0</v>
      </c>
      <c r="M78" s="79">
        <v>0</v>
      </c>
      <c r="N78" s="79">
        <v>0</v>
      </c>
      <c r="O78" s="78">
        <v>0</v>
      </c>
      <c r="Q78" s="909"/>
      <c r="R78" s="67" t="s">
        <v>38</v>
      </c>
      <c r="S78" s="911" t="s">
        <v>15</v>
      </c>
      <c r="T78" s="912"/>
      <c r="U78" s="80">
        <v>0</v>
      </c>
      <c r="V78" s="79">
        <v>0</v>
      </c>
      <c r="W78" s="79">
        <v>0</v>
      </c>
      <c r="X78" s="79">
        <v>0</v>
      </c>
      <c r="Y78" s="79">
        <v>0</v>
      </c>
      <c r="Z78" s="79">
        <v>0</v>
      </c>
      <c r="AA78" s="78">
        <v>0</v>
      </c>
      <c r="AC78" s="909"/>
      <c r="AD78" s="67" t="s">
        <v>38</v>
      </c>
      <c r="AE78" s="57" t="s">
        <v>15</v>
      </c>
      <c r="AF78" s="81">
        <v>6</v>
      </c>
      <c r="AG78" s="80">
        <v>0</v>
      </c>
      <c r="AH78" s="79">
        <v>4</v>
      </c>
      <c r="AI78" s="79">
        <v>5</v>
      </c>
      <c r="AJ78" s="79">
        <v>5</v>
      </c>
      <c r="AK78" s="79">
        <v>1</v>
      </c>
      <c r="AL78" s="78">
        <v>0</v>
      </c>
      <c r="AN78" s="909"/>
      <c r="AO78" s="67" t="s">
        <v>38</v>
      </c>
      <c r="AP78" s="57" t="s">
        <v>15</v>
      </c>
      <c r="AQ78" s="81">
        <v>1</v>
      </c>
      <c r="AR78" s="80">
        <v>0</v>
      </c>
      <c r="AS78" s="79">
        <v>1</v>
      </c>
      <c r="AT78" s="79">
        <v>1</v>
      </c>
      <c r="AU78" s="79">
        <v>1</v>
      </c>
      <c r="AV78" s="79">
        <v>0</v>
      </c>
      <c r="AW78" s="78">
        <v>0</v>
      </c>
      <c r="AY78" s="909"/>
      <c r="AZ78" s="67" t="s">
        <v>38</v>
      </c>
      <c r="BA78" s="57" t="s">
        <v>15</v>
      </c>
      <c r="BB78" s="81">
        <v>1</v>
      </c>
      <c r="BC78" s="80">
        <v>0</v>
      </c>
      <c r="BD78" s="79">
        <v>1</v>
      </c>
      <c r="BE78" s="79">
        <v>1</v>
      </c>
      <c r="BF78" s="79">
        <v>1</v>
      </c>
      <c r="BG78" s="79">
        <v>0</v>
      </c>
      <c r="BH78" s="78">
        <v>0</v>
      </c>
    </row>
    <row r="79" spans="2:60" s="65" customFormat="1">
      <c r="B79" s="19"/>
      <c r="C79" s="19"/>
      <c r="D79" s="13"/>
      <c r="E79" s="906"/>
      <c r="F79" s="67" t="s">
        <v>38</v>
      </c>
      <c r="G79" s="911" t="s">
        <v>14</v>
      </c>
      <c r="H79" s="912"/>
      <c r="I79" s="81">
        <v>0</v>
      </c>
      <c r="J79" s="80">
        <v>0</v>
      </c>
      <c r="K79" s="79">
        <v>0</v>
      </c>
      <c r="L79" s="79">
        <v>0</v>
      </c>
      <c r="M79" s="79">
        <v>0</v>
      </c>
      <c r="N79" s="79">
        <v>0</v>
      </c>
      <c r="O79" s="78">
        <v>0</v>
      </c>
      <c r="Q79" s="909"/>
      <c r="R79" s="67" t="s">
        <v>38</v>
      </c>
      <c r="S79" s="911" t="s">
        <v>14</v>
      </c>
      <c r="T79" s="912"/>
      <c r="U79" s="80">
        <v>0</v>
      </c>
      <c r="V79" s="79">
        <v>0</v>
      </c>
      <c r="W79" s="79">
        <v>0</v>
      </c>
      <c r="X79" s="79">
        <v>0</v>
      </c>
      <c r="Y79" s="79">
        <v>0</v>
      </c>
      <c r="Z79" s="79">
        <v>0</v>
      </c>
      <c r="AA79" s="78">
        <v>0</v>
      </c>
      <c r="AC79" s="909"/>
      <c r="AD79" s="67" t="s">
        <v>38</v>
      </c>
      <c r="AE79" s="57" t="s">
        <v>14</v>
      </c>
      <c r="AF79" s="81">
        <v>14</v>
      </c>
      <c r="AG79" s="80">
        <v>4</v>
      </c>
      <c r="AH79" s="79">
        <v>11</v>
      </c>
      <c r="AI79" s="79">
        <v>13</v>
      </c>
      <c r="AJ79" s="79">
        <v>13</v>
      </c>
      <c r="AK79" s="79">
        <v>1</v>
      </c>
      <c r="AL79" s="78">
        <v>0</v>
      </c>
      <c r="AN79" s="909"/>
      <c r="AO79" s="67" t="s">
        <v>38</v>
      </c>
      <c r="AP79" s="57" t="s">
        <v>14</v>
      </c>
      <c r="AQ79" s="81">
        <v>13</v>
      </c>
      <c r="AR79" s="80">
        <v>6</v>
      </c>
      <c r="AS79" s="79">
        <v>8</v>
      </c>
      <c r="AT79" s="79">
        <v>9</v>
      </c>
      <c r="AU79" s="79">
        <v>11</v>
      </c>
      <c r="AV79" s="79">
        <v>2</v>
      </c>
      <c r="AW79" s="78">
        <v>0</v>
      </c>
      <c r="AY79" s="909"/>
      <c r="AZ79" s="67" t="s">
        <v>38</v>
      </c>
      <c r="BA79" s="57" t="s">
        <v>14</v>
      </c>
      <c r="BB79" s="81">
        <v>6</v>
      </c>
      <c r="BC79" s="80">
        <v>1</v>
      </c>
      <c r="BD79" s="79">
        <v>1</v>
      </c>
      <c r="BE79" s="79">
        <v>1</v>
      </c>
      <c r="BF79" s="79">
        <v>1</v>
      </c>
      <c r="BG79" s="79">
        <v>5</v>
      </c>
      <c r="BH79" s="78">
        <v>0</v>
      </c>
    </row>
    <row r="80" spans="2:60" s="65" customFormat="1">
      <c r="B80" s="19"/>
      <c r="C80" s="19"/>
      <c r="D80" s="13"/>
      <c r="E80" s="906"/>
      <c r="F80" s="67" t="s">
        <v>38</v>
      </c>
      <c r="G80" s="911" t="s">
        <v>13</v>
      </c>
      <c r="H80" s="912"/>
      <c r="I80" s="81">
        <v>0</v>
      </c>
      <c r="J80" s="80">
        <v>0</v>
      </c>
      <c r="K80" s="79">
        <v>0</v>
      </c>
      <c r="L80" s="79">
        <v>0</v>
      </c>
      <c r="M80" s="79">
        <v>0</v>
      </c>
      <c r="N80" s="79">
        <v>0</v>
      </c>
      <c r="O80" s="78">
        <v>0</v>
      </c>
      <c r="Q80" s="909"/>
      <c r="R80" s="67" t="s">
        <v>38</v>
      </c>
      <c r="S80" s="911" t="s">
        <v>13</v>
      </c>
      <c r="T80" s="912"/>
      <c r="U80" s="80">
        <v>0</v>
      </c>
      <c r="V80" s="79">
        <v>0</v>
      </c>
      <c r="W80" s="79">
        <v>0</v>
      </c>
      <c r="X80" s="79">
        <v>0</v>
      </c>
      <c r="Y80" s="79">
        <v>0</v>
      </c>
      <c r="Z80" s="79">
        <v>0</v>
      </c>
      <c r="AA80" s="78">
        <v>0</v>
      </c>
      <c r="AC80" s="909"/>
      <c r="AD80" s="67" t="s">
        <v>38</v>
      </c>
      <c r="AE80" s="57" t="s">
        <v>13</v>
      </c>
      <c r="AF80" s="81">
        <v>2</v>
      </c>
      <c r="AG80" s="80">
        <v>0</v>
      </c>
      <c r="AH80" s="79">
        <v>0</v>
      </c>
      <c r="AI80" s="79">
        <v>1</v>
      </c>
      <c r="AJ80" s="79">
        <v>2</v>
      </c>
      <c r="AK80" s="79">
        <v>0</v>
      </c>
      <c r="AL80" s="78">
        <v>0</v>
      </c>
      <c r="AN80" s="909"/>
      <c r="AO80" s="67" t="s">
        <v>38</v>
      </c>
      <c r="AP80" s="57" t="s">
        <v>13</v>
      </c>
      <c r="AQ80" s="81">
        <v>1</v>
      </c>
      <c r="AR80" s="80">
        <v>0</v>
      </c>
      <c r="AS80" s="79">
        <v>0</v>
      </c>
      <c r="AT80" s="79">
        <v>0</v>
      </c>
      <c r="AU80" s="79">
        <v>1</v>
      </c>
      <c r="AV80" s="79">
        <v>0</v>
      </c>
      <c r="AW80" s="78">
        <v>0</v>
      </c>
      <c r="AY80" s="909"/>
      <c r="AZ80" s="67" t="s">
        <v>38</v>
      </c>
      <c r="BA80" s="57" t="s">
        <v>13</v>
      </c>
      <c r="BB80" s="81">
        <v>0</v>
      </c>
      <c r="BC80" s="80">
        <v>0</v>
      </c>
      <c r="BD80" s="79">
        <v>0</v>
      </c>
      <c r="BE80" s="79">
        <v>0</v>
      </c>
      <c r="BF80" s="79">
        <v>0</v>
      </c>
      <c r="BG80" s="79">
        <v>0</v>
      </c>
      <c r="BH80" s="78">
        <v>0</v>
      </c>
    </row>
    <row r="81" spans="2:60" s="65" customFormat="1">
      <c r="B81" s="19"/>
      <c r="C81" s="19"/>
      <c r="D81" s="13"/>
      <c r="E81" s="906"/>
      <c r="F81" s="66" t="s">
        <v>38</v>
      </c>
      <c r="G81" s="913" t="s">
        <v>12</v>
      </c>
      <c r="H81" s="914"/>
      <c r="I81" s="81">
        <v>0</v>
      </c>
      <c r="J81" s="80">
        <v>0</v>
      </c>
      <c r="K81" s="79">
        <v>0</v>
      </c>
      <c r="L81" s="79">
        <v>0</v>
      </c>
      <c r="M81" s="79">
        <v>0</v>
      </c>
      <c r="N81" s="79">
        <v>0</v>
      </c>
      <c r="O81" s="78">
        <v>0</v>
      </c>
      <c r="Q81" s="909"/>
      <c r="R81" s="66" t="s">
        <v>38</v>
      </c>
      <c r="S81" s="913" t="s">
        <v>12</v>
      </c>
      <c r="T81" s="914"/>
      <c r="U81" s="80">
        <v>0</v>
      </c>
      <c r="V81" s="79">
        <v>0</v>
      </c>
      <c r="W81" s="79">
        <v>0</v>
      </c>
      <c r="X81" s="79">
        <v>0</v>
      </c>
      <c r="Y81" s="79">
        <v>0</v>
      </c>
      <c r="Z81" s="79">
        <v>0</v>
      </c>
      <c r="AA81" s="78">
        <v>0</v>
      </c>
      <c r="AC81" s="909"/>
      <c r="AD81" s="66" t="s">
        <v>38</v>
      </c>
      <c r="AE81" s="56" t="s">
        <v>12</v>
      </c>
      <c r="AF81" s="81">
        <v>0</v>
      </c>
      <c r="AG81" s="80">
        <v>0</v>
      </c>
      <c r="AH81" s="79">
        <v>0</v>
      </c>
      <c r="AI81" s="79">
        <v>0</v>
      </c>
      <c r="AJ81" s="79">
        <v>0</v>
      </c>
      <c r="AK81" s="79">
        <v>0</v>
      </c>
      <c r="AL81" s="78">
        <v>0</v>
      </c>
      <c r="AN81" s="909"/>
      <c r="AO81" s="66" t="s">
        <v>38</v>
      </c>
      <c r="AP81" s="56" t="s">
        <v>12</v>
      </c>
      <c r="AQ81" s="81">
        <v>1</v>
      </c>
      <c r="AR81" s="80">
        <v>0</v>
      </c>
      <c r="AS81" s="79">
        <v>0</v>
      </c>
      <c r="AT81" s="79">
        <v>0</v>
      </c>
      <c r="AU81" s="79">
        <v>0</v>
      </c>
      <c r="AV81" s="79">
        <v>0</v>
      </c>
      <c r="AW81" s="78">
        <v>1</v>
      </c>
      <c r="AY81" s="909"/>
      <c r="AZ81" s="66" t="s">
        <v>38</v>
      </c>
      <c r="BA81" s="56" t="s">
        <v>12</v>
      </c>
      <c r="BB81" s="81">
        <v>0</v>
      </c>
      <c r="BC81" s="80">
        <v>0</v>
      </c>
      <c r="BD81" s="79">
        <v>0</v>
      </c>
      <c r="BE81" s="79">
        <v>0</v>
      </c>
      <c r="BF81" s="79">
        <v>0</v>
      </c>
      <c r="BG81" s="79">
        <v>0</v>
      </c>
      <c r="BH81" s="78">
        <v>0</v>
      </c>
    </row>
    <row r="82" spans="2:60" s="65" customFormat="1">
      <c r="B82" s="19"/>
      <c r="C82" s="19"/>
      <c r="D82" s="13"/>
      <c r="E82" s="906"/>
      <c r="F82" s="67" t="s">
        <v>37</v>
      </c>
      <c r="G82" s="917" t="s">
        <v>9</v>
      </c>
      <c r="H82" s="918"/>
      <c r="I82" s="81">
        <v>0</v>
      </c>
      <c r="J82" s="80">
        <v>0</v>
      </c>
      <c r="K82" s="79">
        <v>0</v>
      </c>
      <c r="L82" s="79">
        <v>0</v>
      </c>
      <c r="M82" s="79">
        <v>0</v>
      </c>
      <c r="N82" s="79">
        <v>0</v>
      </c>
      <c r="O82" s="78">
        <v>0</v>
      </c>
      <c r="Q82" s="909"/>
      <c r="R82" s="67" t="s">
        <v>37</v>
      </c>
      <c r="S82" s="911" t="s">
        <v>9</v>
      </c>
      <c r="T82" s="912"/>
      <c r="U82" s="80">
        <v>0</v>
      </c>
      <c r="V82" s="79">
        <v>0</v>
      </c>
      <c r="W82" s="79">
        <v>0</v>
      </c>
      <c r="X82" s="79">
        <v>0</v>
      </c>
      <c r="Y82" s="79">
        <v>0</v>
      </c>
      <c r="Z82" s="79">
        <v>0</v>
      </c>
      <c r="AA82" s="78">
        <v>0</v>
      </c>
      <c r="AC82" s="909"/>
      <c r="AD82" s="67" t="s">
        <v>37</v>
      </c>
      <c r="AE82" s="57" t="s">
        <v>9</v>
      </c>
      <c r="AF82" s="81">
        <v>29</v>
      </c>
      <c r="AG82" s="80">
        <v>19</v>
      </c>
      <c r="AH82" s="79">
        <v>24</v>
      </c>
      <c r="AI82" s="79">
        <v>24</v>
      </c>
      <c r="AJ82" s="79">
        <v>26</v>
      </c>
      <c r="AK82" s="79">
        <v>2</v>
      </c>
      <c r="AL82" s="78">
        <v>1</v>
      </c>
      <c r="AN82" s="909"/>
      <c r="AO82" s="67" t="s">
        <v>37</v>
      </c>
      <c r="AP82" s="57" t="s">
        <v>9</v>
      </c>
      <c r="AQ82" s="81">
        <v>16</v>
      </c>
      <c r="AR82" s="80">
        <v>8</v>
      </c>
      <c r="AS82" s="79">
        <v>13</v>
      </c>
      <c r="AT82" s="79">
        <v>14</v>
      </c>
      <c r="AU82" s="79">
        <v>15</v>
      </c>
      <c r="AV82" s="79">
        <v>0</v>
      </c>
      <c r="AW82" s="78">
        <v>1</v>
      </c>
      <c r="AY82" s="909"/>
      <c r="AZ82" s="67" t="s">
        <v>37</v>
      </c>
      <c r="BA82" s="57" t="s">
        <v>9</v>
      </c>
      <c r="BB82" s="81">
        <v>3</v>
      </c>
      <c r="BC82" s="80">
        <v>0</v>
      </c>
      <c r="BD82" s="79">
        <v>0</v>
      </c>
      <c r="BE82" s="79">
        <v>0</v>
      </c>
      <c r="BF82" s="79">
        <v>3</v>
      </c>
      <c r="BG82" s="79">
        <v>0</v>
      </c>
      <c r="BH82" s="78">
        <v>0</v>
      </c>
    </row>
    <row r="83" spans="2:60" s="65" customFormat="1">
      <c r="B83" s="19"/>
      <c r="C83" s="19"/>
      <c r="D83" s="13"/>
      <c r="E83" s="906"/>
      <c r="F83" s="67" t="s">
        <v>37</v>
      </c>
      <c r="G83" s="911" t="s">
        <v>17</v>
      </c>
      <c r="H83" s="912"/>
      <c r="I83" s="81">
        <v>0</v>
      </c>
      <c r="J83" s="80">
        <v>0</v>
      </c>
      <c r="K83" s="79">
        <v>0</v>
      </c>
      <c r="L83" s="79">
        <v>0</v>
      </c>
      <c r="M83" s="79">
        <v>0</v>
      </c>
      <c r="N83" s="79">
        <v>0</v>
      </c>
      <c r="O83" s="78">
        <v>0</v>
      </c>
      <c r="Q83" s="909"/>
      <c r="R83" s="67" t="s">
        <v>37</v>
      </c>
      <c r="S83" s="911" t="s">
        <v>17</v>
      </c>
      <c r="T83" s="912"/>
      <c r="U83" s="80">
        <v>0</v>
      </c>
      <c r="V83" s="79">
        <v>0</v>
      </c>
      <c r="W83" s="79">
        <v>0</v>
      </c>
      <c r="X83" s="79">
        <v>0</v>
      </c>
      <c r="Y83" s="79">
        <v>0</v>
      </c>
      <c r="Z83" s="79">
        <v>0</v>
      </c>
      <c r="AA83" s="78">
        <v>0</v>
      </c>
      <c r="AC83" s="909"/>
      <c r="AD83" s="67" t="s">
        <v>37</v>
      </c>
      <c r="AE83" s="57" t="s">
        <v>17</v>
      </c>
      <c r="AF83" s="81">
        <v>20</v>
      </c>
      <c r="AG83" s="80">
        <v>13</v>
      </c>
      <c r="AH83" s="79">
        <v>17</v>
      </c>
      <c r="AI83" s="79">
        <v>17</v>
      </c>
      <c r="AJ83" s="79">
        <v>19</v>
      </c>
      <c r="AK83" s="79">
        <v>1</v>
      </c>
      <c r="AL83" s="78">
        <v>0</v>
      </c>
      <c r="AN83" s="909"/>
      <c r="AO83" s="67" t="s">
        <v>37</v>
      </c>
      <c r="AP83" s="57" t="s">
        <v>17</v>
      </c>
      <c r="AQ83" s="81">
        <v>11</v>
      </c>
      <c r="AR83" s="80">
        <v>4</v>
      </c>
      <c r="AS83" s="79">
        <v>9</v>
      </c>
      <c r="AT83" s="79">
        <v>10</v>
      </c>
      <c r="AU83" s="79">
        <v>11</v>
      </c>
      <c r="AV83" s="79">
        <v>0</v>
      </c>
      <c r="AW83" s="78">
        <v>0</v>
      </c>
      <c r="AY83" s="909"/>
      <c r="AZ83" s="67" t="s">
        <v>37</v>
      </c>
      <c r="BA83" s="57" t="s">
        <v>17</v>
      </c>
      <c r="BB83" s="81">
        <v>3</v>
      </c>
      <c r="BC83" s="80">
        <v>0</v>
      </c>
      <c r="BD83" s="79">
        <v>0</v>
      </c>
      <c r="BE83" s="79">
        <v>0</v>
      </c>
      <c r="BF83" s="79">
        <v>3</v>
      </c>
      <c r="BG83" s="79">
        <v>0</v>
      </c>
      <c r="BH83" s="78">
        <v>0</v>
      </c>
    </row>
    <row r="84" spans="2:60" s="65" customFormat="1">
      <c r="B84" s="19"/>
      <c r="C84" s="19"/>
      <c r="D84" s="13"/>
      <c r="E84" s="906"/>
      <c r="F84" s="67" t="s">
        <v>37</v>
      </c>
      <c r="G84" s="911" t="s">
        <v>16</v>
      </c>
      <c r="H84" s="912"/>
      <c r="I84" s="81">
        <v>0</v>
      </c>
      <c r="J84" s="80">
        <v>0</v>
      </c>
      <c r="K84" s="79">
        <v>0</v>
      </c>
      <c r="L84" s="79">
        <v>0</v>
      </c>
      <c r="M84" s="79">
        <v>0</v>
      </c>
      <c r="N84" s="79">
        <v>0</v>
      </c>
      <c r="O84" s="78">
        <v>0</v>
      </c>
      <c r="Q84" s="909"/>
      <c r="R84" s="67" t="s">
        <v>37</v>
      </c>
      <c r="S84" s="911" t="s">
        <v>16</v>
      </c>
      <c r="T84" s="912"/>
      <c r="U84" s="80">
        <v>0</v>
      </c>
      <c r="V84" s="79">
        <v>0</v>
      </c>
      <c r="W84" s="79">
        <v>0</v>
      </c>
      <c r="X84" s="79">
        <v>0</v>
      </c>
      <c r="Y84" s="79">
        <v>0</v>
      </c>
      <c r="Z84" s="79">
        <v>0</v>
      </c>
      <c r="AA84" s="78">
        <v>0</v>
      </c>
      <c r="AC84" s="909"/>
      <c r="AD84" s="67" t="s">
        <v>37</v>
      </c>
      <c r="AE84" s="57" t="s">
        <v>16</v>
      </c>
      <c r="AF84" s="81">
        <v>0</v>
      </c>
      <c r="AG84" s="80">
        <v>0</v>
      </c>
      <c r="AH84" s="79">
        <v>0</v>
      </c>
      <c r="AI84" s="79">
        <v>0</v>
      </c>
      <c r="AJ84" s="79">
        <v>0</v>
      </c>
      <c r="AK84" s="79">
        <v>0</v>
      </c>
      <c r="AL84" s="78">
        <v>0</v>
      </c>
      <c r="AN84" s="909"/>
      <c r="AO84" s="67" t="s">
        <v>37</v>
      </c>
      <c r="AP84" s="57" t="s">
        <v>16</v>
      </c>
      <c r="AQ84" s="81">
        <v>0</v>
      </c>
      <c r="AR84" s="80">
        <v>0</v>
      </c>
      <c r="AS84" s="79">
        <v>0</v>
      </c>
      <c r="AT84" s="79">
        <v>0</v>
      </c>
      <c r="AU84" s="79">
        <v>0</v>
      </c>
      <c r="AV84" s="79">
        <v>0</v>
      </c>
      <c r="AW84" s="78">
        <v>0</v>
      </c>
      <c r="AY84" s="909"/>
      <c r="AZ84" s="67" t="s">
        <v>37</v>
      </c>
      <c r="BA84" s="57" t="s">
        <v>16</v>
      </c>
      <c r="BB84" s="81">
        <v>0</v>
      </c>
      <c r="BC84" s="80">
        <v>0</v>
      </c>
      <c r="BD84" s="79">
        <v>0</v>
      </c>
      <c r="BE84" s="79">
        <v>0</v>
      </c>
      <c r="BF84" s="79">
        <v>0</v>
      </c>
      <c r="BG84" s="79">
        <v>0</v>
      </c>
      <c r="BH84" s="78">
        <v>0</v>
      </c>
    </row>
    <row r="85" spans="2:60" s="65" customFormat="1">
      <c r="B85" s="19"/>
      <c r="C85" s="19"/>
      <c r="D85" s="13"/>
      <c r="E85" s="906"/>
      <c r="F85" s="67" t="s">
        <v>37</v>
      </c>
      <c r="G85" s="911" t="s">
        <v>15</v>
      </c>
      <c r="H85" s="912"/>
      <c r="I85" s="81">
        <v>0</v>
      </c>
      <c r="J85" s="80">
        <v>0</v>
      </c>
      <c r="K85" s="79">
        <v>0</v>
      </c>
      <c r="L85" s="79">
        <v>0</v>
      </c>
      <c r="M85" s="79">
        <v>0</v>
      </c>
      <c r="N85" s="79">
        <v>0</v>
      </c>
      <c r="O85" s="78">
        <v>0</v>
      </c>
      <c r="Q85" s="909"/>
      <c r="R85" s="67" t="s">
        <v>37</v>
      </c>
      <c r="S85" s="911" t="s">
        <v>15</v>
      </c>
      <c r="T85" s="912"/>
      <c r="U85" s="80">
        <v>0</v>
      </c>
      <c r="V85" s="79">
        <v>0</v>
      </c>
      <c r="W85" s="79">
        <v>0</v>
      </c>
      <c r="X85" s="79">
        <v>0</v>
      </c>
      <c r="Y85" s="79">
        <v>0</v>
      </c>
      <c r="Z85" s="79">
        <v>0</v>
      </c>
      <c r="AA85" s="78">
        <v>0</v>
      </c>
      <c r="AC85" s="909"/>
      <c r="AD85" s="67" t="s">
        <v>37</v>
      </c>
      <c r="AE85" s="57" t="s">
        <v>15</v>
      </c>
      <c r="AF85" s="81">
        <v>1</v>
      </c>
      <c r="AG85" s="80">
        <v>1</v>
      </c>
      <c r="AH85" s="79">
        <v>1</v>
      </c>
      <c r="AI85" s="79">
        <v>1</v>
      </c>
      <c r="AJ85" s="79">
        <v>1</v>
      </c>
      <c r="AK85" s="79">
        <v>0</v>
      </c>
      <c r="AL85" s="78">
        <v>0</v>
      </c>
      <c r="AN85" s="909"/>
      <c r="AO85" s="67" t="s">
        <v>37</v>
      </c>
      <c r="AP85" s="57" t="s">
        <v>15</v>
      </c>
      <c r="AQ85" s="81">
        <v>0</v>
      </c>
      <c r="AR85" s="80">
        <v>0</v>
      </c>
      <c r="AS85" s="79">
        <v>0</v>
      </c>
      <c r="AT85" s="79">
        <v>0</v>
      </c>
      <c r="AU85" s="79">
        <v>0</v>
      </c>
      <c r="AV85" s="79">
        <v>0</v>
      </c>
      <c r="AW85" s="78">
        <v>0</v>
      </c>
      <c r="AY85" s="909"/>
      <c r="AZ85" s="67" t="s">
        <v>37</v>
      </c>
      <c r="BA85" s="57" t="s">
        <v>15</v>
      </c>
      <c r="BB85" s="81">
        <v>0</v>
      </c>
      <c r="BC85" s="80">
        <v>0</v>
      </c>
      <c r="BD85" s="79">
        <v>0</v>
      </c>
      <c r="BE85" s="79">
        <v>0</v>
      </c>
      <c r="BF85" s="79">
        <v>0</v>
      </c>
      <c r="BG85" s="79">
        <v>0</v>
      </c>
      <c r="BH85" s="78">
        <v>0</v>
      </c>
    </row>
    <row r="86" spans="2:60" s="65" customFormat="1">
      <c r="B86" s="19"/>
      <c r="C86" s="19"/>
      <c r="D86" s="13"/>
      <c r="E86" s="906"/>
      <c r="F86" s="67" t="s">
        <v>37</v>
      </c>
      <c r="G86" s="911" t="s">
        <v>14</v>
      </c>
      <c r="H86" s="912"/>
      <c r="I86" s="81">
        <v>0</v>
      </c>
      <c r="J86" s="80">
        <v>0</v>
      </c>
      <c r="K86" s="79">
        <v>0</v>
      </c>
      <c r="L86" s="79">
        <v>0</v>
      </c>
      <c r="M86" s="79">
        <v>0</v>
      </c>
      <c r="N86" s="79">
        <v>0</v>
      </c>
      <c r="O86" s="78">
        <v>0</v>
      </c>
      <c r="Q86" s="909"/>
      <c r="R86" s="67" t="s">
        <v>37</v>
      </c>
      <c r="S86" s="911" t="s">
        <v>14</v>
      </c>
      <c r="T86" s="912"/>
      <c r="U86" s="80">
        <v>0</v>
      </c>
      <c r="V86" s="79">
        <v>0</v>
      </c>
      <c r="W86" s="79">
        <v>0</v>
      </c>
      <c r="X86" s="79">
        <v>0</v>
      </c>
      <c r="Y86" s="79">
        <v>0</v>
      </c>
      <c r="Z86" s="79">
        <v>0</v>
      </c>
      <c r="AA86" s="78">
        <v>0</v>
      </c>
      <c r="AC86" s="909"/>
      <c r="AD86" s="67" t="s">
        <v>37</v>
      </c>
      <c r="AE86" s="57" t="s">
        <v>14</v>
      </c>
      <c r="AF86" s="81">
        <v>7</v>
      </c>
      <c r="AG86" s="80">
        <v>5</v>
      </c>
      <c r="AH86" s="79">
        <v>6</v>
      </c>
      <c r="AI86" s="79">
        <v>6</v>
      </c>
      <c r="AJ86" s="79">
        <v>6</v>
      </c>
      <c r="AK86" s="79">
        <v>1</v>
      </c>
      <c r="AL86" s="78">
        <v>0</v>
      </c>
      <c r="AN86" s="909"/>
      <c r="AO86" s="67" t="s">
        <v>37</v>
      </c>
      <c r="AP86" s="57" t="s">
        <v>14</v>
      </c>
      <c r="AQ86" s="81">
        <v>4</v>
      </c>
      <c r="AR86" s="80">
        <v>4</v>
      </c>
      <c r="AS86" s="79">
        <v>4</v>
      </c>
      <c r="AT86" s="79">
        <v>4</v>
      </c>
      <c r="AU86" s="79">
        <v>4</v>
      </c>
      <c r="AV86" s="79">
        <v>0</v>
      </c>
      <c r="AW86" s="78">
        <v>0</v>
      </c>
      <c r="AY86" s="909"/>
      <c r="AZ86" s="67" t="s">
        <v>37</v>
      </c>
      <c r="BA86" s="57" t="s">
        <v>14</v>
      </c>
      <c r="BB86" s="81">
        <v>0</v>
      </c>
      <c r="BC86" s="80">
        <v>0</v>
      </c>
      <c r="BD86" s="79">
        <v>0</v>
      </c>
      <c r="BE86" s="79">
        <v>0</v>
      </c>
      <c r="BF86" s="79">
        <v>0</v>
      </c>
      <c r="BG86" s="79">
        <v>0</v>
      </c>
      <c r="BH86" s="78">
        <v>0</v>
      </c>
    </row>
    <row r="87" spans="2:60" s="65" customFormat="1">
      <c r="B87" s="19"/>
      <c r="C87" s="19"/>
      <c r="D87" s="13"/>
      <c r="E87" s="906"/>
      <c r="F87" s="67" t="s">
        <v>37</v>
      </c>
      <c r="G87" s="911" t="s">
        <v>13</v>
      </c>
      <c r="H87" s="912"/>
      <c r="I87" s="81">
        <v>0</v>
      </c>
      <c r="J87" s="80">
        <v>0</v>
      </c>
      <c r="K87" s="79">
        <v>0</v>
      </c>
      <c r="L87" s="79">
        <v>0</v>
      </c>
      <c r="M87" s="79">
        <v>0</v>
      </c>
      <c r="N87" s="79">
        <v>0</v>
      </c>
      <c r="O87" s="78">
        <v>0</v>
      </c>
      <c r="Q87" s="909"/>
      <c r="R87" s="67" t="s">
        <v>37</v>
      </c>
      <c r="S87" s="911" t="s">
        <v>13</v>
      </c>
      <c r="T87" s="912"/>
      <c r="U87" s="80">
        <v>0</v>
      </c>
      <c r="V87" s="79">
        <v>0</v>
      </c>
      <c r="W87" s="79">
        <v>0</v>
      </c>
      <c r="X87" s="79">
        <v>0</v>
      </c>
      <c r="Y87" s="79">
        <v>0</v>
      </c>
      <c r="Z87" s="79">
        <v>0</v>
      </c>
      <c r="AA87" s="78">
        <v>0</v>
      </c>
      <c r="AC87" s="909"/>
      <c r="AD87" s="67" t="s">
        <v>37</v>
      </c>
      <c r="AE87" s="57" t="s">
        <v>13</v>
      </c>
      <c r="AF87" s="81">
        <v>0</v>
      </c>
      <c r="AG87" s="80">
        <v>0</v>
      </c>
      <c r="AH87" s="79">
        <v>0</v>
      </c>
      <c r="AI87" s="79">
        <v>0</v>
      </c>
      <c r="AJ87" s="79">
        <v>0</v>
      </c>
      <c r="AK87" s="79">
        <v>0</v>
      </c>
      <c r="AL87" s="78">
        <v>0</v>
      </c>
      <c r="AN87" s="909"/>
      <c r="AO87" s="67" t="s">
        <v>37</v>
      </c>
      <c r="AP87" s="57" t="s">
        <v>13</v>
      </c>
      <c r="AQ87" s="81">
        <v>0</v>
      </c>
      <c r="AR87" s="80">
        <v>0</v>
      </c>
      <c r="AS87" s="79">
        <v>0</v>
      </c>
      <c r="AT87" s="79">
        <v>0</v>
      </c>
      <c r="AU87" s="79">
        <v>0</v>
      </c>
      <c r="AV87" s="79">
        <v>0</v>
      </c>
      <c r="AW87" s="78">
        <v>0</v>
      </c>
      <c r="AY87" s="909"/>
      <c r="AZ87" s="67" t="s">
        <v>37</v>
      </c>
      <c r="BA87" s="57" t="s">
        <v>13</v>
      </c>
      <c r="BB87" s="81">
        <v>0</v>
      </c>
      <c r="BC87" s="80">
        <v>0</v>
      </c>
      <c r="BD87" s="79">
        <v>0</v>
      </c>
      <c r="BE87" s="79">
        <v>0</v>
      </c>
      <c r="BF87" s="79">
        <v>0</v>
      </c>
      <c r="BG87" s="79">
        <v>0</v>
      </c>
      <c r="BH87" s="78">
        <v>0</v>
      </c>
    </row>
    <row r="88" spans="2:60" s="65" customFormat="1">
      <c r="B88" s="19"/>
      <c r="C88" s="19"/>
      <c r="D88" s="13"/>
      <c r="E88" s="906"/>
      <c r="F88" s="66" t="s">
        <v>37</v>
      </c>
      <c r="G88" s="913" t="s">
        <v>12</v>
      </c>
      <c r="H88" s="914"/>
      <c r="I88" s="81">
        <v>0</v>
      </c>
      <c r="J88" s="80">
        <v>0</v>
      </c>
      <c r="K88" s="79">
        <v>0</v>
      </c>
      <c r="L88" s="79">
        <v>0</v>
      </c>
      <c r="M88" s="79">
        <v>0</v>
      </c>
      <c r="N88" s="79">
        <v>0</v>
      </c>
      <c r="O88" s="78">
        <v>0</v>
      </c>
      <c r="Q88" s="909"/>
      <c r="R88" s="66" t="s">
        <v>37</v>
      </c>
      <c r="S88" s="913" t="s">
        <v>12</v>
      </c>
      <c r="T88" s="914"/>
      <c r="U88" s="80">
        <v>0</v>
      </c>
      <c r="V88" s="79">
        <v>0</v>
      </c>
      <c r="W88" s="79">
        <v>0</v>
      </c>
      <c r="X88" s="79">
        <v>0</v>
      </c>
      <c r="Y88" s="79">
        <v>0</v>
      </c>
      <c r="Z88" s="79">
        <v>0</v>
      </c>
      <c r="AA88" s="78">
        <v>0</v>
      </c>
      <c r="AC88" s="909"/>
      <c r="AD88" s="66" t="s">
        <v>37</v>
      </c>
      <c r="AE88" s="56" t="s">
        <v>12</v>
      </c>
      <c r="AF88" s="81">
        <v>1</v>
      </c>
      <c r="AG88" s="80">
        <v>0</v>
      </c>
      <c r="AH88" s="79">
        <v>0</v>
      </c>
      <c r="AI88" s="79">
        <v>0</v>
      </c>
      <c r="AJ88" s="79">
        <v>0</v>
      </c>
      <c r="AK88" s="79">
        <v>0</v>
      </c>
      <c r="AL88" s="78">
        <v>1</v>
      </c>
      <c r="AN88" s="909"/>
      <c r="AO88" s="66" t="s">
        <v>37</v>
      </c>
      <c r="AP88" s="56" t="s">
        <v>12</v>
      </c>
      <c r="AQ88" s="81">
        <v>1</v>
      </c>
      <c r="AR88" s="80">
        <v>0</v>
      </c>
      <c r="AS88" s="79">
        <v>0</v>
      </c>
      <c r="AT88" s="79">
        <v>0</v>
      </c>
      <c r="AU88" s="79">
        <v>0</v>
      </c>
      <c r="AV88" s="79">
        <v>0</v>
      </c>
      <c r="AW88" s="78">
        <v>1</v>
      </c>
      <c r="AY88" s="909"/>
      <c r="AZ88" s="66" t="s">
        <v>37</v>
      </c>
      <c r="BA88" s="56" t="s">
        <v>12</v>
      </c>
      <c r="BB88" s="81">
        <v>0</v>
      </c>
      <c r="BC88" s="80">
        <v>0</v>
      </c>
      <c r="BD88" s="79">
        <v>0</v>
      </c>
      <c r="BE88" s="79">
        <v>0</v>
      </c>
      <c r="BF88" s="79">
        <v>0</v>
      </c>
      <c r="BG88" s="79">
        <v>0</v>
      </c>
      <c r="BH88" s="78">
        <v>0</v>
      </c>
    </row>
    <row r="89" spans="2:60" s="65" customFormat="1">
      <c r="B89" s="19"/>
      <c r="C89" s="19"/>
      <c r="D89" s="13"/>
      <c r="E89" s="906"/>
      <c r="F89" s="67" t="s">
        <v>36</v>
      </c>
      <c r="G89" s="917" t="s">
        <v>9</v>
      </c>
      <c r="H89" s="918"/>
      <c r="I89" s="81">
        <v>0</v>
      </c>
      <c r="J89" s="80">
        <v>0</v>
      </c>
      <c r="K89" s="79">
        <v>0</v>
      </c>
      <c r="L89" s="79">
        <v>0</v>
      </c>
      <c r="M89" s="79">
        <v>0</v>
      </c>
      <c r="N89" s="79">
        <v>0</v>
      </c>
      <c r="O89" s="78">
        <v>0</v>
      </c>
      <c r="Q89" s="909"/>
      <c r="R89" s="67" t="s">
        <v>36</v>
      </c>
      <c r="S89" s="911" t="s">
        <v>9</v>
      </c>
      <c r="T89" s="912"/>
      <c r="U89" s="80">
        <v>0</v>
      </c>
      <c r="V89" s="79">
        <v>0</v>
      </c>
      <c r="W89" s="79">
        <v>0</v>
      </c>
      <c r="X89" s="79">
        <v>0</v>
      </c>
      <c r="Y89" s="79">
        <v>0</v>
      </c>
      <c r="Z89" s="79">
        <v>0</v>
      </c>
      <c r="AA89" s="78">
        <v>0</v>
      </c>
      <c r="AC89" s="909"/>
      <c r="AD89" s="67" t="s">
        <v>36</v>
      </c>
      <c r="AE89" s="57" t="s">
        <v>9</v>
      </c>
      <c r="AF89" s="81">
        <v>7</v>
      </c>
      <c r="AG89" s="80">
        <v>4</v>
      </c>
      <c r="AH89" s="79">
        <v>6</v>
      </c>
      <c r="AI89" s="79">
        <v>6</v>
      </c>
      <c r="AJ89" s="79">
        <v>6</v>
      </c>
      <c r="AK89" s="79">
        <v>1</v>
      </c>
      <c r="AL89" s="78">
        <v>0</v>
      </c>
      <c r="AN89" s="909"/>
      <c r="AO89" s="67" t="s">
        <v>36</v>
      </c>
      <c r="AP89" s="57" t="s">
        <v>9</v>
      </c>
      <c r="AQ89" s="81">
        <v>7</v>
      </c>
      <c r="AR89" s="80">
        <v>4</v>
      </c>
      <c r="AS89" s="79">
        <v>4</v>
      </c>
      <c r="AT89" s="79">
        <v>4</v>
      </c>
      <c r="AU89" s="79">
        <v>5</v>
      </c>
      <c r="AV89" s="79">
        <v>0</v>
      </c>
      <c r="AW89" s="78">
        <v>2</v>
      </c>
      <c r="AY89" s="909"/>
      <c r="AZ89" s="67" t="s">
        <v>36</v>
      </c>
      <c r="BA89" s="57" t="s">
        <v>9</v>
      </c>
      <c r="BB89" s="81">
        <v>1</v>
      </c>
      <c r="BC89" s="80">
        <v>1</v>
      </c>
      <c r="BD89" s="79">
        <v>1</v>
      </c>
      <c r="BE89" s="79">
        <v>1</v>
      </c>
      <c r="BF89" s="79">
        <v>1</v>
      </c>
      <c r="BG89" s="79">
        <v>0</v>
      </c>
      <c r="BH89" s="78">
        <v>0</v>
      </c>
    </row>
    <row r="90" spans="2:60" s="65" customFormat="1">
      <c r="B90" s="19"/>
      <c r="C90" s="19"/>
      <c r="D90" s="13"/>
      <c r="E90" s="906"/>
      <c r="F90" s="67" t="s">
        <v>36</v>
      </c>
      <c r="G90" s="911" t="s">
        <v>17</v>
      </c>
      <c r="H90" s="912"/>
      <c r="I90" s="81">
        <v>0</v>
      </c>
      <c r="J90" s="80">
        <v>0</v>
      </c>
      <c r="K90" s="79">
        <v>0</v>
      </c>
      <c r="L90" s="79">
        <v>0</v>
      </c>
      <c r="M90" s="79">
        <v>0</v>
      </c>
      <c r="N90" s="79">
        <v>0</v>
      </c>
      <c r="O90" s="78">
        <v>0</v>
      </c>
      <c r="Q90" s="909"/>
      <c r="R90" s="67" t="s">
        <v>36</v>
      </c>
      <c r="S90" s="911" t="s">
        <v>17</v>
      </c>
      <c r="T90" s="912"/>
      <c r="U90" s="80">
        <v>0</v>
      </c>
      <c r="V90" s="79">
        <v>0</v>
      </c>
      <c r="W90" s="79">
        <v>0</v>
      </c>
      <c r="X90" s="79">
        <v>0</v>
      </c>
      <c r="Y90" s="79">
        <v>0</v>
      </c>
      <c r="Z90" s="79">
        <v>0</v>
      </c>
      <c r="AA90" s="78">
        <v>0</v>
      </c>
      <c r="AC90" s="909"/>
      <c r="AD90" s="67" t="s">
        <v>36</v>
      </c>
      <c r="AE90" s="57" t="s">
        <v>17</v>
      </c>
      <c r="AF90" s="81">
        <v>4</v>
      </c>
      <c r="AG90" s="80">
        <v>3</v>
      </c>
      <c r="AH90" s="79">
        <v>3</v>
      </c>
      <c r="AI90" s="79">
        <v>3</v>
      </c>
      <c r="AJ90" s="79">
        <v>3</v>
      </c>
      <c r="AK90" s="79">
        <v>1</v>
      </c>
      <c r="AL90" s="78">
        <v>0</v>
      </c>
      <c r="AN90" s="909"/>
      <c r="AO90" s="67" t="s">
        <v>36</v>
      </c>
      <c r="AP90" s="57" t="s">
        <v>17</v>
      </c>
      <c r="AQ90" s="81">
        <v>5</v>
      </c>
      <c r="AR90" s="80">
        <v>4</v>
      </c>
      <c r="AS90" s="79">
        <v>4</v>
      </c>
      <c r="AT90" s="79">
        <v>4</v>
      </c>
      <c r="AU90" s="79">
        <v>5</v>
      </c>
      <c r="AV90" s="79">
        <v>0</v>
      </c>
      <c r="AW90" s="78">
        <v>0</v>
      </c>
      <c r="AY90" s="909"/>
      <c r="AZ90" s="67" t="s">
        <v>36</v>
      </c>
      <c r="BA90" s="57" t="s">
        <v>17</v>
      </c>
      <c r="BB90" s="81">
        <v>0</v>
      </c>
      <c r="BC90" s="80">
        <v>0</v>
      </c>
      <c r="BD90" s="79">
        <v>0</v>
      </c>
      <c r="BE90" s="79">
        <v>0</v>
      </c>
      <c r="BF90" s="79">
        <v>0</v>
      </c>
      <c r="BG90" s="79">
        <v>0</v>
      </c>
      <c r="BH90" s="78">
        <v>0</v>
      </c>
    </row>
    <row r="91" spans="2:60" s="65" customFormat="1">
      <c r="B91" s="19"/>
      <c r="C91" s="19"/>
      <c r="D91" s="13"/>
      <c r="E91" s="906"/>
      <c r="F91" s="67" t="s">
        <v>36</v>
      </c>
      <c r="G91" s="911" t="s">
        <v>16</v>
      </c>
      <c r="H91" s="912"/>
      <c r="I91" s="81">
        <v>0</v>
      </c>
      <c r="J91" s="80">
        <v>0</v>
      </c>
      <c r="K91" s="79">
        <v>0</v>
      </c>
      <c r="L91" s="79">
        <v>0</v>
      </c>
      <c r="M91" s="79">
        <v>0</v>
      </c>
      <c r="N91" s="79">
        <v>0</v>
      </c>
      <c r="O91" s="78">
        <v>0</v>
      </c>
      <c r="Q91" s="909"/>
      <c r="R91" s="67" t="s">
        <v>36</v>
      </c>
      <c r="S91" s="911" t="s">
        <v>16</v>
      </c>
      <c r="T91" s="912"/>
      <c r="U91" s="80">
        <v>0</v>
      </c>
      <c r="V91" s="79">
        <v>0</v>
      </c>
      <c r="W91" s="79">
        <v>0</v>
      </c>
      <c r="X91" s="79">
        <v>0</v>
      </c>
      <c r="Y91" s="79">
        <v>0</v>
      </c>
      <c r="Z91" s="79">
        <v>0</v>
      </c>
      <c r="AA91" s="78">
        <v>0</v>
      </c>
      <c r="AC91" s="909"/>
      <c r="AD91" s="67" t="s">
        <v>36</v>
      </c>
      <c r="AE91" s="57" t="s">
        <v>16</v>
      </c>
      <c r="AF91" s="81">
        <v>0</v>
      </c>
      <c r="AG91" s="80">
        <v>0</v>
      </c>
      <c r="AH91" s="79">
        <v>0</v>
      </c>
      <c r="AI91" s="79">
        <v>0</v>
      </c>
      <c r="AJ91" s="79">
        <v>0</v>
      </c>
      <c r="AK91" s="79">
        <v>0</v>
      </c>
      <c r="AL91" s="78">
        <v>0</v>
      </c>
      <c r="AN91" s="909"/>
      <c r="AO91" s="67" t="s">
        <v>36</v>
      </c>
      <c r="AP91" s="57" t="s">
        <v>16</v>
      </c>
      <c r="AQ91" s="81">
        <v>0</v>
      </c>
      <c r="AR91" s="80">
        <v>0</v>
      </c>
      <c r="AS91" s="79">
        <v>0</v>
      </c>
      <c r="AT91" s="79">
        <v>0</v>
      </c>
      <c r="AU91" s="79">
        <v>0</v>
      </c>
      <c r="AV91" s="79">
        <v>0</v>
      </c>
      <c r="AW91" s="78">
        <v>0</v>
      </c>
      <c r="AY91" s="909"/>
      <c r="AZ91" s="67" t="s">
        <v>36</v>
      </c>
      <c r="BA91" s="57" t="s">
        <v>16</v>
      </c>
      <c r="BB91" s="81">
        <v>0</v>
      </c>
      <c r="BC91" s="80">
        <v>0</v>
      </c>
      <c r="BD91" s="79">
        <v>0</v>
      </c>
      <c r="BE91" s="79">
        <v>0</v>
      </c>
      <c r="BF91" s="79">
        <v>0</v>
      </c>
      <c r="BG91" s="79">
        <v>0</v>
      </c>
      <c r="BH91" s="78">
        <v>0</v>
      </c>
    </row>
    <row r="92" spans="2:60" s="65" customFormat="1">
      <c r="B92" s="19"/>
      <c r="C92" s="19"/>
      <c r="D92" s="13"/>
      <c r="E92" s="906"/>
      <c r="F92" s="67" t="s">
        <v>36</v>
      </c>
      <c r="G92" s="911" t="s">
        <v>15</v>
      </c>
      <c r="H92" s="912"/>
      <c r="I92" s="81">
        <v>0</v>
      </c>
      <c r="J92" s="80">
        <v>0</v>
      </c>
      <c r="K92" s="79">
        <v>0</v>
      </c>
      <c r="L92" s="79">
        <v>0</v>
      </c>
      <c r="M92" s="79">
        <v>0</v>
      </c>
      <c r="N92" s="79">
        <v>0</v>
      </c>
      <c r="O92" s="78">
        <v>0</v>
      </c>
      <c r="Q92" s="909"/>
      <c r="R92" s="67" t="s">
        <v>36</v>
      </c>
      <c r="S92" s="911" t="s">
        <v>15</v>
      </c>
      <c r="T92" s="912"/>
      <c r="U92" s="80">
        <v>0</v>
      </c>
      <c r="V92" s="79">
        <v>0</v>
      </c>
      <c r="W92" s="79">
        <v>0</v>
      </c>
      <c r="X92" s="79">
        <v>0</v>
      </c>
      <c r="Y92" s="79">
        <v>0</v>
      </c>
      <c r="Z92" s="79">
        <v>0</v>
      </c>
      <c r="AA92" s="78">
        <v>0</v>
      </c>
      <c r="AC92" s="909"/>
      <c r="AD92" s="67" t="s">
        <v>36</v>
      </c>
      <c r="AE92" s="57" t="s">
        <v>15</v>
      </c>
      <c r="AF92" s="81">
        <v>0</v>
      </c>
      <c r="AG92" s="80">
        <v>0</v>
      </c>
      <c r="AH92" s="79">
        <v>0</v>
      </c>
      <c r="AI92" s="79">
        <v>0</v>
      </c>
      <c r="AJ92" s="79">
        <v>0</v>
      </c>
      <c r="AK92" s="79">
        <v>0</v>
      </c>
      <c r="AL92" s="78">
        <v>0</v>
      </c>
      <c r="AN92" s="909"/>
      <c r="AO92" s="67" t="s">
        <v>36</v>
      </c>
      <c r="AP92" s="57" t="s">
        <v>15</v>
      </c>
      <c r="AQ92" s="81">
        <v>0</v>
      </c>
      <c r="AR92" s="80">
        <v>0</v>
      </c>
      <c r="AS92" s="79">
        <v>0</v>
      </c>
      <c r="AT92" s="79">
        <v>0</v>
      </c>
      <c r="AU92" s="79">
        <v>0</v>
      </c>
      <c r="AV92" s="79">
        <v>0</v>
      </c>
      <c r="AW92" s="78">
        <v>0</v>
      </c>
      <c r="AY92" s="909"/>
      <c r="AZ92" s="67" t="s">
        <v>36</v>
      </c>
      <c r="BA92" s="57" t="s">
        <v>15</v>
      </c>
      <c r="BB92" s="81">
        <v>0</v>
      </c>
      <c r="BC92" s="80">
        <v>0</v>
      </c>
      <c r="BD92" s="79">
        <v>0</v>
      </c>
      <c r="BE92" s="79">
        <v>0</v>
      </c>
      <c r="BF92" s="79">
        <v>0</v>
      </c>
      <c r="BG92" s="79">
        <v>0</v>
      </c>
      <c r="BH92" s="78">
        <v>0</v>
      </c>
    </row>
    <row r="93" spans="2:60" s="65" customFormat="1">
      <c r="B93" s="19"/>
      <c r="C93" s="19"/>
      <c r="D93" s="13"/>
      <c r="E93" s="906"/>
      <c r="F93" s="67" t="s">
        <v>36</v>
      </c>
      <c r="G93" s="911" t="s">
        <v>14</v>
      </c>
      <c r="H93" s="912"/>
      <c r="I93" s="81">
        <v>0</v>
      </c>
      <c r="J93" s="80">
        <v>0</v>
      </c>
      <c r="K93" s="79">
        <v>0</v>
      </c>
      <c r="L93" s="79">
        <v>0</v>
      </c>
      <c r="M93" s="79">
        <v>0</v>
      </c>
      <c r="N93" s="79">
        <v>0</v>
      </c>
      <c r="O93" s="78">
        <v>0</v>
      </c>
      <c r="Q93" s="909"/>
      <c r="R93" s="67" t="s">
        <v>36</v>
      </c>
      <c r="S93" s="911" t="s">
        <v>14</v>
      </c>
      <c r="T93" s="912"/>
      <c r="U93" s="80">
        <v>0</v>
      </c>
      <c r="V93" s="79">
        <v>0</v>
      </c>
      <c r="W93" s="79">
        <v>0</v>
      </c>
      <c r="X93" s="79">
        <v>0</v>
      </c>
      <c r="Y93" s="79">
        <v>0</v>
      </c>
      <c r="Z93" s="79">
        <v>0</v>
      </c>
      <c r="AA93" s="78">
        <v>0</v>
      </c>
      <c r="AC93" s="909"/>
      <c r="AD93" s="67" t="s">
        <v>36</v>
      </c>
      <c r="AE93" s="57" t="s">
        <v>14</v>
      </c>
      <c r="AF93" s="81">
        <v>3</v>
      </c>
      <c r="AG93" s="80">
        <v>1</v>
      </c>
      <c r="AH93" s="79">
        <v>3</v>
      </c>
      <c r="AI93" s="79">
        <v>3</v>
      </c>
      <c r="AJ93" s="79">
        <v>3</v>
      </c>
      <c r="AK93" s="79">
        <v>0</v>
      </c>
      <c r="AL93" s="78">
        <v>0</v>
      </c>
      <c r="AN93" s="909"/>
      <c r="AO93" s="67" t="s">
        <v>36</v>
      </c>
      <c r="AP93" s="57" t="s">
        <v>14</v>
      </c>
      <c r="AQ93" s="81">
        <v>0</v>
      </c>
      <c r="AR93" s="80">
        <v>0</v>
      </c>
      <c r="AS93" s="79">
        <v>0</v>
      </c>
      <c r="AT93" s="79">
        <v>0</v>
      </c>
      <c r="AU93" s="79">
        <v>0</v>
      </c>
      <c r="AV93" s="79">
        <v>0</v>
      </c>
      <c r="AW93" s="78">
        <v>0</v>
      </c>
      <c r="AY93" s="909"/>
      <c r="AZ93" s="67" t="s">
        <v>36</v>
      </c>
      <c r="BA93" s="57" t="s">
        <v>14</v>
      </c>
      <c r="BB93" s="81">
        <v>0</v>
      </c>
      <c r="BC93" s="80">
        <v>0</v>
      </c>
      <c r="BD93" s="79">
        <v>0</v>
      </c>
      <c r="BE93" s="79">
        <v>0</v>
      </c>
      <c r="BF93" s="79">
        <v>0</v>
      </c>
      <c r="BG93" s="79">
        <v>0</v>
      </c>
      <c r="BH93" s="78">
        <v>0</v>
      </c>
    </row>
    <row r="94" spans="2:60" s="65" customFormat="1">
      <c r="B94" s="19"/>
      <c r="C94" s="19"/>
      <c r="D94" s="13"/>
      <c r="E94" s="906"/>
      <c r="F94" s="67" t="s">
        <v>36</v>
      </c>
      <c r="G94" s="911" t="s">
        <v>13</v>
      </c>
      <c r="H94" s="912"/>
      <c r="I94" s="81">
        <v>0</v>
      </c>
      <c r="J94" s="80">
        <v>0</v>
      </c>
      <c r="K94" s="79">
        <v>0</v>
      </c>
      <c r="L94" s="79">
        <v>0</v>
      </c>
      <c r="M94" s="79">
        <v>0</v>
      </c>
      <c r="N94" s="79">
        <v>0</v>
      </c>
      <c r="O94" s="78">
        <v>0</v>
      </c>
      <c r="Q94" s="909"/>
      <c r="R94" s="67" t="s">
        <v>36</v>
      </c>
      <c r="S94" s="911" t="s">
        <v>13</v>
      </c>
      <c r="T94" s="912"/>
      <c r="U94" s="80">
        <v>0</v>
      </c>
      <c r="V94" s="79">
        <v>0</v>
      </c>
      <c r="W94" s="79">
        <v>0</v>
      </c>
      <c r="X94" s="79">
        <v>0</v>
      </c>
      <c r="Y94" s="79">
        <v>0</v>
      </c>
      <c r="Z94" s="79">
        <v>0</v>
      </c>
      <c r="AA94" s="78">
        <v>0</v>
      </c>
      <c r="AC94" s="909"/>
      <c r="AD94" s="67" t="s">
        <v>36</v>
      </c>
      <c r="AE94" s="57" t="s">
        <v>13</v>
      </c>
      <c r="AF94" s="81">
        <v>0</v>
      </c>
      <c r="AG94" s="80">
        <v>0</v>
      </c>
      <c r="AH94" s="79">
        <v>0</v>
      </c>
      <c r="AI94" s="79">
        <v>0</v>
      </c>
      <c r="AJ94" s="79">
        <v>0</v>
      </c>
      <c r="AK94" s="79">
        <v>0</v>
      </c>
      <c r="AL94" s="78">
        <v>0</v>
      </c>
      <c r="AN94" s="909"/>
      <c r="AO94" s="67" t="s">
        <v>36</v>
      </c>
      <c r="AP94" s="57" t="s">
        <v>13</v>
      </c>
      <c r="AQ94" s="81">
        <v>0</v>
      </c>
      <c r="AR94" s="80">
        <v>0</v>
      </c>
      <c r="AS94" s="79">
        <v>0</v>
      </c>
      <c r="AT94" s="79">
        <v>0</v>
      </c>
      <c r="AU94" s="79">
        <v>0</v>
      </c>
      <c r="AV94" s="79">
        <v>0</v>
      </c>
      <c r="AW94" s="78">
        <v>0</v>
      </c>
      <c r="AY94" s="909"/>
      <c r="AZ94" s="67" t="s">
        <v>36</v>
      </c>
      <c r="BA94" s="57" t="s">
        <v>13</v>
      </c>
      <c r="BB94" s="81">
        <v>1</v>
      </c>
      <c r="BC94" s="80">
        <v>1</v>
      </c>
      <c r="BD94" s="79">
        <v>1</v>
      </c>
      <c r="BE94" s="79">
        <v>1</v>
      </c>
      <c r="BF94" s="79">
        <v>1</v>
      </c>
      <c r="BG94" s="79">
        <v>0</v>
      </c>
      <c r="BH94" s="78">
        <v>0</v>
      </c>
    </row>
    <row r="95" spans="2:60" s="65" customFormat="1">
      <c r="B95" s="19"/>
      <c r="C95" s="19"/>
      <c r="D95" s="13"/>
      <c r="E95" s="907"/>
      <c r="F95" s="66" t="s">
        <v>36</v>
      </c>
      <c r="G95" s="913" t="s">
        <v>12</v>
      </c>
      <c r="H95" s="914"/>
      <c r="I95" s="77">
        <v>0</v>
      </c>
      <c r="J95" s="76">
        <v>0</v>
      </c>
      <c r="K95" s="75">
        <v>0</v>
      </c>
      <c r="L95" s="75">
        <v>0</v>
      </c>
      <c r="M95" s="75">
        <v>0</v>
      </c>
      <c r="N95" s="75">
        <v>0</v>
      </c>
      <c r="O95" s="74">
        <v>0</v>
      </c>
      <c r="Q95" s="910"/>
      <c r="R95" s="66" t="s">
        <v>36</v>
      </c>
      <c r="S95" s="913" t="s">
        <v>12</v>
      </c>
      <c r="T95" s="914"/>
      <c r="U95" s="76">
        <v>0</v>
      </c>
      <c r="V95" s="75">
        <v>0</v>
      </c>
      <c r="W95" s="75">
        <v>0</v>
      </c>
      <c r="X95" s="75">
        <v>0</v>
      </c>
      <c r="Y95" s="75">
        <v>0</v>
      </c>
      <c r="Z95" s="75">
        <v>0</v>
      </c>
      <c r="AA95" s="74">
        <v>0</v>
      </c>
      <c r="AC95" s="910"/>
      <c r="AD95" s="66" t="s">
        <v>36</v>
      </c>
      <c r="AE95" s="56" t="s">
        <v>12</v>
      </c>
      <c r="AF95" s="77">
        <v>0</v>
      </c>
      <c r="AG95" s="76">
        <v>0</v>
      </c>
      <c r="AH95" s="75">
        <v>0</v>
      </c>
      <c r="AI95" s="75">
        <v>0</v>
      </c>
      <c r="AJ95" s="75">
        <v>0</v>
      </c>
      <c r="AK95" s="75">
        <v>0</v>
      </c>
      <c r="AL95" s="74">
        <v>0</v>
      </c>
      <c r="AN95" s="910"/>
      <c r="AO95" s="66" t="s">
        <v>36</v>
      </c>
      <c r="AP95" s="56" t="s">
        <v>12</v>
      </c>
      <c r="AQ95" s="77">
        <v>2</v>
      </c>
      <c r="AR95" s="76">
        <v>0</v>
      </c>
      <c r="AS95" s="75">
        <v>0</v>
      </c>
      <c r="AT95" s="75">
        <v>0</v>
      </c>
      <c r="AU95" s="75">
        <v>0</v>
      </c>
      <c r="AV95" s="75">
        <v>0</v>
      </c>
      <c r="AW95" s="74">
        <v>2</v>
      </c>
      <c r="AY95" s="910"/>
      <c r="AZ95" s="66" t="s">
        <v>36</v>
      </c>
      <c r="BA95" s="56" t="s">
        <v>12</v>
      </c>
      <c r="BB95" s="77">
        <v>0</v>
      </c>
      <c r="BC95" s="76">
        <v>0</v>
      </c>
      <c r="BD95" s="75">
        <v>0</v>
      </c>
      <c r="BE95" s="75">
        <v>0</v>
      </c>
      <c r="BF95" s="75">
        <v>0</v>
      </c>
      <c r="BG95" s="75">
        <v>0</v>
      </c>
      <c r="BH95" s="74">
        <v>0</v>
      </c>
    </row>
    <row r="96" spans="2:60" s="65" customFormat="1">
      <c r="B96" s="19"/>
      <c r="C96" s="19"/>
      <c r="D96" s="13"/>
      <c r="E96" s="905" t="s">
        <v>43</v>
      </c>
      <c r="F96" s="67" t="s">
        <v>41</v>
      </c>
      <c r="G96" s="917" t="s">
        <v>9</v>
      </c>
      <c r="H96" s="918"/>
      <c r="I96" s="81">
        <v>0</v>
      </c>
      <c r="J96" s="80">
        <v>0</v>
      </c>
      <c r="K96" s="79">
        <v>0</v>
      </c>
      <c r="L96" s="79">
        <v>0</v>
      </c>
      <c r="M96" s="79">
        <v>0</v>
      </c>
      <c r="N96" s="79">
        <v>0</v>
      </c>
      <c r="O96" s="78">
        <v>0</v>
      </c>
      <c r="Q96" s="905" t="s">
        <v>43</v>
      </c>
      <c r="R96" s="67" t="s">
        <v>41</v>
      </c>
      <c r="S96" s="911" t="s">
        <v>9</v>
      </c>
      <c r="T96" s="912"/>
      <c r="U96" s="80">
        <v>0</v>
      </c>
      <c r="V96" s="79">
        <v>0</v>
      </c>
      <c r="W96" s="79">
        <v>0</v>
      </c>
      <c r="X96" s="79">
        <v>0</v>
      </c>
      <c r="Y96" s="79">
        <v>0</v>
      </c>
      <c r="Z96" s="79">
        <v>0</v>
      </c>
      <c r="AA96" s="78">
        <v>0</v>
      </c>
      <c r="AC96" s="905" t="s">
        <v>43</v>
      </c>
      <c r="AD96" s="67" t="s">
        <v>41</v>
      </c>
      <c r="AE96" s="57" t="s">
        <v>9</v>
      </c>
      <c r="AF96" s="81">
        <v>46398</v>
      </c>
      <c r="AG96" s="80">
        <v>1077</v>
      </c>
      <c r="AH96" s="79">
        <v>2650</v>
      </c>
      <c r="AI96" s="79">
        <v>3481</v>
      </c>
      <c r="AJ96" s="79">
        <v>4485</v>
      </c>
      <c r="AK96" s="79">
        <v>41576</v>
      </c>
      <c r="AL96" s="78">
        <v>337</v>
      </c>
      <c r="AN96" s="905" t="s">
        <v>43</v>
      </c>
      <c r="AO96" s="67" t="s">
        <v>41</v>
      </c>
      <c r="AP96" s="57" t="s">
        <v>9</v>
      </c>
      <c r="AQ96" s="81">
        <v>50111</v>
      </c>
      <c r="AR96" s="80">
        <v>1092</v>
      </c>
      <c r="AS96" s="79">
        <v>2585</v>
      </c>
      <c r="AT96" s="79">
        <v>3494</v>
      </c>
      <c r="AU96" s="79">
        <v>4662</v>
      </c>
      <c r="AV96" s="79">
        <v>44267</v>
      </c>
      <c r="AW96" s="78">
        <v>1182</v>
      </c>
      <c r="AY96" s="905" t="s">
        <v>43</v>
      </c>
      <c r="AZ96" s="67" t="s">
        <v>41</v>
      </c>
      <c r="BA96" s="57" t="s">
        <v>9</v>
      </c>
      <c r="BB96" s="81">
        <v>50885</v>
      </c>
      <c r="BC96" s="80">
        <v>1023</v>
      </c>
      <c r="BD96" s="79">
        <v>2415</v>
      </c>
      <c r="BE96" s="79">
        <v>3290</v>
      </c>
      <c r="BF96" s="79">
        <v>4434</v>
      </c>
      <c r="BG96" s="79">
        <v>46451</v>
      </c>
      <c r="BH96" s="78">
        <v>0</v>
      </c>
    </row>
    <row r="97" spans="2:60" s="65" customFormat="1">
      <c r="B97" s="19"/>
      <c r="C97" s="19"/>
      <c r="D97" s="13"/>
      <c r="E97" s="906"/>
      <c r="F97" s="67" t="s">
        <v>41</v>
      </c>
      <c r="G97" s="911" t="s">
        <v>17</v>
      </c>
      <c r="H97" s="912"/>
      <c r="I97" s="81">
        <v>0</v>
      </c>
      <c r="J97" s="80">
        <v>0</v>
      </c>
      <c r="K97" s="79">
        <v>0</v>
      </c>
      <c r="L97" s="79">
        <v>0</v>
      </c>
      <c r="M97" s="79">
        <v>0</v>
      </c>
      <c r="N97" s="79">
        <v>0</v>
      </c>
      <c r="O97" s="78">
        <v>0</v>
      </c>
      <c r="Q97" s="906"/>
      <c r="R97" s="67" t="s">
        <v>41</v>
      </c>
      <c r="S97" s="911" t="s">
        <v>17</v>
      </c>
      <c r="T97" s="912"/>
      <c r="U97" s="80">
        <v>0</v>
      </c>
      <c r="V97" s="79">
        <v>0</v>
      </c>
      <c r="W97" s="79">
        <v>0</v>
      </c>
      <c r="X97" s="79">
        <v>0</v>
      </c>
      <c r="Y97" s="79">
        <v>0</v>
      </c>
      <c r="Z97" s="79">
        <v>0</v>
      </c>
      <c r="AA97" s="78">
        <v>0</v>
      </c>
      <c r="AC97" s="906"/>
      <c r="AD97" s="67" t="s">
        <v>41</v>
      </c>
      <c r="AE97" s="57" t="s">
        <v>17</v>
      </c>
      <c r="AF97" s="81">
        <v>0</v>
      </c>
      <c r="AG97" s="80">
        <v>0</v>
      </c>
      <c r="AH97" s="79">
        <v>0</v>
      </c>
      <c r="AI97" s="79">
        <v>0</v>
      </c>
      <c r="AJ97" s="79">
        <v>0</v>
      </c>
      <c r="AK97" s="79">
        <v>0</v>
      </c>
      <c r="AL97" s="78">
        <v>0</v>
      </c>
      <c r="AN97" s="906"/>
      <c r="AO97" s="67" t="s">
        <v>41</v>
      </c>
      <c r="AP97" s="57" t="s">
        <v>17</v>
      </c>
      <c r="AQ97" s="81">
        <v>0</v>
      </c>
      <c r="AR97" s="80">
        <v>0</v>
      </c>
      <c r="AS97" s="79">
        <v>0</v>
      </c>
      <c r="AT97" s="79">
        <v>0</v>
      </c>
      <c r="AU97" s="79">
        <v>0</v>
      </c>
      <c r="AV97" s="79">
        <v>0</v>
      </c>
      <c r="AW97" s="78">
        <v>0</v>
      </c>
      <c r="AY97" s="906"/>
      <c r="AZ97" s="67" t="s">
        <v>41</v>
      </c>
      <c r="BA97" s="57" t="s">
        <v>17</v>
      </c>
      <c r="BB97" s="81">
        <v>0</v>
      </c>
      <c r="BC97" s="80">
        <v>0</v>
      </c>
      <c r="BD97" s="79">
        <v>0</v>
      </c>
      <c r="BE97" s="79">
        <v>0</v>
      </c>
      <c r="BF97" s="79">
        <v>0</v>
      </c>
      <c r="BG97" s="79">
        <v>0</v>
      </c>
      <c r="BH97" s="78">
        <v>0</v>
      </c>
    </row>
    <row r="98" spans="2:60" s="65" customFormat="1">
      <c r="B98" s="19"/>
      <c r="C98" s="19"/>
      <c r="D98" s="13"/>
      <c r="E98" s="906"/>
      <c r="F98" s="67" t="s">
        <v>41</v>
      </c>
      <c r="G98" s="911" t="s">
        <v>16</v>
      </c>
      <c r="H98" s="912"/>
      <c r="I98" s="81">
        <v>0</v>
      </c>
      <c r="J98" s="80">
        <v>0</v>
      </c>
      <c r="K98" s="79">
        <v>0</v>
      </c>
      <c r="L98" s="79">
        <v>0</v>
      </c>
      <c r="M98" s="79">
        <v>0</v>
      </c>
      <c r="N98" s="79">
        <v>0</v>
      </c>
      <c r="O98" s="78">
        <v>0</v>
      </c>
      <c r="Q98" s="906"/>
      <c r="R98" s="67" t="s">
        <v>41</v>
      </c>
      <c r="S98" s="911" t="s">
        <v>16</v>
      </c>
      <c r="T98" s="912"/>
      <c r="U98" s="80">
        <v>0</v>
      </c>
      <c r="V98" s="79">
        <v>0</v>
      </c>
      <c r="W98" s="79">
        <v>0</v>
      </c>
      <c r="X98" s="79">
        <v>0</v>
      </c>
      <c r="Y98" s="79">
        <v>0</v>
      </c>
      <c r="Z98" s="79">
        <v>0</v>
      </c>
      <c r="AA98" s="78">
        <v>0</v>
      </c>
      <c r="AC98" s="906"/>
      <c r="AD98" s="67" t="s">
        <v>41</v>
      </c>
      <c r="AE98" s="57" t="s">
        <v>16</v>
      </c>
      <c r="AF98" s="81">
        <v>1482</v>
      </c>
      <c r="AG98" s="80">
        <v>64</v>
      </c>
      <c r="AH98" s="79">
        <v>210</v>
      </c>
      <c r="AI98" s="79">
        <v>297</v>
      </c>
      <c r="AJ98" s="79">
        <v>432</v>
      </c>
      <c r="AK98" s="79">
        <v>1050</v>
      </c>
      <c r="AL98" s="78">
        <v>0</v>
      </c>
      <c r="AN98" s="906"/>
      <c r="AO98" s="67" t="s">
        <v>41</v>
      </c>
      <c r="AP98" s="57" t="s">
        <v>16</v>
      </c>
      <c r="AQ98" s="81">
        <v>1513</v>
      </c>
      <c r="AR98" s="80">
        <v>40</v>
      </c>
      <c r="AS98" s="79">
        <v>150</v>
      </c>
      <c r="AT98" s="79">
        <v>252</v>
      </c>
      <c r="AU98" s="79">
        <v>387</v>
      </c>
      <c r="AV98" s="79">
        <v>1126</v>
      </c>
      <c r="AW98" s="78">
        <v>0</v>
      </c>
      <c r="AY98" s="906"/>
      <c r="AZ98" s="67" t="s">
        <v>41</v>
      </c>
      <c r="BA98" s="57" t="s">
        <v>16</v>
      </c>
      <c r="BB98" s="81">
        <v>1427</v>
      </c>
      <c r="BC98" s="80">
        <v>56</v>
      </c>
      <c r="BD98" s="79">
        <v>130</v>
      </c>
      <c r="BE98" s="79">
        <v>199</v>
      </c>
      <c r="BF98" s="79">
        <v>310</v>
      </c>
      <c r="BG98" s="79">
        <v>1117</v>
      </c>
      <c r="BH98" s="78">
        <v>0</v>
      </c>
    </row>
    <row r="99" spans="2:60" s="65" customFormat="1">
      <c r="B99" s="19"/>
      <c r="C99" s="19"/>
      <c r="D99" s="13"/>
      <c r="E99" s="906"/>
      <c r="F99" s="67" t="s">
        <v>41</v>
      </c>
      <c r="G99" s="911" t="s">
        <v>15</v>
      </c>
      <c r="H99" s="912"/>
      <c r="I99" s="81">
        <v>0</v>
      </c>
      <c r="J99" s="80">
        <v>0</v>
      </c>
      <c r="K99" s="79">
        <v>0</v>
      </c>
      <c r="L99" s="79">
        <v>0</v>
      </c>
      <c r="M99" s="79">
        <v>0</v>
      </c>
      <c r="N99" s="79">
        <v>0</v>
      </c>
      <c r="O99" s="78">
        <v>0</v>
      </c>
      <c r="Q99" s="906"/>
      <c r="R99" s="67" t="s">
        <v>41</v>
      </c>
      <c r="S99" s="911" t="s">
        <v>15</v>
      </c>
      <c r="T99" s="912"/>
      <c r="U99" s="80">
        <v>0</v>
      </c>
      <c r="V99" s="79">
        <v>0</v>
      </c>
      <c r="W99" s="79">
        <v>0</v>
      </c>
      <c r="X99" s="79">
        <v>0</v>
      </c>
      <c r="Y99" s="79">
        <v>0</v>
      </c>
      <c r="Z99" s="79">
        <v>0</v>
      </c>
      <c r="AA99" s="78">
        <v>0</v>
      </c>
      <c r="AC99" s="906"/>
      <c r="AD99" s="67" t="s">
        <v>41</v>
      </c>
      <c r="AE99" s="57" t="s">
        <v>15</v>
      </c>
      <c r="AF99" s="81">
        <v>9437</v>
      </c>
      <c r="AG99" s="80">
        <v>1009</v>
      </c>
      <c r="AH99" s="79">
        <v>2413</v>
      </c>
      <c r="AI99" s="79">
        <v>3138</v>
      </c>
      <c r="AJ99" s="79">
        <v>3950</v>
      </c>
      <c r="AK99" s="79">
        <v>5487</v>
      </c>
      <c r="AL99" s="78">
        <v>0</v>
      </c>
      <c r="AN99" s="906"/>
      <c r="AO99" s="67" t="s">
        <v>41</v>
      </c>
      <c r="AP99" s="57" t="s">
        <v>15</v>
      </c>
      <c r="AQ99" s="81">
        <v>10564</v>
      </c>
      <c r="AR99" s="80">
        <v>1048</v>
      </c>
      <c r="AS99" s="79">
        <v>2419</v>
      </c>
      <c r="AT99" s="79">
        <v>3215</v>
      </c>
      <c r="AU99" s="79">
        <v>4211</v>
      </c>
      <c r="AV99" s="79">
        <v>6353</v>
      </c>
      <c r="AW99" s="78">
        <v>0</v>
      </c>
      <c r="AY99" s="906"/>
      <c r="AZ99" s="67" t="s">
        <v>41</v>
      </c>
      <c r="BA99" s="57" t="s">
        <v>15</v>
      </c>
      <c r="BB99" s="81">
        <v>11540</v>
      </c>
      <c r="BC99" s="80">
        <v>967</v>
      </c>
      <c r="BD99" s="79">
        <v>2285</v>
      </c>
      <c r="BE99" s="79">
        <v>3091</v>
      </c>
      <c r="BF99" s="79">
        <v>4124</v>
      </c>
      <c r="BG99" s="79">
        <v>7416</v>
      </c>
      <c r="BH99" s="78">
        <v>0</v>
      </c>
    </row>
    <row r="100" spans="2:60" s="65" customFormat="1">
      <c r="B100" s="19"/>
      <c r="C100" s="19"/>
      <c r="D100" s="13"/>
      <c r="E100" s="906"/>
      <c r="F100" s="67" t="s">
        <v>41</v>
      </c>
      <c r="G100" s="911" t="s">
        <v>14</v>
      </c>
      <c r="H100" s="912"/>
      <c r="I100" s="81">
        <v>0</v>
      </c>
      <c r="J100" s="80">
        <v>0</v>
      </c>
      <c r="K100" s="79">
        <v>0</v>
      </c>
      <c r="L100" s="79">
        <v>0</v>
      </c>
      <c r="M100" s="79">
        <v>0</v>
      </c>
      <c r="N100" s="79">
        <v>0</v>
      </c>
      <c r="O100" s="78">
        <v>0</v>
      </c>
      <c r="Q100" s="906"/>
      <c r="R100" s="67" t="s">
        <v>41</v>
      </c>
      <c r="S100" s="911" t="s">
        <v>14</v>
      </c>
      <c r="T100" s="912"/>
      <c r="U100" s="80">
        <v>0</v>
      </c>
      <c r="V100" s="79">
        <v>0</v>
      </c>
      <c r="W100" s="79">
        <v>0</v>
      </c>
      <c r="X100" s="79">
        <v>0</v>
      </c>
      <c r="Y100" s="79">
        <v>0</v>
      </c>
      <c r="Z100" s="79">
        <v>0</v>
      </c>
      <c r="AA100" s="78">
        <v>0</v>
      </c>
      <c r="AC100" s="906"/>
      <c r="AD100" s="67" t="s">
        <v>41</v>
      </c>
      <c r="AE100" s="57" t="s">
        <v>14</v>
      </c>
      <c r="AF100" s="81">
        <v>30908</v>
      </c>
      <c r="AG100" s="80">
        <v>4</v>
      </c>
      <c r="AH100" s="79">
        <v>24</v>
      </c>
      <c r="AI100" s="79">
        <v>40</v>
      </c>
      <c r="AJ100" s="79">
        <v>86</v>
      </c>
      <c r="AK100" s="79">
        <v>30822</v>
      </c>
      <c r="AL100" s="78">
        <v>0</v>
      </c>
      <c r="AN100" s="906"/>
      <c r="AO100" s="67" t="s">
        <v>41</v>
      </c>
      <c r="AP100" s="57" t="s">
        <v>14</v>
      </c>
      <c r="AQ100" s="81">
        <v>32436</v>
      </c>
      <c r="AR100" s="80">
        <v>3</v>
      </c>
      <c r="AS100" s="79">
        <v>15</v>
      </c>
      <c r="AT100" s="79">
        <v>26</v>
      </c>
      <c r="AU100" s="79">
        <v>60</v>
      </c>
      <c r="AV100" s="79">
        <v>32376</v>
      </c>
      <c r="AW100" s="78">
        <v>0</v>
      </c>
      <c r="AY100" s="906"/>
      <c r="AZ100" s="67" t="s">
        <v>41</v>
      </c>
      <c r="BA100" s="57" t="s">
        <v>14</v>
      </c>
      <c r="BB100" s="81">
        <v>32467</v>
      </c>
      <c r="BC100" s="80">
        <v>0</v>
      </c>
      <c r="BD100" s="79">
        <v>0</v>
      </c>
      <c r="BE100" s="79">
        <v>0</v>
      </c>
      <c r="BF100" s="79">
        <v>0</v>
      </c>
      <c r="BG100" s="79">
        <v>32467</v>
      </c>
      <c r="BH100" s="78">
        <v>0</v>
      </c>
    </row>
    <row r="101" spans="2:60" s="65" customFormat="1">
      <c r="B101" s="19"/>
      <c r="C101" s="19"/>
      <c r="D101" s="13"/>
      <c r="E101" s="906"/>
      <c r="F101" s="67" t="s">
        <v>41</v>
      </c>
      <c r="G101" s="911" t="s">
        <v>13</v>
      </c>
      <c r="H101" s="912"/>
      <c r="I101" s="81">
        <v>0</v>
      </c>
      <c r="J101" s="80">
        <v>0</v>
      </c>
      <c r="K101" s="79">
        <v>0</v>
      </c>
      <c r="L101" s="79">
        <v>0</v>
      </c>
      <c r="M101" s="79">
        <v>0</v>
      </c>
      <c r="N101" s="79">
        <v>0</v>
      </c>
      <c r="O101" s="78">
        <v>0</v>
      </c>
      <c r="Q101" s="906"/>
      <c r="R101" s="67" t="s">
        <v>41</v>
      </c>
      <c r="S101" s="911" t="s">
        <v>13</v>
      </c>
      <c r="T101" s="912"/>
      <c r="U101" s="80">
        <v>0</v>
      </c>
      <c r="V101" s="79">
        <v>0</v>
      </c>
      <c r="W101" s="79">
        <v>0</v>
      </c>
      <c r="X101" s="79">
        <v>0</v>
      </c>
      <c r="Y101" s="79">
        <v>0</v>
      </c>
      <c r="Z101" s="79">
        <v>0</v>
      </c>
      <c r="AA101" s="78">
        <v>0</v>
      </c>
      <c r="AC101" s="906"/>
      <c r="AD101" s="67" t="s">
        <v>41</v>
      </c>
      <c r="AE101" s="57" t="s">
        <v>13</v>
      </c>
      <c r="AF101" s="81">
        <v>4234</v>
      </c>
      <c r="AG101" s="80">
        <v>0</v>
      </c>
      <c r="AH101" s="79">
        <v>3</v>
      </c>
      <c r="AI101" s="79">
        <v>6</v>
      </c>
      <c r="AJ101" s="79">
        <v>17</v>
      </c>
      <c r="AK101" s="79">
        <v>4217</v>
      </c>
      <c r="AL101" s="78">
        <v>0</v>
      </c>
      <c r="AN101" s="906"/>
      <c r="AO101" s="67" t="s">
        <v>41</v>
      </c>
      <c r="AP101" s="57" t="s">
        <v>13</v>
      </c>
      <c r="AQ101" s="81">
        <v>4416</v>
      </c>
      <c r="AR101" s="80">
        <v>1</v>
      </c>
      <c r="AS101" s="79">
        <v>1</v>
      </c>
      <c r="AT101" s="79">
        <v>1</v>
      </c>
      <c r="AU101" s="79">
        <v>4</v>
      </c>
      <c r="AV101" s="79">
        <v>4412</v>
      </c>
      <c r="AW101" s="78">
        <v>0</v>
      </c>
      <c r="AY101" s="906"/>
      <c r="AZ101" s="67" t="s">
        <v>41</v>
      </c>
      <c r="BA101" s="57" t="s">
        <v>13</v>
      </c>
      <c r="BB101" s="81">
        <v>4876</v>
      </c>
      <c r="BC101" s="80">
        <v>0</v>
      </c>
      <c r="BD101" s="79">
        <v>0</v>
      </c>
      <c r="BE101" s="79">
        <v>0</v>
      </c>
      <c r="BF101" s="79">
        <v>0</v>
      </c>
      <c r="BG101" s="79">
        <v>4876</v>
      </c>
      <c r="BH101" s="78">
        <v>0</v>
      </c>
    </row>
    <row r="102" spans="2:60" s="65" customFormat="1">
      <c r="B102" s="19"/>
      <c r="C102" s="19"/>
      <c r="D102" s="13"/>
      <c r="E102" s="906"/>
      <c r="F102" s="66" t="s">
        <v>41</v>
      </c>
      <c r="G102" s="913" t="s">
        <v>12</v>
      </c>
      <c r="H102" s="914"/>
      <c r="I102" s="81">
        <v>0</v>
      </c>
      <c r="J102" s="80">
        <v>0</v>
      </c>
      <c r="K102" s="79">
        <v>0</v>
      </c>
      <c r="L102" s="79">
        <v>0</v>
      </c>
      <c r="M102" s="79">
        <v>0</v>
      </c>
      <c r="N102" s="79">
        <v>0</v>
      </c>
      <c r="O102" s="78">
        <v>0</v>
      </c>
      <c r="Q102" s="906"/>
      <c r="R102" s="66" t="s">
        <v>41</v>
      </c>
      <c r="S102" s="913" t="s">
        <v>12</v>
      </c>
      <c r="T102" s="914"/>
      <c r="U102" s="80">
        <v>0</v>
      </c>
      <c r="V102" s="79">
        <v>0</v>
      </c>
      <c r="W102" s="79">
        <v>0</v>
      </c>
      <c r="X102" s="79">
        <v>0</v>
      </c>
      <c r="Y102" s="79">
        <v>0</v>
      </c>
      <c r="Z102" s="79">
        <v>0</v>
      </c>
      <c r="AA102" s="78">
        <v>0</v>
      </c>
      <c r="AC102" s="906"/>
      <c r="AD102" s="66" t="s">
        <v>41</v>
      </c>
      <c r="AE102" s="56" t="s">
        <v>12</v>
      </c>
      <c r="AF102" s="81">
        <v>337</v>
      </c>
      <c r="AG102" s="80">
        <v>0</v>
      </c>
      <c r="AH102" s="79">
        <v>0</v>
      </c>
      <c r="AI102" s="79">
        <v>0</v>
      </c>
      <c r="AJ102" s="79">
        <v>0</v>
      </c>
      <c r="AK102" s="79">
        <v>0</v>
      </c>
      <c r="AL102" s="78">
        <v>337</v>
      </c>
      <c r="AN102" s="906"/>
      <c r="AO102" s="66" t="s">
        <v>41</v>
      </c>
      <c r="AP102" s="56" t="s">
        <v>12</v>
      </c>
      <c r="AQ102" s="81">
        <v>1182</v>
      </c>
      <c r="AR102" s="80">
        <v>0</v>
      </c>
      <c r="AS102" s="79">
        <v>0</v>
      </c>
      <c r="AT102" s="79">
        <v>0</v>
      </c>
      <c r="AU102" s="79">
        <v>0</v>
      </c>
      <c r="AV102" s="79">
        <v>0</v>
      </c>
      <c r="AW102" s="78">
        <v>1182</v>
      </c>
      <c r="AY102" s="906"/>
      <c r="AZ102" s="66" t="s">
        <v>41</v>
      </c>
      <c r="BA102" s="56" t="s">
        <v>12</v>
      </c>
      <c r="BB102" s="81">
        <v>575</v>
      </c>
      <c r="BC102" s="80">
        <v>0</v>
      </c>
      <c r="BD102" s="79">
        <v>0</v>
      </c>
      <c r="BE102" s="79">
        <v>0</v>
      </c>
      <c r="BF102" s="79">
        <v>0</v>
      </c>
      <c r="BG102" s="79">
        <v>575</v>
      </c>
      <c r="BH102" s="78">
        <v>0</v>
      </c>
    </row>
    <row r="103" spans="2:60" s="65" customFormat="1">
      <c r="B103" s="19"/>
      <c r="C103" s="19"/>
      <c r="D103" s="13"/>
      <c r="E103" s="906"/>
      <c r="F103" s="67" t="s">
        <v>40</v>
      </c>
      <c r="G103" s="917" t="s">
        <v>9</v>
      </c>
      <c r="H103" s="918"/>
      <c r="I103" s="81">
        <v>0</v>
      </c>
      <c r="J103" s="80">
        <v>0</v>
      </c>
      <c r="K103" s="79">
        <v>0</v>
      </c>
      <c r="L103" s="79">
        <v>0</v>
      </c>
      <c r="M103" s="79">
        <v>0</v>
      </c>
      <c r="N103" s="79">
        <v>0</v>
      </c>
      <c r="O103" s="78">
        <v>0</v>
      </c>
      <c r="Q103" s="906"/>
      <c r="R103" s="67" t="s">
        <v>40</v>
      </c>
      <c r="S103" s="911" t="s">
        <v>9</v>
      </c>
      <c r="T103" s="912"/>
      <c r="U103" s="80">
        <v>0</v>
      </c>
      <c r="V103" s="79">
        <v>0</v>
      </c>
      <c r="W103" s="79">
        <v>0</v>
      </c>
      <c r="X103" s="79">
        <v>0</v>
      </c>
      <c r="Y103" s="79">
        <v>0</v>
      </c>
      <c r="Z103" s="79">
        <v>0</v>
      </c>
      <c r="AA103" s="78">
        <v>0</v>
      </c>
      <c r="AC103" s="906"/>
      <c r="AD103" s="67" t="s">
        <v>40</v>
      </c>
      <c r="AE103" s="57" t="s">
        <v>9</v>
      </c>
      <c r="AF103" s="81">
        <v>31525</v>
      </c>
      <c r="AG103" s="80">
        <v>16548</v>
      </c>
      <c r="AH103" s="79">
        <v>20907</v>
      </c>
      <c r="AI103" s="79">
        <v>22707</v>
      </c>
      <c r="AJ103" s="79">
        <v>24367</v>
      </c>
      <c r="AK103" s="79">
        <v>7099</v>
      </c>
      <c r="AL103" s="78">
        <v>59</v>
      </c>
      <c r="AN103" s="906"/>
      <c r="AO103" s="67" t="s">
        <v>40</v>
      </c>
      <c r="AP103" s="57" t="s">
        <v>9</v>
      </c>
      <c r="AQ103" s="81">
        <v>31317</v>
      </c>
      <c r="AR103" s="80">
        <v>15466</v>
      </c>
      <c r="AS103" s="79">
        <v>19659</v>
      </c>
      <c r="AT103" s="79">
        <v>21656</v>
      </c>
      <c r="AU103" s="79">
        <v>23560</v>
      </c>
      <c r="AV103" s="79">
        <v>7325</v>
      </c>
      <c r="AW103" s="78">
        <v>432</v>
      </c>
      <c r="AY103" s="906"/>
      <c r="AZ103" s="67" t="s">
        <v>40</v>
      </c>
      <c r="BA103" s="57" t="s">
        <v>9</v>
      </c>
      <c r="BB103" s="81">
        <v>28195</v>
      </c>
      <c r="BC103" s="80">
        <v>12879</v>
      </c>
      <c r="BD103" s="79">
        <v>16612</v>
      </c>
      <c r="BE103" s="79">
        <v>18332</v>
      </c>
      <c r="BF103" s="79">
        <v>20136</v>
      </c>
      <c r="BG103" s="79">
        <v>8059</v>
      </c>
      <c r="BH103" s="78">
        <v>0</v>
      </c>
    </row>
    <row r="104" spans="2:60" s="65" customFormat="1">
      <c r="B104" s="19"/>
      <c r="C104" s="19"/>
      <c r="D104" s="13"/>
      <c r="E104" s="906"/>
      <c r="F104" s="67" t="s">
        <v>40</v>
      </c>
      <c r="G104" s="911" t="s">
        <v>17</v>
      </c>
      <c r="H104" s="912"/>
      <c r="I104" s="81">
        <v>0</v>
      </c>
      <c r="J104" s="80">
        <v>0</v>
      </c>
      <c r="K104" s="79">
        <v>0</v>
      </c>
      <c r="L104" s="79">
        <v>0</v>
      </c>
      <c r="M104" s="79">
        <v>0</v>
      </c>
      <c r="N104" s="79">
        <v>0</v>
      </c>
      <c r="O104" s="78">
        <v>0</v>
      </c>
      <c r="Q104" s="906"/>
      <c r="R104" s="67" t="s">
        <v>40</v>
      </c>
      <c r="S104" s="911" t="s">
        <v>17</v>
      </c>
      <c r="T104" s="912"/>
      <c r="U104" s="80">
        <v>0</v>
      </c>
      <c r="V104" s="79">
        <v>0</v>
      </c>
      <c r="W104" s="79">
        <v>0</v>
      </c>
      <c r="X104" s="79">
        <v>0</v>
      </c>
      <c r="Y104" s="79">
        <v>0</v>
      </c>
      <c r="Z104" s="79">
        <v>0</v>
      </c>
      <c r="AA104" s="78">
        <v>0</v>
      </c>
      <c r="AC104" s="906"/>
      <c r="AD104" s="67" t="s">
        <v>40</v>
      </c>
      <c r="AE104" s="57" t="s">
        <v>17</v>
      </c>
      <c r="AF104" s="81">
        <v>24590</v>
      </c>
      <c r="AG104" s="80">
        <v>15575</v>
      </c>
      <c r="AH104" s="79">
        <v>18424</v>
      </c>
      <c r="AI104" s="79">
        <v>19394</v>
      </c>
      <c r="AJ104" s="79">
        <v>20289</v>
      </c>
      <c r="AK104" s="79">
        <v>4301</v>
      </c>
      <c r="AL104" s="78">
        <v>0</v>
      </c>
      <c r="AN104" s="906"/>
      <c r="AO104" s="67" t="s">
        <v>40</v>
      </c>
      <c r="AP104" s="57" t="s">
        <v>17</v>
      </c>
      <c r="AQ104" s="81">
        <v>24070</v>
      </c>
      <c r="AR104" s="80">
        <v>14622</v>
      </c>
      <c r="AS104" s="79">
        <v>17379</v>
      </c>
      <c r="AT104" s="79">
        <v>18531</v>
      </c>
      <c r="AU104" s="79">
        <v>19620</v>
      </c>
      <c r="AV104" s="79">
        <v>4450</v>
      </c>
      <c r="AW104" s="78">
        <v>0</v>
      </c>
      <c r="AY104" s="906"/>
      <c r="AZ104" s="67" t="s">
        <v>40</v>
      </c>
      <c r="BA104" s="57" t="s">
        <v>17</v>
      </c>
      <c r="BB104" s="81">
        <v>21368</v>
      </c>
      <c r="BC104" s="80">
        <v>12108</v>
      </c>
      <c r="BD104" s="79">
        <v>14695</v>
      </c>
      <c r="BE104" s="79">
        <v>15688</v>
      </c>
      <c r="BF104" s="79">
        <v>16759</v>
      </c>
      <c r="BG104" s="79">
        <v>4609</v>
      </c>
      <c r="BH104" s="78">
        <v>0</v>
      </c>
    </row>
    <row r="105" spans="2:60" s="65" customFormat="1">
      <c r="B105" s="19"/>
      <c r="C105" s="19"/>
      <c r="D105" s="13"/>
      <c r="E105" s="906"/>
      <c r="F105" s="67" t="s">
        <v>40</v>
      </c>
      <c r="G105" s="911" t="s">
        <v>16</v>
      </c>
      <c r="H105" s="912"/>
      <c r="I105" s="81">
        <v>0</v>
      </c>
      <c r="J105" s="80">
        <v>0</v>
      </c>
      <c r="K105" s="79">
        <v>0</v>
      </c>
      <c r="L105" s="79">
        <v>0</v>
      </c>
      <c r="M105" s="79">
        <v>0</v>
      </c>
      <c r="N105" s="79">
        <v>0</v>
      </c>
      <c r="O105" s="78">
        <v>0</v>
      </c>
      <c r="Q105" s="906"/>
      <c r="R105" s="67" t="s">
        <v>40</v>
      </c>
      <c r="S105" s="911" t="s">
        <v>16</v>
      </c>
      <c r="T105" s="912"/>
      <c r="U105" s="80">
        <v>0</v>
      </c>
      <c r="V105" s="79">
        <v>0</v>
      </c>
      <c r="W105" s="79">
        <v>0</v>
      </c>
      <c r="X105" s="79">
        <v>0</v>
      </c>
      <c r="Y105" s="79">
        <v>0</v>
      </c>
      <c r="Z105" s="79">
        <v>0</v>
      </c>
      <c r="AA105" s="78">
        <v>0</v>
      </c>
      <c r="AC105" s="906"/>
      <c r="AD105" s="67" t="s">
        <v>40</v>
      </c>
      <c r="AE105" s="57" t="s">
        <v>16</v>
      </c>
      <c r="AF105" s="81">
        <v>449</v>
      </c>
      <c r="AG105" s="80">
        <v>37</v>
      </c>
      <c r="AH105" s="79">
        <v>111</v>
      </c>
      <c r="AI105" s="79">
        <v>170</v>
      </c>
      <c r="AJ105" s="79">
        <v>233</v>
      </c>
      <c r="AK105" s="79">
        <v>216</v>
      </c>
      <c r="AL105" s="78">
        <v>0</v>
      </c>
      <c r="AN105" s="906"/>
      <c r="AO105" s="67" t="s">
        <v>40</v>
      </c>
      <c r="AP105" s="57" t="s">
        <v>16</v>
      </c>
      <c r="AQ105" s="81">
        <v>369</v>
      </c>
      <c r="AR105" s="80">
        <v>26</v>
      </c>
      <c r="AS105" s="79">
        <v>96</v>
      </c>
      <c r="AT105" s="79">
        <v>131</v>
      </c>
      <c r="AU105" s="79">
        <v>175</v>
      </c>
      <c r="AV105" s="79">
        <v>194</v>
      </c>
      <c r="AW105" s="78">
        <v>0</v>
      </c>
      <c r="AY105" s="906"/>
      <c r="AZ105" s="67" t="s">
        <v>40</v>
      </c>
      <c r="BA105" s="57" t="s">
        <v>16</v>
      </c>
      <c r="BB105" s="81">
        <v>368</v>
      </c>
      <c r="BC105" s="80">
        <v>29</v>
      </c>
      <c r="BD105" s="79">
        <v>94</v>
      </c>
      <c r="BE105" s="79">
        <v>137</v>
      </c>
      <c r="BF105" s="79">
        <v>183</v>
      </c>
      <c r="BG105" s="79">
        <v>185</v>
      </c>
      <c r="BH105" s="78">
        <v>0</v>
      </c>
    </row>
    <row r="106" spans="2:60" s="65" customFormat="1">
      <c r="B106" s="19"/>
      <c r="C106" s="19"/>
      <c r="D106" s="13"/>
      <c r="E106" s="906"/>
      <c r="F106" s="67" t="s">
        <v>40</v>
      </c>
      <c r="G106" s="911" t="s">
        <v>15</v>
      </c>
      <c r="H106" s="912"/>
      <c r="I106" s="81">
        <v>0</v>
      </c>
      <c r="J106" s="80">
        <v>0</v>
      </c>
      <c r="K106" s="79">
        <v>0</v>
      </c>
      <c r="L106" s="79">
        <v>0</v>
      </c>
      <c r="M106" s="79">
        <v>0</v>
      </c>
      <c r="N106" s="79">
        <v>0</v>
      </c>
      <c r="O106" s="78">
        <v>0</v>
      </c>
      <c r="Q106" s="906"/>
      <c r="R106" s="67" t="s">
        <v>40</v>
      </c>
      <c r="S106" s="911" t="s">
        <v>15</v>
      </c>
      <c r="T106" s="912"/>
      <c r="U106" s="80">
        <v>0</v>
      </c>
      <c r="V106" s="79">
        <v>0</v>
      </c>
      <c r="W106" s="79">
        <v>0</v>
      </c>
      <c r="X106" s="79">
        <v>0</v>
      </c>
      <c r="Y106" s="79">
        <v>0</v>
      </c>
      <c r="Z106" s="79">
        <v>0</v>
      </c>
      <c r="AA106" s="78">
        <v>0</v>
      </c>
      <c r="AC106" s="906"/>
      <c r="AD106" s="67" t="s">
        <v>40</v>
      </c>
      <c r="AE106" s="57" t="s">
        <v>15</v>
      </c>
      <c r="AF106" s="81">
        <v>4691</v>
      </c>
      <c r="AG106" s="80">
        <v>738</v>
      </c>
      <c r="AH106" s="79">
        <v>1961</v>
      </c>
      <c r="AI106" s="79">
        <v>2638</v>
      </c>
      <c r="AJ106" s="79">
        <v>3215</v>
      </c>
      <c r="AK106" s="79">
        <v>1476</v>
      </c>
      <c r="AL106" s="78">
        <v>0</v>
      </c>
      <c r="AN106" s="906"/>
      <c r="AO106" s="67" t="s">
        <v>40</v>
      </c>
      <c r="AP106" s="57" t="s">
        <v>15</v>
      </c>
      <c r="AQ106" s="81">
        <v>4870</v>
      </c>
      <c r="AR106" s="80">
        <v>682</v>
      </c>
      <c r="AS106" s="79">
        <v>1842</v>
      </c>
      <c r="AT106" s="79">
        <v>2547</v>
      </c>
      <c r="AU106" s="79">
        <v>3217</v>
      </c>
      <c r="AV106" s="79">
        <v>1653</v>
      </c>
      <c r="AW106" s="78">
        <v>0</v>
      </c>
      <c r="AY106" s="906"/>
      <c r="AZ106" s="67" t="s">
        <v>40</v>
      </c>
      <c r="BA106" s="57" t="s">
        <v>15</v>
      </c>
      <c r="BB106" s="81">
        <v>4768</v>
      </c>
      <c r="BC106" s="80">
        <v>703</v>
      </c>
      <c r="BD106" s="79">
        <v>1761</v>
      </c>
      <c r="BE106" s="79">
        <v>2432</v>
      </c>
      <c r="BF106" s="79">
        <v>3097</v>
      </c>
      <c r="BG106" s="79">
        <v>1671</v>
      </c>
      <c r="BH106" s="78">
        <v>0</v>
      </c>
    </row>
    <row r="107" spans="2:60" s="65" customFormat="1">
      <c r="B107" s="19"/>
      <c r="C107" s="19"/>
      <c r="D107" s="13"/>
      <c r="E107" s="906"/>
      <c r="F107" s="67" t="s">
        <v>40</v>
      </c>
      <c r="G107" s="911" t="s">
        <v>14</v>
      </c>
      <c r="H107" s="912"/>
      <c r="I107" s="81">
        <v>0</v>
      </c>
      <c r="J107" s="80">
        <v>0</v>
      </c>
      <c r="K107" s="79">
        <v>0</v>
      </c>
      <c r="L107" s="79">
        <v>0</v>
      </c>
      <c r="M107" s="79">
        <v>0</v>
      </c>
      <c r="N107" s="79">
        <v>0</v>
      </c>
      <c r="O107" s="78">
        <v>0</v>
      </c>
      <c r="Q107" s="906"/>
      <c r="R107" s="67" t="s">
        <v>40</v>
      </c>
      <c r="S107" s="911" t="s">
        <v>14</v>
      </c>
      <c r="T107" s="912"/>
      <c r="U107" s="80">
        <v>0</v>
      </c>
      <c r="V107" s="79">
        <v>0</v>
      </c>
      <c r="W107" s="79">
        <v>0</v>
      </c>
      <c r="X107" s="79">
        <v>0</v>
      </c>
      <c r="Y107" s="79">
        <v>0</v>
      </c>
      <c r="Z107" s="79">
        <v>0</v>
      </c>
      <c r="AA107" s="78">
        <v>0</v>
      </c>
      <c r="AC107" s="906"/>
      <c r="AD107" s="67" t="s">
        <v>40</v>
      </c>
      <c r="AE107" s="57" t="s">
        <v>14</v>
      </c>
      <c r="AF107" s="81">
        <v>1322</v>
      </c>
      <c r="AG107" s="80">
        <v>141</v>
      </c>
      <c r="AH107" s="79">
        <v>297</v>
      </c>
      <c r="AI107" s="79">
        <v>373</v>
      </c>
      <c r="AJ107" s="79">
        <v>473</v>
      </c>
      <c r="AK107" s="79">
        <v>849</v>
      </c>
      <c r="AL107" s="78">
        <v>0</v>
      </c>
      <c r="AN107" s="906"/>
      <c r="AO107" s="67" t="s">
        <v>40</v>
      </c>
      <c r="AP107" s="57" t="s">
        <v>14</v>
      </c>
      <c r="AQ107" s="81">
        <v>1148</v>
      </c>
      <c r="AR107" s="80">
        <v>98</v>
      </c>
      <c r="AS107" s="79">
        <v>247</v>
      </c>
      <c r="AT107" s="79">
        <v>320</v>
      </c>
      <c r="AU107" s="79">
        <v>397</v>
      </c>
      <c r="AV107" s="79">
        <v>751</v>
      </c>
      <c r="AW107" s="78">
        <v>0</v>
      </c>
      <c r="AY107" s="906"/>
      <c r="AZ107" s="67" t="s">
        <v>40</v>
      </c>
      <c r="BA107" s="57" t="s">
        <v>14</v>
      </c>
      <c r="BB107" s="81">
        <v>1150</v>
      </c>
      <c r="BC107" s="80">
        <v>0</v>
      </c>
      <c r="BD107" s="79">
        <v>0</v>
      </c>
      <c r="BE107" s="79">
        <v>0</v>
      </c>
      <c r="BF107" s="79">
        <v>0</v>
      </c>
      <c r="BG107" s="79">
        <v>1150</v>
      </c>
      <c r="BH107" s="78">
        <v>0</v>
      </c>
    </row>
    <row r="108" spans="2:60" s="65" customFormat="1">
      <c r="B108" s="19"/>
      <c r="C108" s="19"/>
      <c r="D108" s="13"/>
      <c r="E108" s="906"/>
      <c r="F108" s="67" t="s">
        <v>40</v>
      </c>
      <c r="G108" s="911" t="s">
        <v>13</v>
      </c>
      <c r="H108" s="912"/>
      <c r="I108" s="81">
        <v>0</v>
      </c>
      <c r="J108" s="80">
        <v>0</v>
      </c>
      <c r="K108" s="79">
        <v>0</v>
      </c>
      <c r="L108" s="79">
        <v>0</v>
      </c>
      <c r="M108" s="79">
        <v>0</v>
      </c>
      <c r="N108" s="79">
        <v>0</v>
      </c>
      <c r="O108" s="78">
        <v>0</v>
      </c>
      <c r="Q108" s="906"/>
      <c r="R108" s="67" t="s">
        <v>40</v>
      </c>
      <c r="S108" s="911" t="s">
        <v>13</v>
      </c>
      <c r="T108" s="912"/>
      <c r="U108" s="80">
        <v>0</v>
      </c>
      <c r="V108" s="79">
        <v>0</v>
      </c>
      <c r="W108" s="79">
        <v>0</v>
      </c>
      <c r="X108" s="79">
        <v>0</v>
      </c>
      <c r="Y108" s="79">
        <v>0</v>
      </c>
      <c r="Z108" s="79">
        <v>0</v>
      </c>
      <c r="AA108" s="78">
        <v>0</v>
      </c>
      <c r="AC108" s="906"/>
      <c r="AD108" s="67" t="s">
        <v>40</v>
      </c>
      <c r="AE108" s="57" t="s">
        <v>13</v>
      </c>
      <c r="AF108" s="81">
        <v>414</v>
      </c>
      <c r="AG108" s="80">
        <v>57</v>
      </c>
      <c r="AH108" s="79">
        <v>114</v>
      </c>
      <c r="AI108" s="79">
        <v>132</v>
      </c>
      <c r="AJ108" s="79">
        <v>157</v>
      </c>
      <c r="AK108" s="79">
        <v>257</v>
      </c>
      <c r="AL108" s="78">
        <v>0</v>
      </c>
      <c r="AN108" s="906"/>
      <c r="AO108" s="67" t="s">
        <v>40</v>
      </c>
      <c r="AP108" s="57" t="s">
        <v>13</v>
      </c>
      <c r="AQ108" s="81">
        <v>428</v>
      </c>
      <c r="AR108" s="80">
        <v>38</v>
      </c>
      <c r="AS108" s="79">
        <v>95</v>
      </c>
      <c r="AT108" s="79">
        <v>127</v>
      </c>
      <c r="AU108" s="79">
        <v>151</v>
      </c>
      <c r="AV108" s="79">
        <v>277</v>
      </c>
      <c r="AW108" s="78">
        <v>0</v>
      </c>
      <c r="AY108" s="906"/>
      <c r="AZ108" s="67" t="s">
        <v>40</v>
      </c>
      <c r="BA108" s="57" t="s">
        <v>13</v>
      </c>
      <c r="BB108" s="81">
        <v>311</v>
      </c>
      <c r="BC108" s="80">
        <v>39</v>
      </c>
      <c r="BD108" s="79">
        <v>62</v>
      </c>
      <c r="BE108" s="79">
        <v>75</v>
      </c>
      <c r="BF108" s="79">
        <v>97</v>
      </c>
      <c r="BG108" s="79">
        <v>214</v>
      </c>
      <c r="BH108" s="78">
        <v>0</v>
      </c>
    </row>
    <row r="109" spans="2:60" s="65" customFormat="1">
      <c r="B109" s="19"/>
      <c r="C109" s="19"/>
      <c r="D109" s="13"/>
      <c r="E109" s="906"/>
      <c r="F109" s="66" t="s">
        <v>40</v>
      </c>
      <c r="G109" s="913" t="s">
        <v>12</v>
      </c>
      <c r="H109" s="914"/>
      <c r="I109" s="81">
        <v>0</v>
      </c>
      <c r="J109" s="80">
        <v>0</v>
      </c>
      <c r="K109" s="79">
        <v>0</v>
      </c>
      <c r="L109" s="79">
        <v>0</v>
      </c>
      <c r="M109" s="79">
        <v>0</v>
      </c>
      <c r="N109" s="79">
        <v>0</v>
      </c>
      <c r="O109" s="78">
        <v>0</v>
      </c>
      <c r="Q109" s="906"/>
      <c r="R109" s="66" t="s">
        <v>40</v>
      </c>
      <c r="S109" s="913" t="s">
        <v>12</v>
      </c>
      <c r="T109" s="914"/>
      <c r="U109" s="80">
        <v>0</v>
      </c>
      <c r="V109" s="79">
        <v>0</v>
      </c>
      <c r="W109" s="79">
        <v>0</v>
      </c>
      <c r="X109" s="79">
        <v>0</v>
      </c>
      <c r="Y109" s="79">
        <v>0</v>
      </c>
      <c r="Z109" s="79">
        <v>0</v>
      </c>
      <c r="AA109" s="78">
        <v>0</v>
      </c>
      <c r="AC109" s="906"/>
      <c r="AD109" s="66" t="s">
        <v>40</v>
      </c>
      <c r="AE109" s="56" t="s">
        <v>12</v>
      </c>
      <c r="AF109" s="81">
        <v>59</v>
      </c>
      <c r="AG109" s="80">
        <v>0</v>
      </c>
      <c r="AH109" s="79">
        <v>0</v>
      </c>
      <c r="AI109" s="79">
        <v>0</v>
      </c>
      <c r="AJ109" s="79">
        <v>0</v>
      </c>
      <c r="AK109" s="79">
        <v>0</v>
      </c>
      <c r="AL109" s="78">
        <v>59</v>
      </c>
      <c r="AN109" s="906"/>
      <c r="AO109" s="66" t="s">
        <v>40</v>
      </c>
      <c r="AP109" s="56" t="s">
        <v>12</v>
      </c>
      <c r="AQ109" s="81">
        <v>432</v>
      </c>
      <c r="AR109" s="80">
        <v>0</v>
      </c>
      <c r="AS109" s="79">
        <v>0</v>
      </c>
      <c r="AT109" s="79">
        <v>0</v>
      </c>
      <c r="AU109" s="79">
        <v>0</v>
      </c>
      <c r="AV109" s="79">
        <v>0</v>
      </c>
      <c r="AW109" s="78">
        <v>432</v>
      </c>
      <c r="AY109" s="906"/>
      <c r="AZ109" s="66" t="s">
        <v>40</v>
      </c>
      <c r="BA109" s="56" t="s">
        <v>12</v>
      </c>
      <c r="BB109" s="81">
        <v>230</v>
      </c>
      <c r="BC109" s="80">
        <v>0</v>
      </c>
      <c r="BD109" s="79">
        <v>0</v>
      </c>
      <c r="BE109" s="79">
        <v>0</v>
      </c>
      <c r="BF109" s="79">
        <v>0</v>
      </c>
      <c r="BG109" s="79">
        <v>230</v>
      </c>
      <c r="BH109" s="78">
        <v>0</v>
      </c>
    </row>
    <row r="110" spans="2:60" s="65" customFormat="1">
      <c r="B110" s="19"/>
      <c r="C110" s="19"/>
      <c r="D110" s="13"/>
      <c r="E110" s="906"/>
      <c r="F110" s="67" t="s">
        <v>39</v>
      </c>
      <c r="G110" s="917" t="s">
        <v>9</v>
      </c>
      <c r="H110" s="918"/>
      <c r="I110" s="81">
        <v>0</v>
      </c>
      <c r="J110" s="80">
        <v>0</v>
      </c>
      <c r="K110" s="79">
        <v>0</v>
      </c>
      <c r="L110" s="79">
        <v>0</v>
      </c>
      <c r="M110" s="79">
        <v>0</v>
      </c>
      <c r="N110" s="79">
        <v>0</v>
      </c>
      <c r="O110" s="78">
        <v>0</v>
      </c>
      <c r="Q110" s="906"/>
      <c r="R110" s="67" t="s">
        <v>39</v>
      </c>
      <c r="S110" s="911" t="s">
        <v>9</v>
      </c>
      <c r="T110" s="912"/>
      <c r="U110" s="80">
        <v>0</v>
      </c>
      <c r="V110" s="79">
        <v>0</v>
      </c>
      <c r="W110" s="79">
        <v>0</v>
      </c>
      <c r="X110" s="79">
        <v>0</v>
      </c>
      <c r="Y110" s="79">
        <v>0</v>
      </c>
      <c r="Z110" s="79">
        <v>0</v>
      </c>
      <c r="AA110" s="78">
        <v>0</v>
      </c>
      <c r="AC110" s="906"/>
      <c r="AD110" s="67" t="s">
        <v>39</v>
      </c>
      <c r="AE110" s="57" t="s">
        <v>9</v>
      </c>
      <c r="AF110" s="81">
        <v>19596</v>
      </c>
      <c r="AG110" s="80">
        <v>10244</v>
      </c>
      <c r="AH110" s="79">
        <v>14437</v>
      </c>
      <c r="AI110" s="79">
        <v>15916</v>
      </c>
      <c r="AJ110" s="79">
        <v>17099</v>
      </c>
      <c r="AK110" s="79">
        <v>2467</v>
      </c>
      <c r="AL110" s="78">
        <v>30</v>
      </c>
      <c r="AN110" s="906"/>
      <c r="AO110" s="67" t="s">
        <v>39</v>
      </c>
      <c r="AP110" s="57" t="s">
        <v>9</v>
      </c>
      <c r="AQ110" s="81">
        <v>18330</v>
      </c>
      <c r="AR110" s="80">
        <v>9397</v>
      </c>
      <c r="AS110" s="79">
        <v>13130</v>
      </c>
      <c r="AT110" s="79">
        <v>14606</v>
      </c>
      <c r="AU110" s="79">
        <v>15743</v>
      </c>
      <c r="AV110" s="79">
        <v>2321</v>
      </c>
      <c r="AW110" s="78">
        <v>266</v>
      </c>
      <c r="AY110" s="906"/>
      <c r="AZ110" s="67" t="s">
        <v>39</v>
      </c>
      <c r="BA110" s="57" t="s">
        <v>9</v>
      </c>
      <c r="BB110" s="81">
        <v>15297</v>
      </c>
      <c r="BC110" s="80">
        <v>7434</v>
      </c>
      <c r="BD110" s="79">
        <v>10574</v>
      </c>
      <c r="BE110" s="79">
        <v>11796</v>
      </c>
      <c r="BF110" s="79">
        <v>12788</v>
      </c>
      <c r="BG110" s="79">
        <v>2509</v>
      </c>
      <c r="BH110" s="78">
        <v>0</v>
      </c>
    </row>
    <row r="111" spans="2:60" s="65" customFormat="1">
      <c r="B111" s="19"/>
      <c r="C111" s="19"/>
      <c r="D111" s="13"/>
      <c r="E111" s="906"/>
      <c r="F111" s="67" t="s">
        <v>39</v>
      </c>
      <c r="G111" s="911" t="s">
        <v>17</v>
      </c>
      <c r="H111" s="912"/>
      <c r="I111" s="81">
        <v>0</v>
      </c>
      <c r="J111" s="80">
        <v>0</v>
      </c>
      <c r="K111" s="79">
        <v>0</v>
      </c>
      <c r="L111" s="79">
        <v>0</v>
      </c>
      <c r="M111" s="79">
        <v>0</v>
      </c>
      <c r="N111" s="79">
        <v>0</v>
      </c>
      <c r="O111" s="78">
        <v>0</v>
      </c>
      <c r="Q111" s="906"/>
      <c r="R111" s="67" t="s">
        <v>39</v>
      </c>
      <c r="S111" s="911" t="s">
        <v>17</v>
      </c>
      <c r="T111" s="912"/>
      <c r="U111" s="80">
        <v>0</v>
      </c>
      <c r="V111" s="79">
        <v>0</v>
      </c>
      <c r="W111" s="79">
        <v>0</v>
      </c>
      <c r="X111" s="79">
        <v>0</v>
      </c>
      <c r="Y111" s="79">
        <v>0</v>
      </c>
      <c r="Z111" s="79">
        <v>0</v>
      </c>
      <c r="AA111" s="78">
        <v>0</v>
      </c>
      <c r="AC111" s="906"/>
      <c r="AD111" s="67" t="s">
        <v>39</v>
      </c>
      <c r="AE111" s="57" t="s">
        <v>17</v>
      </c>
      <c r="AF111" s="81">
        <v>16669</v>
      </c>
      <c r="AG111" s="80">
        <v>9536</v>
      </c>
      <c r="AH111" s="79">
        <v>12984</v>
      </c>
      <c r="AI111" s="79">
        <v>14104</v>
      </c>
      <c r="AJ111" s="79">
        <v>14985</v>
      </c>
      <c r="AK111" s="79">
        <v>1684</v>
      </c>
      <c r="AL111" s="78">
        <v>0</v>
      </c>
      <c r="AN111" s="906"/>
      <c r="AO111" s="67" t="s">
        <v>39</v>
      </c>
      <c r="AP111" s="57" t="s">
        <v>17</v>
      </c>
      <c r="AQ111" s="81">
        <v>15498</v>
      </c>
      <c r="AR111" s="80">
        <v>8808</v>
      </c>
      <c r="AS111" s="79">
        <v>11879</v>
      </c>
      <c r="AT111" s="79">
        <v>13035</v>
      </c>
      <c r="AU111" s="79">
        <v>13917</v>
      </c>
      <c r="AV111" s="79">
        <v>1581</v>
      </c>
      <c r="AW111" s="78">
        <v>0</v>
      </c>
      <c r="AY111" s="906"/>
      <c r="AZ111" s="67" t="s">
        <v>39</v>
      </c>
      <c r="BA111" s="57" t="s">
        <v>17</v>
      </c>
      <c r="BB111" s="81">
        <v>12944</v>
      </c>
      <c r="BC111" s="80">
        <v>7027</v>
      </c>
      <c r="BD111" s="79">
        <v>9687</v>
      </c>
      <c r="BE111" s="79">
        <v>10682</v>
      </c>
      <c r="BF111" s="79">
        <v>11499</v>
      </c>
      <c r="BG111" s="79">
        <v>1445</v>
      </c>
      <c r="BH111" s="78">
        <v>0</v>
      </c>
    </row>
    <row r="112" spans="2:60" s="65" customFormat="1">
      <c r="B112" s="19"/>
      <c r="C112" s="19"/>
      <c r="D112" s="13"/>
      <c r="E112" s="906"/>
      <c r="F112" s="67" t="s">
        <v>39</v>
      </c>
      <c r="G112" s="911" t="s">
        <v>16</v>
      </c>
      <c r="H112" s="912"/>
      <c r="I112" s="81">
        <v>0</v>
      </c>
      <c r="J112" s="80">
        <v>0</v>
      </c>
      <c r="K112" s="79">
        <v>0</v>
      </c>
      <c r="L112" s="79">
        <v>0</v>
      </c>
      <c r="M112" s="79">
        <v>0</v>
      </c>
      <c r="N112" s="79">
        <v>0</v>
      </c>
      <c r="O112" s="78">
        <v>0</v>
      </c>
      <c r="Q112" s="906"/>
      <c r="R112" s="67" t="s">
        <v>39</v>
      </c>
      <c r="S112" s="911" t="s">
        <v>16</v>
      </c>
      <c r="T112" s="912"/>
      <c r="U112" s="80">
        <v>0</v>
      </c>
      <c r="V112" s="79">
        <v>0</v>
      </c>
      <c r="W112" s="79">
        <v>0</v>
      </c>
      <c r="X112" s="79">
        <v>0</v>
      </c>
      <c r="Y112" s="79">
        <v>0</v>
      </c>
      <c r="Z112" s="79">
        <v>0</v>
      </c>
      <c r="AA112" s="78">
        <v>0</v>
      </c>
      <c r="AC112" s="906"/>
      <c r="AD112" s="67" t="s">
        <v>39</v>
      </c>
      <c r="AE112" s="57" t="s">
        <v>16</v>
      </c>
      <c r="AF112" s="81">
        <v>88</v>
      </c>
      <c r="AG112" s="80">
        <v>16</v>
      </c>
      <c r="AH112" s="79">
        <v>34</v>
      </c>
      <c r="AI112" s="79">
        <v>49</v>
      </c>
      <c r="AJ112" s="79">
        <v>61</v>
      </c>
      <c r="AK112" s="79">
        <v>27</v>
      </c>
      <c r="AL112" s="78">
        <v>0</v>
      </c>
      <c r="AN112" s="906"/>
      <c r="AO112" s="67" t="s">
        <v>39</v>
      </c>
      <c r="AP112" s="57" t="s">
        <v>16</v>
      </c>
      <c r="AQ112" s="81">
        <v>72</v>
      </c>
      <c r="AR112" s="80">
        <v>10</v>
      </c>
      <c r="AS112" s="79">
        <v>40</v>
      </c>
      <c r="AT112" s="79">
        <v>47</v>
      </c>
      <c r="AU112" s="79">
        <v>53</v>
      </c>
      <c r="AV112" s="79">
        <v>19</v>
      </c>
      <c r="AW112" s="78">
        <v>0</v>
      </c>
      <c r="AY112" s="906"/>
      <c r="AZ112" s="67" t="s">
        <v>39</v>
      </c>
      <c r="BA112" s="57" t="s">
        <v>16</v>
      </c>
      <c r="BB112" s="81">
        <v>74</v>
      </c>
      <c r="BC112" s="80">
        <v>13</v>
      </c>
      <c r="BD112" s="79">
        <v>31</v>
      </c>
      <c r="BE112" s="79">
        <v>43</v>
      </c>
      <c r="BF112" s="79">
        <v>53</v>
      </c>
      <c r="BG112" s="79">
        <v>21</v>
      </c>
      <c r="BH112" s="78">
        <v>0</v>
      </c>
    </row>
    <row r="113" spans="2:60" s="65" customFormat="1">
      <c r="B113" s="19"/>
      <c r="C113" s="19"/>
      <c r="D113" s="13"/>
      <c r="E113" s="906"/>
      <c r="F113" s="67" t="s">
        <v>39</v>
      </c>
      <c r="G113" s="911" t="s">
        <v>15</v>
      </c>
      <c r="H113" s="912"/>
      <c r="I113" s="81">
        <v>0</v>
      </c>
      <c r="J113" s="80">
        <v>0</v>
      </c>
      <c r="K113" s="79">
        <v>0</v>
      </c>
      <c r="L113" s="79">
        <v>0</v>
      </c>
      <c r="M113" s="79">
        <v>0</v>
      </c>
      <c r="N113" s="79">
        <v>0</v>
      </c>
      <c r="O113" s="78">
        <v>0</v>
      </c>
      <c r="Q113" s="906"/>
      <c r="R113" s="67" t="s">
        <v>39</v>
      </c>
      <c r="S113" s="911" t="s">
        <v>15</v>
      </c>
      <c r="T113" s="912"/>
      <c r="U113" s="80">
        <v>0</v>
      </c>
      <c r="V113" s="79">
        <v>0</v>
      </c>
      <c r="W113" s="79">
        <v>0</v>
      </c>
      <c r="X113" s="79">
        <v>0</v>
      </c>
      <c r="Y113" s="79">
        <v>0</v>
      </c>
      <c r="Z113" s="79">
        <v>0</v>
      </c>
      <c r="AA113" s="78">
        <v>0</v>
      </c>
      <c r="AC113" s="906"/>
      <c r="AD113" s="67" t="s">
        <v>39</v>
      </c>
      <c r="AE113" s="57" t="s">
        <v>15</v>
      </c>
      <c r="AF113" s="81">
        <v>1259</v>
      </c>
      <c r="AG113" s="80">
        <v>278</v>
      </c>
      <c r="AH113" s="79">
        <v>715</v>
      </c>
      <c r="AI113" s="79">
        <v>927</v>
      </c>
      <c r="AJ113" s="79">
        <v>1079</v>
      </c>
      <c r="AK113" s="79">
        <v>180</v>
      </c>
      <c r="AL113" s="78">
        <v>0</v>
      </c>
      <c r="AN113" s="906"/>
      <c r="AO113" s="67" t="s">
        <v>39</v>
      </c>
      <c r="AP113" s="57" t="s">
        <v>15</v>
      </c>
      <c r="AQ113" s="81">
        <v>1217</v>
      </c>
      <c r="AR113" s="80">
        <v>278</v>
      </c>
      <c r="AS113" s="79">
        <v>691</v>
      </c>
      <c r="AT113" s="79">
        <v>897</v>
      </c>
      <c r="AU113" s="79">
        <v>1023</v>
      </c>
      <c r="AV113" s="79">
        <v>194</v>
      </c>
      <c r="AW113" s="78">
        <v>0</v>
      </c>
      <c r="AY113" s="906"/>
      <c r="AZ113" s="67" t="s">
        <v>39</v>
      </c>
      <c r="BA113" s="57" t="s">
        <v>15</v>
      </c>
      <c r="BB113" s="81">
        <v>1116</v>
      </c>
      <c r="BC113" s="80">
        <v>260</v>
      </c>
      <c r="BD113" s="79">
        <v>650</v>
      </c>
      <c r="BE113" s="79">
        <v>830</v>
      </c>
      <c r="BF113" s="79">
        <v>952</v>
      </c>
      <c r="BG113" s="79">
        <v>164</v>
      </c>
      <c r="BH113" s="78">
        <v>0</v>
      </c>
    </row>
    <row r="114" spans="2:60" s="65" customFormat="1">
      <c r="B114" s="19"/>
      <c r="C114" s="19"/>
      <c r="D114" s="13"/>
      <c r="E114" s="906"/>
      <c r="F114" s="67" t="s">
        <v>39</v>
      </c>
      <c r="G114" s="911" t="s">
        <v>14</v>
      </c>
      <c r="H114" s="912"/>
      <c r="I114" s="81">
        <v>0</v>
      </c>
      <c r="J114" s="80">
        <v>0</v>
      </c>
      <c r="K114" s="79">
        <v>0</v>
      </c>
      <c r="L114" s="79">
        <v>0</v>
      </c>
      <c r="M114" s="79">
        <v>0</v>
      </c>
      <c r="N114" s="79">
        <v>0</v>
      </c>
      <c r="O114" s="78">
        <v>0</v>
      </c>
      <c r="Q114" s="906"/>
      <c r="R114" s="67" t="s">
        <v>39</v>
      </c>
      <c r="S114" s="911" t="s">
        <v>14</v>
      </c>
      <c r="T114" s="912"/>
      <c r="U114" s="80">
        <v>0</v>
      </c>
      <c r="V114" s="79">
        <v>0</v>
      </c>
      <c r="W114" s="79">
        <v>0</v>
      </c>
      <c r="X114" s="79">
        <v>0</v>
      </c>
      <c r="Y114" s="79">
        <v>0</v>
      </c>
      <c r="Z114" s="79">
        <v>0</v>
      </c>
      <c r="AA114" s="78">
        <v>0</v>
      </c>
      <c r="AC114" s="906"/>
      <c r="AD114" s="67" t="s">
        <v>39</v>
      </c>
      <c r="AE114" s="57" t="s">
        <v>14</v>
      </c>
      <c r="AF114" s="81">
        <v>1322</v>
      </c>
      <c r="AG114" s="80">
        <v>372</v>
      </c>
      <c r="AH114" s="79">
        <v>619</v>
      </c>
      <c r="AI114" s="79">
        <v>725</v>
      </c>
      <c r="AJ114" s="79">
        <v>843</v>
      </c>
      <c r="AK114" s="79">
        <v>479</v>
      </c>
      <c r="AL114" s="78">
        <v>0</v>
      </c>
      <c r="AN114" s="906"/>
      <c r="AO114" s="67" t="s">
        <v>39</v>
      </c>
      <c r="AP114" s="57" t="s">
        <v>14</v>
      </c>
      <c r="AQ114" s="81">
        <v>1068</v>
      </c>
      <c r="AR114" s="80">
        <v>262</v>
      </c>
      <c r="AS114" s="79">
        <v>441</v>
      </c>
      <c r="AT114" s="79">
        <v>525</v>
      </c>
      <c r="AU114" s="79">
        <v>630</v>
      </c>
      <c r="AV114" s="79">
        <v>438</v>
      </c>
      <c r="AW114" s="78">
        <v>0</v>
      </c>
      <c r="AY114" s="906"/>
      <c r="AZ114" s="67" t="s">
        <v>39</v>
      </c>
      <c r="BA114" s="57" t="s">
        <v>14</v>
      </c>
      <c r="BB114" s="81">
        <v>897</v>
      </c>
      <c r="BC114" s="80">
        <v>98</v>
      </c>
      <c r="BD114" s="79">
        <v>146</v>
      </c>
      <c r="BE114" s="79">
        <v>166</v>
      </c>
      <c r="BF114" s="79">
        <v>198</v>
      </c>
      <c r="BG114" s="79">
        <v>699</v>
      </c>
      <c r="BH114" s="78">
        <v>0</v>
      </c>
    </row>
    <row r="115" spans="2:60" s="65" customFormat="1">
      <c r="B115" s="19"/>
      <c r="C115" s="19"/>
      <c r="D115" s="13"/>
      <c r="E115" s="906"/>
      <c r="F115" s="67" t="s">
        <v>39</v>
      </c>
      <c r="G115" s="911" t="s">
        <v>13</v>
      </c>
      <c r="H115" s="912"/>
      <c r="I115" s="81">
        <v>0</v>
      </c>
      <c r="J115" s="80">
        <v>0</v>
      </c>
      <c r="K115" s="79">
        <v>0</v>
      </c>
      <c r="L115" s="79">
        <v>0</v>
      </c>
      <c r="M115" s="79">
        <v>0</v>
      </c>
      <c r="N115" s="79">
        <v>0</v>
      </c>
      <c r="O115" s="78">
        <v>0</v>
      </c>
      <c r="Q115" s="906"/>
      <c r="R115" s="67" t="s">
        <v>39</v>
      </c>
      <c r="S115" s="911" t="s">
        <v>13</v>
      </c>
      <c r="T115" s="912"/>
      <c r="U115" s="80">
        <v>0</v>
      </c>
      <c r="V115" s="79">
        <v>0</v>
      </c>
      <c r="W115" s="79">
        <v>0</v>
      </c>
      <c r="X115" s="79">
        <v>0</v>
      </c>
      <c r="Y115" s="79">
        <v>0</v>
      </c>
      <c r="Z115" s="79">
        <v>0</v>
      </c>
      <c r="AA115" s="78">
        <v>0</v>
      </c>
      <c r="AC115" s="906"/>
      <c r="AD115" s="67" t="s">
        <v>39</v>
      </c>
      <c r="AE115" s="57" t="s">
        <v>13</v>
      </c>
      <c r="AF115" s="81">
        <v>228</v>
      </c>
      <c r="AG115" s="80">
        <v>42</v>
      </c>
      <c r="AH115" s="79">
        <v>85</v>
      </c>
      <c r="AI115" s="79">
        <v>111</v>
      </c>
      <c r="AJ115" s="79">
        <v>131</v>
      </c>
      <c r="AK115" s="79">
        <v>97</v>
      </c>
      <c r="AL115" s="78">
        <v>0</v>
      </c>
      <c r="AN115" s="906"/>
      <c r="AO115" s="67" t="s">
        <v>39</v>
      </c>
      <c r="AP115" s="57" t="s">
        <v>13</v>
      </c>
      <c r="AQ115" s="81">
        <v>209</v>
      </c>
      <c r="AR115" s="80">
        <v>39</v>
      </c>
      <c r="AS115" s="79">
        <v>79</v>
      </c>
      <c r="AT115" s="79">
        <v>102</v>
      </c>
      <c r="AU115" s="79">
        <v>120</v>
      </c>
      <c r="AV115" s="79">
        <v>89</v>
      </c>
      <c r="AW115" s="78">
        <v>0</v>
      </c>
      <c r="AY115" s="906"/>
      <c r="AZ115" s="67" t="s">
        <v>39</v>
      </c>
      <c r="BA115" s="57" t="s">
        <v>13</v>
      </c>
      <c r="BB115" s="81">
        <v>152</v>
      </c>
      <c r="BC115" s="80">
        <v>36</v>
      </c>
      <c r="BD115" s="79">
        <v>60</v>
      </c>
      <c r="BE115" s="79">
        <v>75</v>
      </c>
      <c r="BF115" s="79">
        <v>86</v>
      </c>
      <c r="BG115" s="79">
        <v>66</v>
      </c>
      <c r="BH115" s="78">
        <v>0</v>
      </c>
    </row>
    <row r="116" spans="2:60" s="65" customFormat="1">
      <c r="B116" s="19"/>
      <c r="C116" s="19"/>
      <c r="D116" s="13"/>
      <c r="E116" s="906"/>
      <c r="F116" s="66" t="s">
        <v>39</v>
      </c>
      <c r="G116" s="913" t="s">
        <v>12</v>
      </c>
      <c r="H116" s="914"/>
      <c r="I116" s="81">
        <v>0</v>
      </c>
      <c r="J116" s="80">
        <v>0</v>
      </c>
      <c r="K116" s="79">
        <v>0</v>
      </c>
      <c r="L116" s="79">
        <v>0</v>
      </c>
      <c r="M116" s="79">
        <v>0</v>
      </c>
      <c r="N116" s="79">
        <v>0</v>
      </c>
      <c r="O116" s="78">
        <v>0</v>
      </c>
      <c r="Q116" s="906"/>
      <c r="R116" s="66" t="s">
        <v>39</v>
      </c>
      <c r="S116" s="913" t="s">
        <v>12</v>
      </c>
      <c r="T116" s="914"/>
      <c r="U116" s="80">
        <v>0</v>
      </c>
      <c r="V116" s="79">
        <v>0</v>
      </c>
      <c r="W116" s="79">
        <v>0</v>
      </c>
      <c r="X116" s="79">
        <v>0</v>
      </c>
      <c r="Y116" s="79">
        <v>0</v>
      </c>
      <c r="Z116" s="79">
        <v>0</v>
      </c>
      <c r="AA116" s="78">
        <v>0</v>
      </c>
      <c r="AC116" s="906"/>
      <c r="AD116" s="66" t="s">
        <v>39</v>
      </c>
      <c r="AE116" s="56" t="s">
        <v>12</v>
      </c>
      <c r="AF116" s="81">
        <v>30</v>
      </c>
      <c r="AG116" s="80">
        <v>0</v>
      </c>
      <c r="AH116" s="79">
        <v>0</v>
      </c>
      <c r="AI116" s="79">
        <v>0</v>
      </c>
      <c r="AJ116" s="79">
        <v>0</v>
      </c>
      <c r="AK116" s="79">
        <v>0</v>
      </c>
      <c r="AL116" s="78">
        <v>30</v>
      </c>
      <c r="AN116" s="906"/>
      <c r="AO116" s="66" t="s">
        <v>39</v>
      </c>
      <c r="AP116" s="56" t="s">
        <v>12</v>
      </c>
      <c r="AQ116" s="81">
        <v>266</v>
      </c>
      <c r="AR116" s="80">
        <v>0</v>
      </c>
      <c r="AS116" s="79">
        <v>0</v>
      </c>
      <c r="AT116" s="79">
        <v>0</v>
      </c>
      <c r="AU116" s="79">
        <v>0</v>
      </c>
      <c r="AV116" s="79">
        <v>0</v>
      </c>
      <c r="AW116" s="78">
        <v>266</v>
      </c>
      <c r="AY116" s="906"/>
      <c r="AZ116" s="66" t="s">
        <v>39</v>
      </c>
      <c r="BA116" s="56" t="s">
        <v>12</v>
      </c>
      <c r="BB116" s="81">
        <v>114</v>
      </c>
      <c r="BC116" s="80">
        <v>0</v>
      </c>
      <c r="BD116" s="79">
        <v>0</v>
      </c>
      <c r="BE116" s="79">
        <v>0</v>
      </c>
      <c r="BF116" s="79">
        <v>0</v>
      </c>
      <c r="BG116" s="79">
        <v>114</v>
      </c>
      <c r="BH116" s="78">
        <v>0</v>
      </c>
    </row>
    <row r="117" spans="2:60" s="65" customFormat="1">
      <c r="B117" s="19"/>
      <c r="C117" s="19"/>
      <c r="D117" s="13"/>
      <c r="E117" s="906"/>
      <c r="F117" s="67" t="s">
        <v>38</v>
      </c>
      <c r="G117" s="917" t="s">
        <v>9</v>
      </c>
      <c r="H117" s="918"/>
      <c r="I117" s="81">
        <v>0</v>
      </c>
      <c r="J117" s="80">
        <v>0</v>
      </c>
      <c r="K117" s="79">
        <v>0</v>
      </c>
      <c r="L117" s="79">
        <v>0</v>
      </c>
      <c r="M117" s="79">
        <v>0</v>
      </c>
      <c r="N117" s="79">
        <v>0</v>
      </c>
      <c r="O117" s="78">
        <v>0</v>
      </c>
      <c r="Q117" s="906"/>
      <c r="R117" s="67" t="s">
        <v>38</v>
      </c>
      <c r="S117" s="911" t="s">
        <v>9</v>
      </c>
      <c r="T117" s="912"/>
      <c r="U117" s="80">
        <v>0</v>
      </c>
      <c r="V117" s="79">
        <v>0</v>
      </c>
      <c r="W117" s="79">
        <v>0</v>
      </c>
      <c r="X117" s="79">
        <v>0</v>
      </c>
      <c r="Y117" s="79">
        <v>0</v>
      </c>
      <c r="Z117" s="79">
        <v>0</v>
      </c>
      <c r="AA117" s="78">
        <v>0</v>
      </c>
      <c r="AC117" s="906"/>
      <c r="AD117" s="67" t="s">
        <v>38</v>
      </c>
      <c r="AE117" s="57" t="s">
        <v>9</v>
      </c>
      <c r="AF117" s="81">
        <v>4546</v>
      </c>
      <c r="AG117" s="80">
        <v>2449</v>
      </c>
      <c r="AH117" s="79">
        <v>3592</v>
      </c>
      <c r="AI117" s="79">
        <v>3957</v>
      </c>
      <c r="AJ117" s="79">
        <v>4162</v>
      </c>
      <c r="AK117" s="79">
        <v>379</v>
      </c>
      <c r="AL117" s="78">
        <v>5</v>
      </c>
      <c r="AN117" s="906"/>
      <c r="AO117" s="67" t="s">
        <v>38</v>
      </c>
      <c r="AP117" s="57" t="s">
        <v>9</v>
      </c>
      <c r="AQ117" s="81">
        <v>4484</v>
      </c>
      <c r="AR117" s="80">
        <v>2442</v>
      </c>
      <c r="AS117" s="79">
        <v>3490</v>
      </c>
      <c r="AT117" s="79">
        <v>3823</v>
      </c>
      <c r="AU117" s="79">
        <v>4078</v>
      </c>
      <c r="AV117" s="79">
        <v>333</v>
      </c>
      <c r="AW117" s="78">
        <v>73</v>
      </c>
      <c r="AY117" s="906"/>
      <c r="AZ117" s="67" t="s">
        <v>38</v>
      </c>
      <c r="BA117" s="57" t="s">
        <v>9</v>
      </c>
      <c r="BB117" s="81">
        <v>3677</v>
      </c>
      <c r="BC117" s="80">
        <v>1807</v>
      </c>
      <c r="BD117" s="79">
        <v>2784</v>
      </c>
      <c r="BE117" s="79">
        <v>3044</v>
      </c>
      <c r="BF117" s="79">
        <v>3205</v>
      </c>
      <c r="BG117" s="79">
        <v>472</v>
      </c>
      <c r="BH117" s="78">
        <v>0</v>
      </c>
    </row>
    <row r="118" spans="2:60" s="65" customFormat="1">
      <c r="B118" s="19"/>
      <c r="C118" s="19"/>
      <c r="D118" s="13"/>
      <c r="E118" s="906"/>
      <c r="F118" s="67" t="s">
        <v>38</v>
      </c>
      <c r="G118" s="911" t="s">
        <v>17</v>
      </c>
      <c r="H118" s="912"/>
      <c r="I118" s="81">
        <v>0</v>
      </c>
      <c r="J118" s="80">
        <v>0</v>
      </c>
      <c r="K118" s="79">
        <v>0</v>
      </c>
      <c r="L118" s="79">
        <v>0</v>
      </c>
      <c r="M118" s="79">
        <v>0</v>
      </c>
      <c r="N118" s="79">
        <v>0</v>
      </c>
      <c r="O118" s="78">
        <v>0</v>
      </c>
      <c r="Q118" s="906"/>
      <c r="R118" s="67" t="s">
        <v>38</v>
      </c>
      <c r="S118" s="911" t="s">
        <v>17</v>
      </c>
      <c r="T118" s="912"/>
      <c r="U118" s="80">
        <v>0</v>
      </c>
      <c r="V118" s="79">
        <v>0</v>
      </c>
      <c r="W118" s="79">
        <v>0</v>
      </c>
      <c r="X118" s="79">
        <v>0</v>
      </c>
      <c r="Y118" s="79">
        <v>0</v>
      </c>
      <c r="Z118" s="79">
        <v>0</v>
      </c>
      <c r="AA118" s="78">
        <v>0</v>
      </c>
      <c r="AC118" s="906"/>
      <c r="AD118" s="67" t="s">
        <v>38</v>
      </c>
      <c r="AE118" s="57" t="s">
        <v>17</v>
      </c>
      <c r="AF118" s="81">
        <v>3552</v>
      </c>
      <c r="AG118" s="80">
        <v>2074</v>
      </c>
      <c r="AH118" s="79">
        <v>2948</v>
      </c>
      <c r="AI118" s="79">
        <v>3200</v>
      </c>
      <c r="AJ118" s="79">
        <v>3345</v>
      </c>
      <c r="AK118" s="79">
        <v>207</v>
      </c>
      <c r="AL118" s="78">
        <v>0</v>
      </c>
      <c r="AN118" s="906"/>
      <c r="AO118" s="67" t="s">
        <v>38</v>
      </c>
      <c r="AP118" s="57" t="s">
        <v>17</v>
      </c>
      <c r="AQ118" s="81">
        <v>3522</v>
      </c>
      <c r="AR118" s="80">
        <v>2104</v>
      </c>
      <c r="AS118" s="79">
        <v>2927</v>
      </c>
      <c r="AT118" s="79">
        <v>3169</v>
      </c>
      <c r="AU118" s="79">
        <v>3332</v>
      </c>
      <c r="AV118" s="79">
        <v>190</v>
      </c>
      <c r="AW118" s="78">
        <v>0</v>
      </c>
      <c r="AY118" s="906"/>
      <c r="AZ118" s="67" t="s">
        <v>38</v>
      </c>
      <c r="BA118" s="57" t="s">
        <v>17</v>
      </c>
      <c r="BB118" s="81">
        <v>2928</v>
      </c>
      <c r="BC118" s="80">
        <v>1607</v>
      </c>
      <c r="BD118" s="79">
        <v>2435</v>
      </c>
      <c r="BE118" s="79">
        <v>2658</v>
      </c>
      <c r="BF118" s="79">
        <v>2784</v>
      </c>
      <c r="BG118" s="79">
        <v>144</v>
      </c>
      <c r="BH118" s="78">
        <v>0</v>
      </c>
    </row>
    <row r="119" spans="2:60" s="65" customFormat="1">
      <c r="B119" s="19"/>
      <c r="C119" s="19"/>
      <c r="D119" s="13"/>
      <c r="E119" s="906"/>
      <c r="F119" s="67" t="s">
        <v>38</v>
      </c>
      <c r="G119" s="911" t="s">
        <v>16</v>
      </c>
      <c r="H119" s="912"/>
      <c r="I119" s="81">
        <v>0</v>
      </c>
      <c r="J119" s="80">
        <v>0</v>
      </c>
      <c r="K119" s="79">
        <v>0</v>
      </c>
      <c r="L119" s="79">
        <v>0</v>
      </c>
      <c r="M119" s="79">
        <v>0</v>
      </c>
      <c r="N119" s="79">
        <v>0</v>
      </c>
      <c r="O119" s="78">
        <v>0</v>
      </c>
      <c r="Q119" s="906"/>
      <c r="R119" s="67" t="s">
        <v>38</v>
      </c>
      <c r="S119" s="911" t="s">
        <v>16</v>
      </c>
      <c r="T119" s="912"/>
      <c r="U119" s="80">
        <v>0</v>
      </c>
      <c r="V119" s="79">
        <v>0</v>
      </c>
      <c r="W119" s="79">
        <v>0</v>
      </c>
      <c r="X119" s="79">
        <v>0</v>
      </c>
      <c r="Y119" s="79">
        <v>0</v>
      </c>
      <c r="Z119" s="79">
        <v>0</v>
      </c>
      <c r="AA119" s="78">
        <v>0</v>
      </c>
      <c r="AC119" s="906"/>
      <c r="AD119" s="67" t="s">
        <v>38</v>
      </c>
      <c r="AE119" s="57" t="s">
        <v>16</v>
      </c>
      <c r="AF119" s="81">
        <v>17</v>
      </c>
      <c r="AG119" s="80">
        <v>2</v>
      </c>
      <c r="AH119" s="79">
        <v>11</v>
      </c>
      <c r="AI119" s="79">
        <v>15</v>
      </c>
      <c r="AJ119" s="79">
        <v>16</v>
      </c>
      <c r="AK119" s="79">
        <v>1</v>
      </c>
      <c r="AL119" s="78">
        <v>0</v>
      </c>
      <c r="AN119" s="906"/>
      <c r="AO119" s="67" t="s">
        <v>38</v>
      </c>
      <c r="AP119" s="57" t="s">
        <v>16</v>
      </c>
      <c r="AQ119" s="81">
        <v>7</v>
      </c>
      <c r="AR119" s="80">
        <v>3</v>
      </c>
      <c r="AS119" s="79">
        <v>3</v>
      </c>
      <c r="AT119" s="79">
        <v>5</v>
      </c>
      <c r="AU119" s="79">
        <v>6</v>
      </c>
      <c r="AV119" s="79">
        <v>1</v>
      </c>
      <c r="AW119" s="78">
        <v>0</v>
      </c>
      <c r="AY119" s="906"/>
      <c r="AZ119" s="67" t="s">
        <v>38</v>
      </c>
      <c r="BA119" s="57" t="s">
        <v>16</v>
      </c>
      <c r="BB119" s="81">
        <v>9</v>
      </c>
      <c r="BC119" s="80">
        <v>3</v>
      </c>
      <c r="BD119" s="79">
        <v>7</v>
      </c>
      <c r="BE119" s="79">
        <v>7</v>
      </c>
      <c r="BF119" s="79">
        <v>8</v>
      </c>
      <c r="BG119" s="79">
        <v>1</v>
      </c>
      <c r="BH119" s="78">
        <v>0</v>
      </c>
    </row>
    <row r="120" spans="2:60" s="65" customFormat="1">
      <c r="B120" s="19"/>
      <c r="C120" s="19"/>
      <c r="D120" s="13"/>
      <c r="E120" s="906"/>
      <c r="F120" s="67" t="s">
        <v>38</v>
      </c>
      <c r="G120" s="911" t="s">
        <v>15</v>
      </c>
      <c r="H120" s="912"/>
      <c r="I120" s="81">
        <v>0</v>
      </c>
      <c r="J120" s="80">
        <v>0</v>
      </c>
      <c r="K120" s="79">
        <v>0</v>
      </c>
      <c r="L120" s="79">
        <v>0</v>
      </c>
      <c r="M120" s="79">
        <v>0</v>
      </c>
      <c r="N120" s="79">
        <v>0</v>
      </c>
      <c r="O120" s="78">
        <v>0</v>
      </c>
      <c r="Q120" s="906"/>
      <c r="R120" s="67" t="s">
        <v>38</v>
      </c>
      <c r="S120" s="911" t="s">
        <v>15</v>
      </c>
      <c r="T120" s="912"/>
      <c r="U120" s="80">
        <v>0</v>
      </c>
      <c r="V120" s="79">
        <v>0</v>
      </c>
      <c r="W120" s="79">
        <v>0</v>
      </c>
      <c r="X120" s="79">
        <v>0</v>
      </c>
      <c r="Y120" s="79">
        <v>0</v>
      </c>
      <c r="Z120" s="79">
        <v>0</v>
      </c>
      <c r="AA120" s="78">
        <v>0</v>
      </c>
      <c r="AC120" s="906"/>
      <c r="AD120" s="67" t="s">
        <v>38</v>
      </c>
      <c r="AE120" s="57" t="s">
        <v>15</v>
      </c>
      <c r="AF120" s="81">
        <v>208</v>
      </c>
      <c r="AG120" s="80">
        <v>70</v>
      </c>
      <c r="AH120" s="79">
        <v>157</v>
      </c>
      <c r="AI120" s="79">
        <v>179</v>
      </c>
      <c r="AJ120" s="79">
        <v>191</v>
      </c>
      <c r="AK120" s="79">
        <v>17</v>
      </c>
      <c r="AL120" s="78">
        <v>0</v>
      </c>
      <c r="AN120" s="906"/>
      <c r="AO120" s="67" t="s">
        <v>38</v>
      </c>
      <c r="AP120" s="57" t="s">
        <v>15</v>
      </c>
      <c r="AQ120" s="81">
        <v>191</v>
      </c>
      <c r="AR120" s="80">
        <v>67</v>
      </c>
      <c r="AS120" s="79">
        <v>136</v>
      </c>
      <c r="AT120" s="79">
        <v>161</v>
      </c>
      <c r="AU120" s="79">
        <v>176</v>
      </c>
      <c r="AV120" s="79">
        <v>15</v>
      </c>
      <c r="AW120" s="78">
        <v>0</v>
      </c>
      <c r="AY120" s="906"/>
      <c r="AZ120" s="67" t="s">
        <v>38</v>
      </c>
      <c r="BA120" s="57" t="s">
        <v>15</v>
      </c>
      <c r="BB120" s="81">
        <v>189</v>
      </c>
      <c r="BC120" s="80">
        <v>81</v>
      </c>
      <c r="BD120" s="79">
        <v>154</v>
      </c>
      <c r="BE120" s="79">
        <v>168</v>
      </c>
      <c r="BF120" s="79">
        <v>177</v>
      </c>
      <c r="BG120" s="79">
        <v>12</v>
      </c>
      <c r="BH120" s="78">
        <v>0</v>
      </c>
    </row>
    <row r="121" spans="2:60" s="65" customFormat="1">
      <c r="B121" s="19"/>
      <c r="C121" s="19"/>
      <c r="D121" s="13"/>
      <c r="E121" s="906"/>
      <c r="F121" s="67" t="s">
        <v>38</v>
      </c>
      <c r="G121" s="911" t="s">
        <v>14</v>
      </c>
      <c r="H121" s="912"/>
      <c r="I121" s="81">
        <v>0</v>
      </c>
      <c r="J121" s="80">
        <v>0</v>
      </c>
      <c r="K121" s="79">
        <v>0</v>
      </c>
      <c r="L121" s="79">
        <v>0</v>
      </c>
      <c r="M121" s="79">
        <v>0</v>
      </c>
      <c r="N121" s="79">
        <v>0</v>
      </c>
      <c r="O121" s="78">
        <v>0</v>
      </c>
      <c r="Q121" s="906"/>
      <c r="R121" s="67" t="s">
        <v>38</v>
      </c>
      <c r="S121" s="911" t="s">
        <v>14</v>
      </c>
      <c r="T121" s="912"/>
      <c r="U121" s="80">
        <v>0</v>
      </c>
      <c r="V121" s="79">
        <v>0</v>
      </c>
      <c r="W121" s="79">
        <v>0</v>
      </c>
      <c r="X121" s="79">
        <v>0</v>
      </c>
      <c r="Y121" s="79">
        <v>0</v>
      </c>
      <c r="Z121" s="79">
        <v>0</v>
      </c>
      <c r="AA121" s="78">
        <v>0</v>
      </c>
      <c r="AC121" s="906"/>
      <c r="AD121" s="67" t="s">
        <v>38</v>
      </c>
      <c r="AE121" s="57" t="s">
        <v>14</v>
      </c>
      <c r="AF121" s="81">
        <v>696</v>
      </c>
      <c r="AG121" s="80">
        <v>286</v>
      </c>
      <c r="AH121" s="79">
        <v>440</v>
      </c>
      <c r="AI121" s="79">
        <v>519</v>
      </c>
      <c r="AJ121" s="79">
        <v>563</v>
      </c>
      <c r="AK121" s="79">
        <v>133</v>
      </c>
      <c r="AL121" s="78">
        <v>0</v>
      </c>
      <c r="AN121" s="906"/>
      <c r="AO121" s="67" t="s">
        <v>38</v>
      </c>
      <c r="AP121" s="57" t="s">
        <v>14</v>
      </c>
      <c r="AQ121" s="81">
        <v>601</v>
      </c>
      <c r="AR121" s="80">
        <v>233</v>
      </c>
      <c r="AS121" s="79">
        <v>370</v>
      </c>
      <c r="AT121" s="79">
        <v>426</v>
      </c>
      <c r="AU121" s="79">
        <v>492</v>
      </c>
      <c r="AV121" s="79">
        <v>109</v>
      </c>
      <c r="AW121" s="78">
        <v>0</v>
      </c>
      <c r="AY121" s="906"/>
      <c r="AZ121" s="67" t="s">
        <v>38</v>
      </c>
      <c r="BA121" s="57" t="s">
        <v>14</v>
      </c>
      <c r="BB121" s="81">
        <v>460</v>
      </c>
      <c r="BC121" s="80">
        <v>98</v>
      </c>
      <c r="BD121" s="79">
        <v>157</v>
      </c>
      <c r="BE121" s="79">
        <v>173</v>
      </c>
      <c r="BF121" s="79">
        <v>194</v>
      </c>
      <c r="BG121" s="79">
        <v>266</v>
      </c>
      <c r="BH121" s="78">
        <v>0</v>
      </c>
    </row>
    <row r="122" spans="2:60" s="65" customFormat="1">
      <c r="B122" s="19"/>
      <c r="C122" s="19"/>
      <c r="D122" s="13"/>
      <c r="E122" s="906"/>
      <c r="F122" s="67" t="s">
        <v>38</v>
      </c>
      <c r="G122" s="911" t="s">
        <v>13</v>
      </c>
      <c r="H122" s="912"/>
      <c r="I122" s="81">
        <v>0</v>
      </c>
      <c r="J122" s="80">
        <v>0</v>
      </c>
      <c r="K122" s="79">
        <v>0</v>
      </c>
      <c r="L122" s="79">
        <v>0</v>
      </c>
      <c r="M122" s="79">
        <v>0</v>
      </c>
      <c r="N122" s="79">
        <v>0</v>
      </c>
      <c r="O122" s="78">
        <v>0</v>
      </c>
      <c r="Q122" s="906"/>
      <c r="R122" s="67" t="s">
        <v>38</v>
      </c>
      <c r="S122" s="911" t="s">
        <v>13</v>
      </c>
      <c r="T122" s="912"/>
      <c r="U122" s="80">
        <v>0</v>
      </c>
      <c r="V122" s="79">
        <v>0</v>
      </c>
      <c r="W122" s="79">
        <v>0</v>
      </c>
      <c r="X122" s="79">
        <v>0</v>
      </c>
      <c r="Y122" s="79">
        <v>0</v>
      </c>
      <c r="Z122" s="79">
        <v>0</v>
      </c>
      <c r="AA122" s="78">
        <v>0</v>
      </c>
      <c r="AC122" s="906"/>
      <c r="AD122" s="67" t="s">
        <v>38</v>
      </c>
      <c r="AE122" s="57" t="s">
        <v>13</v>
      </c>
      <c r="AF122" s="81">
        <v>68</v>
      </c>
      <c r="AG122" s="80">
        <v>17</v>
      </c>
      <c r="AH122" s="79">
        <v>36</v>
      </c>
      <c r="AI122" s="79">
        <v>44</v>
      </c>
      <c r="AJ122" s="79">
        <v>47</v>
      </c>
      <c r="AK122" s="79">
        <v>21</v>
      </c>
      <c r="AL122" s="78">
        <v>0</v>
      </c>
      <c r="AN122" s="906"/>
      <c r="AO122" s="67" t="s">
        <v>38</v>
      </c>
      <c r="AP122" s="57" t="s">
        <v>13</v>
      </c>
      <c r="AQ122" s="81">
        <v>90</v>
      </c>
      <c r="AR122" s="80">
        <v>35</v>
      </c>
      <c r="AS122" s="79">
        <v>54</v>
      </c>
      <c r="AT122" s="79">
        <v>62</v>
      </c>
      <c r="AU122" s="79">
        <v>72</v>
      </c>
      <c r="AV122" s="79">
        <v>18</v>
      </c>
      <c r="AW122" s="78">
        <v>0</v>
      </c>
      <c r="AY122" s="906"/>
      <c r="AZ122" s="67" t="s">
        <v>38</v>
      </c>
      <c r="BA122" s="57" t="s">
        <v>13</v>
      </c>
      <c r="BB122" s="81">
        <v>58</v>
      </c>
      <c r="BC122" s="80">
        <v>18</v>
      </c>
      <c r="BD122" s="79">
        <v>31</v>
      </c>
      <c r="BE122" s="79">
        <v>38</v>
      </c>
      <c r="BF122" s="79">
        <v>42</v>
      </c>
      <c r="BG122" s="79">
        <v>16</v>
      </c>
      <c r="BH122" s="78">
        <v>0</v>
      </c>
    </row>
    <row r="123" spans="2:60" s="65" customFormat="1">
      <c r="B123" s="19"/>
      <c r="C123" s="19"/>
      <c r="D123" s="13"/>
      <c r="E123" s="906"/>
      <c r="F123" s="66" t="s">
        <v>38</v>
      </c>
      <c r="G123" s="913" t="s">
        <v>12</v>
      </c>
      <c r="H123" s="914"/>
      <c r="I123" s="81">
        <v>0</v>
      </c>
      <c r="J123" s="80">
        <v>0</v>
      </c>
      <c r="K123" s="79">
        <v>0</v>
      </c>
      <c r="L123" s="79">
        <v>0</v>
      </c>
      <c r="M123" s="79">
        <v>0</v>
      </c>
      <c r="N123" s="79">
        <v>0</v>
      </c>
      <c r="O123" s="78">
        <v>0</v>
      </c>
      <c r="Q123" s="906"/>
      <c r="R123" s="66" t="s">
        <v>38</v>
      </c>
      <c r="S123" s="913" t="s">
        <v>12</v>
      </c>
      <c r="T123" s="914"/>
      <c r="U123" s="80">
        <v>0</v>
      </c>
      <c r="V123" s="79">
        <v>0</v>
      </c>
      <c r="W123" s="79">
        <v>0</v>
      </c>
      <c r="X123" s="79">
        <v>0</v>
      </c>
      <c r="Y123" s="79">
        <v>0</v>
      </c>
      <c r="Z123" s="79">
        <v>0</v>
      </c>
      <c r="AA123" s="78">
        <v>0</v>
      </c>
      <c r="AC123" s="906"/>
      <c r="AD123" s="66" t="s">
        <v>38</v>
      </c>
      <c r="AE123" s="56" t="s">
        <v>12</v>
      </c>
      <c r="AF123" s="81">
        <v>5</v>
      </c>
      <c r="AG123" s="80">
        <v>0</v>
      </c>
      <c r="AH123" s="79">
        <v>0</v>
      </c>
      <c r="AI123" s="79">
        <v>0</v>
      </c>
      <c r="AJ123" s="79">
        <v>0</v>
      </c>
      <c r="AK123" s="79">
        <v>0</v>
      </c>
      <c r="AL123" s="78">
        <v>5</v>
      </c>
      <c r="AN123" s="906"/>
      <c r="AO123" s="66" t="s">
        <v>38</v>
      </c>
      <c r="AP123" s="56" t="s">
        <v>12</v>
      </c>
      <c r="AQ123" s="81">
        <v>73</v>
      </c>
      <c r="AR123" s="80">
        <v>0</v>
      </c>
      <c r="AS123" s="79">
        <v>0</v>
      </c>
      <c r="AT123" s="79">
        <v>0</v>
      </c>
      <c r="AU123" s="79">
        <v>0</v>
      </c>
      <c r="AV123" s="79">
        <v>0</v>
      </c>
      <c r="AW123" s="78">
        <v>73</v>
      </c>
      <c r="AY123" s="906"/>
      <c r="AZ123" s="66" t="s">
        <v>38</v>
      </c>
      <c r="BA123" s="56" t="s">
        <v>12</v>
      </c>
      <c r="BB123" s="81">
        <v>33</v>
      </c>
      <c r="BC123" s="80">
        <v>0</v>
      </c>
      <c r="BD123" s="79">
        <v>0</v>
      </c>
      <c r="BE123" s="79">
        <v>0</v>
      </c>
      <c r="BF123" s="79">
        <v>0</v>
      </c>
      <c r="BG123" s="79">
        <v>33</v>
      </c>
      <c r="BH123" s="78">
        <v>0</v>
      </c>
    </row>
    <row r="124" spans="2:60" s="65" customFormat="1">
      <c r="B124" s="19"/>
      <c r="C124" s="19"/>
      <c r="D124" s="13"/>
      <c r="E124" s="906"/>
      <c r="F124" s="67" t="s">
        <v>37</v>
      </c>
      <c r="G124" s="917" t="s">
        <v>9</v>
      </c>
      <c r="H124" s="918"/>
      <c r="I124" s="81">
        <v>0</v>
      </c>
      <c r="J124" s="80">
        <v>0</v>
      </c>
      <c r="K124" s="79">
        <v>0</v>
      </c>
      <c r="L124" s="79">
        <v>0</v>
      </c>
      <c r="M124" s="79">
        <v>0</v>
      </c>
      <c r="N124" s="79">
        <v>0</v>
      </c>
      <c r="O124" s="78">
        <v>0</v>
      </c>
      <c r="Q124" s="906"/>
      <c r="R124" s="67" t="s">
        <v>37</v>
      </c>
      <c r="S124" s="911" t="s">
        <v>9</v>
      </c>
      <c r="T124" s="912"/>
      <c r="U124" s="80">
        <v>0</v>
      </c>
      <c r="V124" s="79">
        <v>0</v>
      </c>
      <c r="W124" s="79">
        <v>0</v>
      </c>
      <c r="X124" s="79">
        <v>0</v>
      </c>
      <c r="Y124" s="79">
        <v>0</v>
      </c>
      <c r="Z124" s="79">
        <v>0</v>
      </c>
      <c r="AA124" s="78">
        <v>0</v>
      </c>
      <c r="AC124" s="906"/>
      <c r="AD124" s="67" t="s">
        <v>37</v>
      </c>
      <c r="AE124" s="57" t="s">
        <v>9</v>
      </c>
      <c r="AF124" s="81">
        <v>1011</v>
      </c>
      <c r="AG124" s="80">
        <v>566</v>
      </c>
      <c r="AH124" s="79">
        <v>834</v>
      </c>
      <c r="AI124" s="79">
        <v>910</v>
      </c>
      <c r="AJ124" s="79">
        <v>961</v>
      </c>
      <c r="AK124" s="79">
        <v>49</v>
      </c>
      <c r="AL124" s="78">
        <v>1</v>
      </c>
      <c r="AN124" s="906"/>
      <c r="AO124" s="67" t="s">
        <v>37</v>
      </c>
      <c r="AP124" s="57" t="s">
        <v>9</v>
      </c>
      <c r="AQ124" s="81">
        <v>916</v>
      </c>
      <c r="AR124" s="80">
        <v>538</v>
      </c>
      <c r="AS124" s="79">
        <v>762</v>
      </c>
      <c r="AT124" s="79">
        <v>815</v>
      </c>
      <c r="AU124" s="79">
        <v>858</v>
      </c>
      <c r="AV124" s="79">
        <v>36</v>
      </c>
      <c r="AW124" s="78">
        <v>22</v>
      </c>
      <c r="AY124" s="906"/>
      <c r="AZ124" s="67" t="s">
        <v>37</v>
      </c>
      <c r="BA124" s="57" t="s">
        <v>9</v>
      </c>
      <c r="BB124" s="81">
        <v>727</v>
      </c>
      <c r="BC124" s="80">
        <v>386</v>
      </c>
      <c r="BD124" s="79">
        <v>564</v>
      </c>
      <c r="BE124" s="79">
        <v>602</v>
      </c>
      <c r="BF124" s="79">
        <v>628</v>
      </c>
      <c r="BG124" s="79">
        <v>99</v>
      </c>
      <c r="BH124" s="78">
        <v>0</v>
      </c>
    </row>
    <row r="125" spans="2:60" s="65" customFormat="1">
      <c r="B125" s="19"/>
      <c r="C125" s="19"/>
      <c r="D125" s="13"/>
      <c r="E125" s="906"/>
      <c r="F125" s="67" t="s">
        <v>37</v>
      </c>
      <c r="G125" s="911" t="s">
        <v>17</v>
      </c>
      <c r="H125" s="912"/>
      <c r="I125" s="81">
        <v>0</v>
      </c>
      <c r="J125" s="80">
        <v>0</v>
      </c>
      <c r="K125" s="79">
        <v>0</v>
      </c>
      <c r="L125" s="79">
        <v>0</v>
      </c>
      <c r="M125" s="79">
        <v>0</v>
      </c>
      <c r="N125" s="79">
        <v>0</v>
      </c>
      <c r="O125" s="78">
        <v>0</v>
      </c>
      <c r="Q125" s="906"/>
      <c r="R125" s="67" t="s">
        <v>37</v>
      </c>
      <c r="S125" s="911" t="s">
        <v>17</v>
      </c>
      <c r="T125" s="912"/>
      <c r="U125" s="80">
        <v>0</v>
      </c>
      <c r="V125" s="79">
        <v>0</v>
      </c>
      <c r="W125" s="79">
        <v>0</v>
      </c>
      <c r="X125" s="79">
        <v>0</v>
      </c>
      <c r="Y125" s="79">
        <v>0</v>
      </c>
      <c r="Z125" s="79">
        <v>0</v>
      </c>
      <c r="AA125" s="78">
        <v>0</v>
      </c>
      <c r="AC125" s="906"/>
      <c r="AD125" s="67" t="s">
        <v>37</v>
      </c>
      <c r="AE125" s="57" t="s">
        <v>17</v>
      </c>
      <c r="AF125" s="81">
        <v>558</v>
      </c>
      <c r="AG125" s="80">
        <v>333</v>
      </c>
      <c r="AH125" s="79">
        <v>492</v>
      </c>
      <c r="AI125" s="79">
        <v>524</v>
      </c>
      <c r="AJ125" s="79">
        <v>542</v>
      </c>
      <c r="AK125" s="79">
        <v>16</v>
      </c>
      <c r="AL125" s="78">
        <v>0</v>
      </c>
      <c r="AN125" s="906"/>
      <c r="AO125" s="67" t="s">
        <v>37</v>
      </c>
      <c r="AP125" s="57" t="s">
        <v>17</v>
      </c>
      <c r="AQ125" s="81">
        <v>570</v>
      </c>
      <c r="AR125" s="80">
        <v>379</v>
      </c>
      <c r="AS125" s="79">
        <v>511</v>
      </c>
      <c r="AT125" s="79">
        <v>539</v>
      </c>
      <c r="AU125" s="79">
        <v>557</v>
      </c>
      <c r="AV125" s="79">
        <v>13</v>
      </c>
      <c r="AW125" s="78">
        <v>0</v>
      </c>
      <c r="AY125" s="906"/>
      <c r="AZ125" s="67" t="s">
        <v>37</v>
      </c>
      <c r="BA125" s="57" t="s">
        <v>17</v>
      </c>
      <c r="BB125" s="81">
        <v>499</v>
      </c>
      <c r="BC125" s="80">
        <v>316</v>
      </c>
      <c r="BD125" s="79">
        <v>451</v>
      </c>
      <c r="BE125" s="79">
        <v>478</v>
      </c>
      <c r="BF125" s="79">
        <v>489</v>
      </c>
      <c r="BG125" s="79">
        <v>10</v>
      </c>
      <c r="BH125" s="78">
        <v>0</v>
      </c>
    </row>
    <row r="126" spans="2:60" s="65" customFormat="1">
      <c r="B126" s="19"/>
      <c r="C126" s="19"/>
      <c r="D126" s="13"/>
      <c r="E126" s="906"/>
      <c r="F126" s="67" t="s">
        <v>37</v>
      </c>
      <c r="G126" s="911" t="s">
        <v>16</v>
      </c>
      <c r="H126" s="912"/>
      <c r="I126" s="81">
        <v>0</v>
      </c>
      <c r="J126" s="80">
        <v>0</v>
      </c>
      <c r="K126" s="79">
        <v>0</v>
      </c>
      <c r="L126" s="79">
        <v>0</v>
      </c>
      <c r="M126" s="79">
        <v>0</v>
      </c>
      <c r="N126" s="79">
        <v>0</v>
      </c>
      <c r="O126" s="78">
        <v>0</v>
      </c>
      <c r="Q126" s="906"/>
      <c r="R126" s="67" t="s">
        <v>37</v>
      </c>
      <c r="S126" s="911" t="s">
        <v>16</v>
      </c>
      <c r="T126" s="912"/>
      <c r="U126" s="80">
        <v>0</v>
      </c>
      <c r="V126" s="79">
        <v>0</v>
      </c>
      <c r="W126" s="79">
        <v>0</v>
      </c>
      <c r="X126" s="79">
        <v>0</v>
      </c>
      <c r="Y126" s="79">
        <v>0</v>
      </c>
      <c r="Z126" s="79">
        <v>0</v>
      </c>
      <c r="AA126" s="78">
        <v>0</v>
      </c>
      <c r="AC126" s="906"/>
      <c r="AD126" s="67" t="s">
        <v>37</v>
      </c>
      <c r="AE126" s="57" t="s">
        <v>16</v>
      </c>
      <c r="AF126" s="81">
        <v>3</v>
      </c>
      <c r="AG126" s="80">
        <v>0</v>
      </c>
      <c r="AH126" s="79">
        <v>1</v>
      </c>
      <c r="AI126" s="79">
        <v>3</v>
      </c>
      <c r="AJ126" s="79">
        <v>3</v>
      </c>
      <c r="AK126" s="79">
        <v>0</v>
      </c>
      <c r="AL126" s="78">
        <v>0</v>
      </c>
      <c r="AN126" s="906"/>
      <c r="AO126" s="67" t="s">
        <v>37</v>
      </c>
      <c r="AP126" s="57" t="s">
        <v>16</v>
      </c>
      <c r="AQ126" s="81">
        <v>2</v>
      </c>
      <c r="AR126" s="80">
        <v>0</v>
      </c>
      <c r="AS126" s="79">
        <v>2</v>
      </c>
      <c r="AT126" s="79">
        <v>2</v>
      </c>
      <c r="AU126" s="79">
        <v>2</v>
      </c>
      <c r="AV126" s="79">
        <v>0</v>
      </c>
      <c r="AW126" s="78">
        <v>0</v>
      </c>
      <c r="AY126" s="906"/>
      <c r="AZ126" s="67" t="s">
        <v>37</v>
      </c>
      <c r="BA126" s="57" t="s">
        <v>16</v>
      </c>
      <c r="BB126" s="81">
        <v>3</v>
      </c>
      <c r="BC126" s="80">
        <v>0</v>
      </c>
      <c r="BD126" s="79">
        <v>1</v>
      </c>
      <c r="BE126" s="79">
        <v>2</v>
      </c>
      <c r="BF126" s="79">
        <v>3</v>
      </c>
      <c r="BG126" s="79">
        <v>0</v>
      </c>
      <c r="BH126" s="78">
        <v>0</v>
      </c>
    </row>
    <row r="127" spans="2:60" s="65" customFormat="1">
      <c r="B127" s="19"/>
      <c r="C127" s="19"/>
      <c r="D127" s="13"/>
      <c r="E127" s="906"/>
      <c r="F127" s="67" t="s">
        <v>37</v>
      </c>
      <c r="G127" s="911" t="s">
        <v>15</v>
      </c>
      <c r="H127" s="912"/>
      <c r="I127" s="81">
        <v>0</v>
      </c>
      <c r="J127" s="80">
        <v>0</v>
      </c>
      <c r="K127" s="79">
        <v>0</v>
      </c>
      <c r="L127" s="79">
        <v>0</v>
      </c>
      <c r="M127" s="79">
        <v>0</v>
      </c>
      <c r="N127" s="79">
        <v>0</v>
      </c>
      <c r="O127" s="78">
        <v>0</v>
      </c>
      <c r="Q127" s="906"/>
      <c r="R127" s="67" t="s">
        <v>37</v>
      </c>
      <c r="S127" s="911" t="s">
        <v>15</v>
      </c>
      <c r="T127" s="912"/>
      <c r="U127" s="80">
        <v>0</v>
      </c>
      <c r="V127" s="79">
        <v>0</v>
      </c>
      <c r="W127" s="79">
        <v>0</v>
      </c>
      <c r="X127" s="79">
        <v>0</v>
      </c>
      <c r="Y127" s="79">
        <v>0</v>
      </c>
      <c r="Z127" s="79">
        <v>0</v>
      </c>
      <c r="AA127" s="78">
        <v>0</v>
      </c>
      <c r="AC127" s="906"/>
      <c r="AD127" s="67" t="s">
        <v>37</v>
      </c>
      <c r="AE127" s="57" t="s">
        <v>15</v>
      </c>
      <c r="AF127" s="81">
        <v>43</v>
      </c>
      <c r="AG127" s="80">
        <v>22</v>
      </c>
      <c r="AH127" s="79">
        <v>35</v>
      </c>
      <c r="AI127" s="79">
        <v>40</v>
      </c>
      <c r="AJ127" s="79">
        <v>41</v>
      </c>
      <c r="AK127" s="79">
        <v>2</v>
      </c>
      <c r="AL127" s="78">
        <v>0</v>
      </c>
      <c r="AN127" s="906"/>
      <c r="AO127" s="67" t="s">
        <v>37</v>
      </c>
      <c r="AP127" s="57" t="s">
        <v>15</v>
      </c>
      <c r="AQ127" s="81">
        <v>30</v>
      </c>
      <c r="AR127" s="80">
        <v>15</v>
      </c>
      <c r="AS127" s="79">
        <v>26</v>
      </c>
      <c r="AT127" s="79">
        <v>28</v>
      </c>
      <c r="AU127" s="79">
        <v>30</v>
      </c>
      <c r="AV127" s="79">
        <v>0</v>
      </c>
      <c r="AW127" s="78">
        <v>0</v>
      </c>
      <c r="AY127" s="906"/>
      <c r="AZ127" s="67" t="s">
        <v>37</v>
      </c>
      <c r="BA127" s="57" t="s">
        <v>15</v>
      </c>
      <c r="BB127" s="81">
        <v>28</v>
      </c>
      <c r="BC127" s="80">
        <v>10</v>
      </c>
      <c r="BD127" s="79">
        <v>22</v>
      </c>
      <c r="BE127" s="79">
        <v>24</v>
      </c>
      <c r="BF127" s="79">
        <v>28</v>
      </c>
      <c r="BG127" s="79">
        <v>0</v>
      </c>
      <c r="BH127" s="78">
        <v>0</v>
      </c>
    </row>
    <row r="128" spans="2:60" s="65" customFormat="1">
      <c r="B128" s="19"/>
      <c r="C128" s="19"/>
      <c r="D128" s="13"/>
      <c r="E128" s="906"/>
      <c r="F128" s="67" t="s">
        <v>37</v>
      </c>
      <c r="G128" s="911" t="s">
        <v>14</v>
      </c>
      <c r="H128" s="912"/>
      <c r="I128" s="81">
        <v>0</v>
      </c>
      <c r="J128" s="80">
        <v>0</v>
      </c>
      <c r="K128" s="79">
        <v>0</v>
      </c>
      <c r="L128" s="79">
        <v>0</v>
      </c>
      <c r="M128" s="79">
        <v>0</v>
      </c>
      <c r="N128" s="79">
        <v>0</v>
      </c>
      <c r="O128" s="78">
        <v>0</v>
      </c>
      <c r="Q128" s="906"/>
      <c r="R128" s="67" t="s">
        <v>37</v>
      </c>
      <c r="S128" s="911" t="s">
        <v>14</v>
      </c>
      <c r="T128" s="912"/>
      <c r="U128" s="80">
        <v>0</v>
      </c>
      <c r="V128" s="79">
        <v>0</v>
      </c>
      <c r="W128" s="79">
        <v>0</v>
      </c>
      <c r="X128" s="79">
        <v>0</v>
      </c>
      <c r="Y128" s="79">
        <v>0</v>
      </c>
      <c r="Z128" s="79">
        <v>0</v>
      </c>
      <c r="AA128" s="78">
        <v>0</v>
      </c>
      <c r="AC128" s="906"/>
      <c r="AD128" s="67" t="s">
        <v>37</v>
      </c>
      <c r="AE128" s="57" t="s">
        <v>14</v>
      </c>
      <c r="AF128" s="81">
        <v>375</v>
      </c>
      <c r="AG128" s="80">
        <v>194</v>
      </c>
      <c r="AH128" s="79">
        <v>286</v>
      </c>
      <c r="AI128" s="79">
        <v>320</v>
      </c>
      <c r="AJ128" s="79">
        <v>349</v>
      </c>
      <c r="AK128" s="79">
        <v>26</v>
      </c>
      <c r="AL128" s="78">
        <v>0</v>
      </c>
      <c r="AN128" s="906"/>
      <c r="AO128" s="67" t="s">
        <v>37</v>
      </c>
      <c r="AP128" s="57" t="s">
        <v>14</v>
      </c>
      <c r="AQ128" s="81">
        <v>267</v>
      </c>
      <c r="AR128" s="80">
        <v>138</v>
      </c>
      <c r="AS128" s="79">
        <v>206</v>
      </c>
      <c r="AT128" s="79">
        <v>228</v>
      </c>
      <c r="AU128" s="79">
        <v>249</v>
      </c>
      <c r="AV128" s="79">
        <v>18</v>
      </c>
      <c r="AW128" s="78">
        <v>0</v>
      </c>
      <c r="AY128" s="906"/>
      <c r="AZ128" s="67" t="s">
        <v>37</v>
      </c>
      <c r="BA128" s="57" t="s">
        <v>14</v>
      </c>
      <c r="BB128" s="81">
        <v>177</v>
      </c>
      <c r="BC128" s="80">
        <v>55</v>
      </c>
      <c r="BD128" s="79">
        <v>81</v>
      </c>
      <c r="BE128" s="79">
        <v>89</v>
      </c>
      <c r="BF128" s="79">
        <v>99</v>
      </c>
      <c r="BG128" s="79">
        <v>78</v>
      </c>
      <c r="BH128" s="78">
        <v>0</v>
      </c>
    </row>
    <row r="129" spans="2:60" s="65" customFormat="1">
      <c r="B129" s="19"/>
      <c r="C129" s="19"/>
      <c r="D129" s="13"/>
      <c r="E129" s="906"/>
      <c r="F129" s="67" t="s">
        <v>37</v>
      </c>
      <c r="G129" s="911" t="s">
        <v>13</v>
      </c>
      <c r="H129" s="912"/>
      <c r="I129" s="81">
        <v>0</v>
      </c>
      <c r="J129" s="80">
        <v>0</v>
      </c>
      <c r="K129" s="79">
        <v>0</v>
      </c>
      <c r="L129" s="79">
        <v>0</v>
      </c>
      <c r="M129" s="79">
        <v>0</v>
      </c>
      <c r="N129" s="79">
        <v>0</v>
      </c>
      <c r="O129" s="78">
        <v>0</v>
      </c>
      <c r="Q129" s="906"/>
      <c r="R129" s="67" t="s">
        <v>37</v>
      </c>
      <c r="S129" s="911" t="s">
        <v>13</v>
      </c>
      <c r="T129" s="912"/>
      <c r="U129" s="80">
        <v>0</v>
      </c>
      <c r="V129" s="79">
        <v>0</v>
      </c>
      <c r="W129" s="79">
        <v>0</v>
      </c>
      <c r="X129" s="79">
        <v>0</v>
      </c>
      <c r="Y129" s="79">
        <v>0</v>
      </c>
      <c r="Z129" s="79">
        <v>0</v>
      </c>
      <c r="AA129" s="78">
        <v>0</v>
      </c>
      <c r="AC129" s="906"/>
      <c r="AD129" s="67" t="s">
        <v>37</v>
      </c>
      <c r="AE129" s="57" t="s">
        <v>13</v>
      </c>
      <c r="AF129" s="81">
        <v>31</v>
      </c>
      <c r="AG129" s="80">
        <v>17</v>
      </c>
      <c r="AH129" s="79">
        <v>20</v>
      </c>
      <c r="AI129" s="79">
        <v>23</v>
      </c>
      <c r="AJ129" s="79">
        <v>26</v>
      </c>
      <c r="AK129" s="79">
        <v>5</v>
      </c>
      <c r="AL129" s="78">
        <v>0</v>
      </c>
      <c r="AN129" s="906"/>
      <c r="AO129" s="67" t="s">
        <v>37</v>
      </c>
      <c r="AP129" s="57" t="s">
        <v>13</v>
      </c>
      <c r="AQ129" s="81">
        <v>25</v>
      </c>
      <c r="AR129" s="80">
        <v>6</v>
      </c>
      <c r="AS129" s="79">
        <v>17</v>
      </c>
      <c r="AT129" s="79">
        <v>18</v>
      </c>
      <c r="AU129" s="79">
        <v>20</v>
      </c>
      <c r="AV129" s="79">
        <v>5</v>
      </c>
      <c r="AW129" s="78">
        <v>0</v>
      </c>
      <c r="AY129" s="906"/>
      <c r="AZ129" s="67" t="s">
        <v>37</v>
      </c>
      <c r="BA129" s="57" t="s">
        <v>13</v>
      </c>
      <c r="BB129" s="81">
        <v>17</v>
      </c>
      <c r="BC129" s="80">
        <v>5</v>
      </c>
      <c r="BD129" s="79">
        <v>9</v>
      </c>
      <c r="BE129" s="79">
        <v>9</v>
      </c>
      <c r="BF129" s="79">
        <v>9</v>
      </c>
      <c r="BG129" s="79">
        <v>8</v>
      </c>
      <c r="BH129" s="78">
        <v>0</v>
      </c>
    </row>
    <row r="130" spans="2:60" s="65" customFormat="1">
      <c r="B130" s="19"/>
      <c r="C130" s="19"/>
      <c r="D130" s="13"/>
      <c r="E130" s="906"/>
      <c r="F130" s="66" t="s">
        <v>37</v>
      </c>
      <c r="G130" s="913" t="s">
        <v>12</v>
      </c>
      <c r="H130" s="914"/>
      <c r="I130" s="81">
        <v>0</v>
      </c>
      <c r="J130" s="80">
        <v>0</v>
      </c>
      <c r="K130" s="79">
        <v>0</v>
      </c>
      <c r="L130" s="79">
        <v>0</v>
      </c>
      <c r="M130" s="79">
        <v>0</v>
      </c>
      <c r="N130" s="79">
        <v>0</v>
      </c>
      <c r="O130" s="78">
        <v>0</v>
      </c>
      <c r="Q130" s="906"/>
      <c r="R130" s="66" t="s">
        <v>37</v>
      </c>
      <c r="S130" s="913" t="s">
        <v>12</v>
      </c>
      <c r="T130" s="914"/>
      <c r="U130" s="80">
        <v>0</v>
      </c>
      <c r="V130" s="79">
        <v>0</v>
      </c>
      <c r="W130" s="79">
        <v>0</v>
      </c>
      <c r="X130" s="79">
        <v>0</v>
      </c>
      <c r="Y130" s="79">
        <v>0</v>
      </c>
      <c r="Z130" s="79">
        <v>0</v>
      </c>
      <c r="AA130" s="78">
        <v>0</v>
      </c>
      <c r="AC130" s="906"/>
      <c r="AD130" s="66" t="s">
        <v>37</v>
      </c>
      <c r="AE130" s="56" t="s">
        <v>12</v>
      </c>
      <c r="AF130" s="81">
        <v>1</v>
      </c>
      <c r="AG130" s="80">
        <v>0</v>
      </c>
      <c r="AH130" s="79">
        <v>0</v>
      </c>
      <c r="AI130" s="79">
        <v>0</v>
      </c>
      <c r="AJ130" s="79">
        <v>0</v>
      </c>
      <c r="AK130" s="79">
        <v>0</v>
      </c>
      <c r="AL130" s="78">
        <v>1</v>
      </c>
      <c r="AN130" s="906"/>
      <c r="AO130" s="66" t="s">
        <v>37</v>
      </c>
      <c r="AP130" s="56" t="s">
        <v>12</v>
      </c>
      <c r="AQ130" s="81">
        <v>22</v>
      </c>
      <c r="AR130" s="80">
        <v>0</v>
      </c>
      <c r="AS130" s="79">
        <v>0</v>
      </c>
      <c r="AT130" s="79">
        <v>0</v>
      </c>
      <c r="AU130" s="79">
        <v>0</v>
      </c>
      <c r="AV130" s="79">
        <v>0</v>
      </c>
      <c r="AW130" s="78">
        <v>22</v>
      </c>
      <c r="AY130" s="906"/>
      <c r="AZ130" s="66" t="s">
        <v>37</v>
      </c>
      <c r="BA130" s="56" t="s">
        <v>12</v>
      </c>
      <c r="BB130" s="81">
        <v>3</v>
      </c>
      <c r="BC130" s="80">
        <v>0</v>
      </c>
      <c r="BD130" s="79">
        <v>0</v>
      </c>
      <c r="BE130" s="79">
        <v>0</v>
      </c>
      <c r="BF130" s="79">
        <v>0</v>
      </c>
      <c r="BG130" s="79">
        <v>3</v>
      </c>
      <c r="BH130" s="78">
        <v>0</v>
      </c>
    </row>
    <row r="131" spans="2:60" s="65" customFormat="1">
      <c r="B131" s="19"/>
      <c r="C131" s="19"/>
      <c r="D131" s="13"/>
      <c r="E131" s="906"/>
      <c r="F131" s="67" t="s">
        <v>36</v>
      </c>
      <c r="G131" s="917" t="s">
        <v>9</v>
      </c>
      <c r="H131" s="918"/>
      <c r="I131" s="81">
        <v>0</v>
      </c>
      <c r="J131" s="80">
        <v>0</v>
      </c>
      <c r="K131" s="79">
        <v>0</v>
      </c>
      <c r="L131" s="79">
        <v>0</v>
      </c>
      <c r="M131" s="79">
        <v>0</v>
      </c>
      <c r="N131" s="79">
        <v>0</v>
      </c>
      <c r="O131" s="78">
        <v>0</v>
      </c>
      <c r="Q131" s="906"/>
      <c r="R131" s="67" t="s">
        <v>36</v>
      </c>
      <c r="S131" s="911" t="s">
        <v>9</v>
      </c>
      <c r="T131" s="912"/>
      <c r="U131" s="80">
        <v>0</v>
      </c>
      <c r="V131" s="79">
        <v>0</v>
      </c>
      <c r="W131" s="79">
        <v>0</v>
      </c>
      <c r="X131" s="79">
        <v>0</v>
      </c>
      <c r="Y131" s="79">
        <v>0</v>
      </c>
      <c r="Z131" s="79">
        <v>0</v>
      </c>
      <c r="AA131" s="78">
        <v>0</v>
      </c>
      <c r="AC131" s="906"/>
      <c r="AD131" s="67" t="s">
        <v>36</v>
      </c>
      <c r="AE131" s="57" t="s">
        <v>9</v>
      </c>
      <c r="AF131" s="81">
        <v>380</v>
      </c>
      <c r="AG131" s="80">
        <v>238</v>
      </c>
      <c r="AH131" s="79">
        <v>337</v>
      </c>
      <c r="AI131" s="79">
        <v>360</v>
      </c>
      <c r="AJ131" s="79">
        <v>363</v>
      </c>
      <c r="AK131" s="79">
        <v>17</v>
      </c>
      <c r="AL131" s="78">
        <v>0</v>
      </c>
      <c r="AN131" s="906"/>
      <c r="AO131" s="67" t="s">
        <v>36</v>
      </c>
      <c r="AP131" s="57" t="s">
        <v>9</v>
      </c>
      <c r="AQ131" s="81">
        <v>370</v>
      </c>
      <c r="AR131" s="80">
        <v>250</v>
      </c>
      <c r="AS131" s="79">
        <v>325</v>
      </c>
      <c r="AT131" s="79">
        <v>342</v>
      </c>
      <c r="AU131" s="79">
        <v>351</v>
      </c>
      <c r="AV131" s="79">
        <v>11</v>
      </c>
      <c r="AW131" s="78">
        <v>8</v>
      </c>
      <c r="AY131" s="906"/>
      <c r="AZ131" s="67" t="s">
        <v>36</v>
      </c>
      <c r="BA131" s="57" t="s">
        <v>9</v>
      </c>
      <c r="BB131" s="81">
        <v>296</v>
      </c>
      <c r="BC131" s="80">
        <v>177</v>
      </c>
      <c r="BD131" s="79">
        <v>238</v>
      </c>
      <c r="BE131" s="79">
        <v>256</v>
      </c>
      <c r="BF131" s="79">
        <v>262</v>
      </c>
      <c r="BG131" s="79">
        <v>34</v>
      </c>
      <c r="BH131" s="78">
        <v>0</v>
      </c>
    </row>
    <row r="132" spans="2:60" s="65" customFormat="1">
      <c r="B132" s="19"/>
      <c r="C132" s="19"/>
      <c r="D132" s="13"/>
      <c r="E132" s="906"/>
      <c r="F132" s="67" t="s">
        <v>36</v>
      </c>
      <c r="G132" s="911" t="s">
        <v>17</v>
      </c>
      <c r="H132" s="912"/>
      <c r="I132" s="81">
        <v>0</v>
      </c>
      <c r="J132" s="80">
        <v>0</v>
      </c>
      <c r="K132" s="79">
        <v>0</v>
      </c>
      <c r="L132" s="79">
        <v>0</v>
      </c>
      <c r="M132" s="79">
        <v>0</v>
      </c>
      <c r="N132" s="79">
        <v>0</v>
      </c>
      <c r="O132" s="78">
        <v>0</v>
      </c>
      <c r="Q132" s="906"/>
      <c r="R132" s="67" t="s">
        <v>36</v>
      </c>
      <c r="S132" s="911" t="s">
        <v>17</v>
      </c>
      <c r="T132" s="912"/>
      <c r="U132" s="80">
        <v>0</v>
      </c>
      <c r="V132" s="79">
        <v>0</v>
      </c>
      <c r="W132" s="79">
        <v>0</v>
      </c>
      <c r="X132" s="79">
        <v>0</v>
      </c>
      <c r="Y132" s="79">
        <v>0</v>
      </c>
      <c r="Z132" s="79">
        <v>0</v>
      </c>
      <c r="AA132" s="78">
        <v>0</v>
      </c>
      <c r="AC132" s="906"/>
      <c r="AD132" s="67" t="s">
        <v>36</v>
      </c>
      <c r="AE132" s="57" t="s">
        <v>17</v>
      </c>
      <c r="AF132" s="81">
        <v>145</v>
      </c>
      <c r="AG132" s="80">
        <v>90</v>
      </c>
      <c r="AH132" s="79">
        <v>127</v>
      </c>
      <c r="AI132" s="79">
        <v>138</v>
      </c>
      <c r="AJ132" s="79">
        <v>139</v>
      </c>
      <c r="AK132" s="79">
        <v>6</v>
      </c>
      <c r="AL132" s="78">
        <v>0</v>
      </c>
      <c r="AN132" s="906"/>
      <c r="AO132" s="67" t="s">
        <v>36</v>
      </c>
      <c r="AP132" s="57" t="s">
        <v>17</v>
      </c>
      <c r="AQ132" s="81">
        <v>165</v>
      </c>
      <c r="AR132" s="80">
        <v>125</v>
      </c>
      <c r="AS132" s="79">
        <v>153</v>
      </c>
      <c r="AT132" s="79">
        <v>159</v>
      </c>
      <c r="AU132" s="79">
        <v>164</v>
      </c>
      <c r="AV132" s="79">
        <v>1</v>
      </c>
      <c r="AW132" s="78">
        <v>0</v>
      </c>
      <c r="AY132" s="906"/>
      <c r="AZ132" s="67" t="s">
        <v>36</v>
      </c>
      <c r="BA132" s="57" t="s">
        <v>17</v>
      </c>
      <c r="BB132" s="81">
        <v>162</v>
      </c>
      <c r="BC132" s="80">
        <v>113</v>
      </c>
      <c r="BD132" s="79">
        <v>148</v>
      </c>
      <c r="BE132" s="79">
        <v>156</v>
      </c>
      <c r="BF132" s="79">
        <v>159</v>
      </c>
      <c r="BG132" s="79">
        <v>3</v>
      </c>
      <c r="BH132" s="78">
        <v>0</v>
      </c>
    </row>
    <row r="133" spans="2:60" s="65" customFormat="1">
      <c r="B133" s="19"/>
      <c r="C133" s="19"/>
      <c r="D133" s="13"/>
      <c r="E133" s="906"/>
      <c r="F133" s="67" t="s">
        <v>36</v>
      </c>
      <c r="G133" s="911" t="s">
        <v>16</v>
      </c>
      <c r="H133" s="912"/>
      <c r="I133" s="81">
        <v>0</v>
      </c>
      <c r="J133" s="80">
        <v>0</v>
      </c>
      <c r="K133" s="79">
        <v>0</v>
      </c>
      <c r="L133" s="79">
        <v>0</v>
      </c>
      <c r="M133" s="79">
        <v>0</v>
      </c>
      <c r="N133" s="79">
        <v>0</v>
      </c>
      <c r="O133" s="78">
        <v>0</v>
      </c>
      <c r="Q133" s="906"/>
      <c r="R133" s="67" t="s">
        <v>36</v>
      </c>
      <c r="S133" s="911" t="s">
        <v>16</v>
      </c>
      <c r="T133" s="912"/>
      <c r="U133" s="80">
        <v>0</v>
      </c>
      <c r="V133" s="79">
        <v>0</v>
      </c>
      <c r="W133" s="79">
        <v>0</v>
      </c>
      <c r="X133" s="79">
        <v>0</v>
      </c>
      <c r="Y133" s="79">
        <v>0</v>
      </c>
      <c r="Z133" s="79">
        <v>0</v>
      </c>
      <c r="AA133" s="78">
        <v>0</v>
      </c>
      <c r="AC133" s="906"/>
      <c r="AD133" s="67" t="s">
        <v>36</v>
      </c>
      <c r="AE133" s="57" t="s">
        <v>16</v>
      </c>
      <c r="AF133" s="81">
        <v>1</v>
      </c>
      <c r="AG133" s="80">
        <v>0</v>
      </c>
      <c r="AH133" s="79">
        <v>1</v>
      </c>
      <c r="AI133" s="79">
        <v>1</v>
      </c>
      <c r="AJ133" s="79">
        <v>1</v>
      </c>
      <c r="AK133" s="79">
        <v>0</v>
      </c>
      <c r="AL133" s="78">
        <v>0</v>
      </c>
      <c r="AN133" s="906"/>
      <c r="AO133" s="67" t="s">
        <v>36</v>
      </c>
      <c r="AP133" s="57" t="s">
        <v>16</v>
      </c>
      <c r="AQ133" s="81">
        <v>0</v>
      </c>
      <c r="AR133" s="80">
        <v>0</v>
      </c>
      <c r="AS133" s="79">
        <v>0</v>
      </c>
      <c r="AT133" s="79">
        <v>0</v>
      </c>
      <c r="AU133" s="79">
        <v>0</v>
      </c>
      <c r="AV133" s="79">
        <v>0</v>
      </c>
      <c r="AW133" s="78">
        <v>0</v>
      </c>
      <c r="AY133" s="906"/>
      <c r="AZ133" s="67" t="s">
        <v>36</v>
      </c>
      <c r="BA133" s="57" t="s">
        <v>16</v>
      </c>
      <c r="BB133" s="81">
        <v>0</v>
      </c>
      <c r="BC133" s="80">
        <v>0</v>
      </c>
      <c r="BD133" s="79">
        <v>0</v>
      </c>
      <c r="BE133" s="79">
        <v>0</v>
      </c>
      <c r="BF133" s="79">
        <v>0</v>
      </c>
      <c r="BG133" s="79">
        <v>0</v>
      </c>
      <c r="BH133" s="78">
        <v>0</v>
      </c>
    </row>
    <row r="134" spans="2:60" s="65" customFormat="1">
      <c r="B134" s="19"/>
      <c r="C134" s="19"/>
      <c r="D134" s="13"/>
      <c r="E134" s="906"/>
      <c r="F134" s="67" t="s">
        <v>36</v>
      </c>
      <c r="G134" s="911" t="s">
        <v>15</v>
      </c>
      <c r="H134" s="912"/>
      <c r="I134" s="81">
        <v>0</v>
      </c>
      <c r="J134" s="80">
        <v>0</v>
      </c>
      <c r="K134" s="79">
        <v>0</v>
      </c>
      <c r="L134" s="79">
        <v>0</v>
      </c>
      <c r="M134" s="79">
        <v>0</v>
      </c>
      <c r="N134" s="79">
        <v>0</v>
      </c>
      <c r="O134" s="78">
        <v>0</v>
      </c>
      <c r="Q134" s="906"/>
      <c r="R134" s="67" t="s">
        <v>36</v>
      </c>
      <c r="S134" s="911" t="s">
        <v>15</v>
      </c>
      <c r="T134" s="912"/>
      <c r="U134" s="80">
        <v>0</v>
      </c>
      <c r="V134" s="79">
        <v>0</v>
      </c>
      <c r="W134" s="79">
        <v>0</v>
      </c>
      <c r="X134" s="79">
        <v>0</v>
      </c>
      <c r="Y134" s="79">
        <v>0</v>
      </c>
      <c r="Z134" s="79">
        <v>0</v>
      </c>
      <c r="AA134" s="78">
        <v>0</v>
      </c>
      <c r="AC134" s="906"/>
      <c r="AD134" s="67" t="s">
        <v>36</v>
      </c>
      <c r="AE134" s="57" t="s">
        <v>15</v>
      </c>
      <c r="AF134" s="81">
        <v>14</v>
      </c>
      <c r="AG134" s="80">
        <v>7</v>
      </c>
      <c r="AH134" s="79">
        <v>12</v>
      </c>
      <c r="AI134" s="79">
        <v>13</v>
      </c>
      <c r="AJ134" s="79">
        <v>13</v>
      </c>
      <c r="AK134" s="79">
        <v>1</v>
      </c>
      <c r="AL134" s="78">
        <v>0</v>
      </c>
      <c r="AN134" s="906"/>
      <c r="AO134" s="67" t="s">
        <v>36</v>
      </c>
      <c r="AP134" s="57" t="s">
        <v>15</v>
      </c>
      <c r="AQ134" s="81">
        <v>19</v>
      </c>
      <c r="AR134" s="80">
        <v>8</v>
      </c>
      <c r="AS134" s="79">
        <v>17</v>
      </c>
      <c r="AT134" s="79">
        <v>18</v>
      </c>
      <c r="AU134" s="79">
        <v>18</v>
      </c>
      <c r="AV134" s="79">
        <v>1</v>
      </c>
      <c r="AW134" s="78">
        <v>0</v>
      </c>
      <c r="AY134" s="906"/>
      <c r="AZ134" s="67" t="s">
        <v>36</v>
      </c>
      <c r="BA134" s="57" t="s">
        <v>15</v>
      </c>
      <c r="BB134" s="81">
        <v>22</v>
      </c>
      <c r="BC134" s="80">
        <v>13</v>
      </c>
      <c r="BD134" s="79">
        <v>20</v>
      </c>
      <c r="BE134" s="79">
        <v>22</v>
      </c>
      <c r="BF134" s="79">
        <v>22</v>
      </c>
      <c r="BG134" s="79">
        <v>0</v>
      </c>
      <c r="BH134" s="78">
        <v>0</v>
      </c>
    </row>
    <row r="135" spans="2:60" s="65" customFormat="1">
      <c r="B135" s="19"/>
      <c r="C135" s="19"/>
      <c r="D135" s="13"/>
      <c r="E135" s="906"/>
      <c r="F135" s="67" t="s">
        <v>36</v>
      </c>
      <c r="G135" s="911" t="s">
        <v>14</v>
      </c>
      <c r="H135" s="912"/>
      <c r="I135" s="81">
        <v>0</v>
      </c>
      <c r="J135" s="80">
        <v>0</v>
      </c>
      <c r="K135" s="79">
        <v>0</v>
      </c>
      <c r="L135" s="79">
        <v>0</v>
      </c>
      <c r="M135" s="79">
        <v>0</v>
      </c>
      <c r="N135" s="79">
        <v>0</v>
      </c>
      <c r="O135" s="78">
        <v>0</v>
      </c>
      <c r="Q135" s="906"/>
      <c r="R135" s="67" t="s">
        <v>36</v>
      </c>
      <c r="S135" s="911" t="s">
        <v>14</v>
      </c>
      <c r="T135" s="912"/>
      <c r="U135" s="80">
        <v>0</v>
      </c>
      <c r="V135" s="79">
        <v>0</v>
      </c>
      <c r="W135" s="79">
        <v>0</v>
      </c>
      <c r="X135" s="79">
        <v>0</v>
      </c>
      <c r="Y135" s="79">
        <v>0</v>
      </c>
      <c r="Z135" s="79">
        <v>0</v>
      </c>
      <c r="AA135" s="78">
        <v>0</v>
      </c>
      <c r="AC135" s="906"/>
      <c r="AD135" s="67" t="s">
        <v>36</v>
      </c>
      <c r="AE135" s="57" t="s">
        <v>14</v>
      </c>
      <c r="AF135" s="81">
        <v>202</v>
      </c>
      <c r="AG135" s="80">
        <v>133</v>
      </c>
      <c r="AH135" s="79">
        <v>185</v>
      </c>
      <c r="AI135" s="79">
        <v>195</v>
      </c>
      <c r="AJ135" s="79">
        <v>196</v>
      </c>
      <c r="AK135" s="79">
        <v>6</v>
      </c>
      <c r="AL135" s="78">
        <v>0</v>
      </c>
      <c r="AN135" s="906"/>
      <c r="AO135" s="67" t="s">
        <v>36</v>
      </c>
      <c r="AP135" s="57" t="s">
        <v>14</v>
      </c>
      <c r="AQ135" s="81">
        <v>160</v>
      </c>
      <c r="AR135" s="80">
        <v>112</v>
      </c>
      <c r="AS135" s="79">
        <v>145</v>
      </c>
      <c r="AT135" s="79">
        <v>152</v>
      </c>
      <c r="AU135" s="79">
        <v>154</v>
      </c>
      <c r="AV135" s="79">
        <v>6</v>
      </c>
      <c r="AW135" s="78">
        <v>0</v>
      </c>
      <c r="AY135" s="906"/>
      <c r="AZ135" s="67" t="s">
        <v>36</v>
      </c>
      <c r="BA135" s="57" t="s">
        <v>14</v>
      </c>
      <c r="BB135" s="81">
        <v>101</v>
      </c>
      <c r="BC135" s="80">
        <v>46</v>
      </c>
      <c r="BD135" s="79">
        <v>64</v>
      </c>
      <c r="BE135" s="79">
        <v>71</v>
      </c>
      <c r="BF135" s="79">
        <v>74</v>
      </c>
      <c r="BG135" s="79">
        <v>27</v>
      </c>
      <c r="BH135" s="78">
        <v>0</v>
      </c>
    </row>
    <row r="136" spans="2:60" s="65" customFormat="1">
      <c r="B136" s="19"/>
      <c r="C136" s="19"/>
      <c r="D136" s="13"/>
      <c r="E136" s="906"/>
      <c r="F136" s="67" t="s">
        <v>36</v>
      </c>
      <c r="G136" s="911" t="s">
        <v>13</v>
      </c>
      <c r="H136" s="912"/>
      <c r="I136" s="81">
        <v>0</v>
      </c>
      <c r="J136" s="80">
        <v>0</v>
      </c>
      <c r="K136" s="79">
        <v>0</v>
      </c>
      <c r="L136" s="79">
        <v>0</v>
      </c>
      <c r="M136" s="79">
        <v>0</v>
      </c>
      <c r="N136" s="79">
        <v>0</v>
      </c>
      <c r="O136" s="78">
        <v>0</v>
      </c>
      <c r="Q136" s="906"/>
      <c r="R136" s="67" t="s">
        <v>36</v>
      </c>
      <c r="S136" s="911" t="s">
        <v>13</v>
      </c>
      <c r="T136" s="912"/>
      <c r="U136" s="80">
        <v>0</v>
      </c>
      <c r="V136" s="79">
        <v>0</v>
      </c>
      <c r="W136" s="79">
        <v>0</v>
      </c>
      <c r="X136" s="79">
        <v>0</v>
      </c>
      <c r="Y136" s="79">
        <v>0</v>
      </c>
      <c r="Z136" s="79">
        <v>0</v>
      </c>
      <c r="AA136" s="78">
        <v>0</v>
      </c>
      <c r="AC136" s="906"/>
      <c r="AD136" s="67" t="s">
        <v>36</v>
      </c>
      <c r="AE136" s="57" t="s">
        <v>13</v>
      </c>
      <c r="AF136" s="81">
        <v>18</v>
      </c>
      <c r="AG136" s="80">
        <v>8</v>
      </c>
      <c r="AH136" s="79">
        <v>12</v>
      </c>
      <c r="AI136" s="79">
        <v>13</v>
      </c>
      <c r="AJ136" s="79">
        <v>14</v>
      </c>
      <c r="AK136" s="79">
        <v>4</v>
      </c>
      <c r="AL136" s="78">
        <v>0</v>
      </c>
      <c r="AN136" s="906"/>
      <c r="AO136" s="67" t="s">
        <v>36</v>
      </c>
      <c r="AP136" s="57" t="s">
        <v>13</v>
      </c>
      <c r="AQ136" s="81">
        <v>18</v>
      </c>
      <c r="AR136" s="80">
        <v>5</v>
      </c>
      <c r="AS136" s="79">
        <v>10</v>
      </c>
      <c r="AT136" s="79">
        <v>13</v>
      </c>
      <c r="AU136" s="79">
        <v>15</v>
      </c>
      <c r="AV136" s="79">
        <v>3</v>
      </c>
      <c r="AW136" s="78">
        <v>0</v>
      </c>
      <c r="AY136" s="906"/>
      <c r="AZ136" s="67" t="s">
        <v>36</v>
      </c>
      <c r="BA136" s="57" t="s">
        <v>13</v>
      </c>
      <c r="BB136" s="81">
        <v>9</v>
      </c>
      <c r="BC136" s="80">
        <v>5</v>
      </c>
      <c r="BD136" s="79">
        <v>6</v>
      </c>
      <c r="BE136" s="79">
        <v>7</v>
      </c>
      <c r="BF136" s="79">
        <v>7</v>
      </c>
      <c r="BG136" s="79">
        <v>2</v>
      </c>
      <c r="BH136" s="78">
        <v>0</v>
      </c>
    </row>
    <row r="137" spans="2:60" s="65" customFormat="1">
      <c r="B137" s="19"/>
      <c r="C137" s="19"/>
      <c r="D137" s="13"/>
      <c r="E137" s="907"/>
      <c r="F137" s="66" t="s">
        <v>36</v>
      </c>
      <c r="G137" s="913" t="s">
        <v>12</v>
      </c>
      <c r="H137" s="914"/>
      <c r="I137" s="77">
        <v>0</v>
      </c>
      <c r="J137" s="76">
        <v>0</v>
      </c>
      <c r="K137" s="75">
        <v>0</v>
      </c>
      <c r="L137" s="75">
        <v>0</v>
      </c>
      <c r="M137" s="75">
        <v>0</v>
      </c>
      <c r="N137" s="75">
        <v>0</v>
      </c>
      <c r="O137" s="74">
        <v>0</v>
      </c>
      <c r="Q137" s="907"/>
      <c r="R137" s="66" t="s">
        <v>36</v>
      </c>
      <c r="S137" s="913" t="s">
        <v>12</v>
      </c>
      <c r="T137" s="914"/>
      <c r="U137" s="76">
        <v>0</v>
      </c>
      <c r="V137" s="75">
        <v>0</v>
      </c>
      <c r="W137" s="75">
        <v>0</v>
      </c>
      <c r="X137" s="75">
        <v>0</v>
      </c>
      <c r="Y137" s="75">
        <v>0</v>
      </c>
      <c r="Z137" s="75">
        <v>0</v>
      </c>
      <c r="AA137" s="74">
        <v>0</v>
      </c>
      <c r="AC137" s="907"/>
      <c r="AD137" s="66" t="s">
        <v>36</v>
      </c>
      <c r="AE137" s="56" t="s">
        <v>12</v>
      </c>
      <c r="AF137" s="77">
        <v>0</v>
      </c>
      <c r="AG137" s="76">
        <v>0</v>
      </c>
      <c r="AH137" s="75">
        <v>0</v>
      </c>
      <c r="AI137" s="75">
        <v>0</v>
      </c>
      <c r="AJ137" s="75">
        <v>0</v>
      </c>
      <c r="AK137" s="75">
        <v>0</v>
      </c>
      <c r="AL137" s="74">
        <v>0</v>
      </c>
      <c r="AN137" s="907"/>
      <c r="AO137" s="66" t="s">
        <v>36</v>
      </c>
      <c r="AP137" s="56" t="s">
        <v>12</v>
      </c>
      <c r="AQ137" s="77">
        <v>8</v>
      </c>
      <c r="AR137" s="76">
        <v>0</v>
      </c>
      <c r="AS137" s="75">
        <v>0</v>
      </c>
      <c r="AT137" s="75">
        <v>0</v>
      </c>
      <c r="AU137" s="75">
        <v>0</v>
      </c>
      <c r="AV137" s="75">
        <v>0</v>
      </c>
      <c r="AW137" s="74">
        <v>8</v>
      </c>
      <c r="AY137" s="907"/>
      <c r="AZ137" s="66" t="s">
        <v>36</v>
      </c>
      <c r="BA137" s="56" t="s">
        <v>12</v>
      </c>
      <c r="BB137" s="77">
        <v>2</v>
      </c>
      <c r="BC137" s="76">
        <v>0</v>
      </c>
      <c r="BD137" s="75">
        <v>0</v>
      </c>
      <c r="BE137" s="75">
        <v>0</v>
      </c>
      <c r="BF137" s="75">
        <v>0</v>
      </c>
      <c r="BG137" s="75">
        <v>2</v>
      </c>
      <c r="BH137" s="74">
        <v>0</v>
      </c>
    </row>
    <row r="138" spans="2:60" s="65" customFormat="1">
      <c r="B138" s="19"/>
      <c r="C138" s="19"/>
      <c r="D138" s="13"/>
      <c r="E138" s="905" t="s">
        <v>42</v>
      </c>
      <c r="F138" s="67" t="s">
        <v>41</v>
      </c>
      <c r="G138" s="917" t="s">
        <v>9</v>
      </c>
      <c r="H138" s="918"/>
      <c r="I138" s="81">
        <v>0</v>
      </c>
      <c r="J138" s="80">
        <v>0</v>
      </c>
      <c r="K138" s="79">
        <v>0</v>
      </c>
      <c r="L138" s="79">
        <v>0</v>
      </c>
      <c r="M138" s="79">
        <v>0</v>
      </c>
      <c r="N138" s="79">
        <v>0</v>
      </c>
      <c r="O138" s="78">
        <v>0</v>
      </c>
      <c r="Q138" s="905" t="s">
        <v>42</v>
      </c>
      <c r="R138" s="67" t="s">
        <v>41</v>
      </c>
      <c r="S138" s="911" t="s">
        <v>9</v>
      </c>
      <c r="T138" s="912"/>
      <c r="U138" s="80">
        <v>0</v>
      </c>
      <c r="V138" s="79">
        <v>0</v>
      </c>
      <c r="W138" s="79">
        <v>0</v>
      </c>
      <c r="X138" s="79">
        <v>0</v>
      </c>
      <c r="Y138" s="79">
        <v>0</v>
      </c>
      <c r="Z138" s="79">
        <v>0</v>
      </c>
      <c r="AA138" s="78">
        <v>0</v>
      </c>
      <c r="AC138" s="905" t="s">
        <v>42</v>
      </c>
      <c r="AD138" s="67" t="s">
        <v>41</v>
      </c>
      <c r="AE138" s="57" t="s">
        <v>9</v>
      </c>
      <c r="AF138" s="81">
        <v>5219</v>
      </c>
      <c r="AG138" s="80">
        <v>58</v>
      </c>
      <c r="AH138" s="79">
        <v>112</v>
      </c>
      <c r="AI138" s="79">
        <v>155</v>
      </c>
      <c r="AJ138" s="79">
        <v>211</v>
      </c>
      <c r="AK138" s="79">
        <v>4986</v>
      </c>
      <c r="AL138" s="78">
        <v>22</v>
      </c>
      <c r="AN138" s="905" t="s">
        <v>42</v>
      </c>
      <c r="AO138" s="67" t="s">
        <v>41</v>
      </c>
      <c r="AP138" s="57" t="s">
        <v>9</v>
      </c>
      <c r="AQ138" s="81">
        <v>3928</v>
      </c>
      <c r="AR138" s="80">
        <v>41</v>
      </c>
      <c r="AS138" s="79">
        <v>72</v>
      </c>
      <c r="AT138" s="79">
        <v>93</v>
      </c>
      <c r="AU138" s="79">
        <v>142</v>
      </c>
      <c r="AV138" s="79">
        <v>3753</v>
      </c>
      <c r="AW138" s="78">
        <v>33</v>
      </c>
      <c r="AY138" s="905" t="s">
        <v>42</v>
      </c>
      <c r="AZ138" s="67" t="s">
        <v>41</v>
      </c>
      <c r="BA138" s="57" t="s">
        <v>9</v>
      </c>
      <c r="BB138" s="81">
        <v>3811</v>
      </c>
      <c r="BC138" s="80">
        <v>35</v>
      </c>
      <c r="BD138" s="79">
        <v>83</v>
      </c>
      <c r="BE138" s="79">
        <v>114</v>
      </c>
      <c r="BF138" s="79">
        <v>152</v>
      </c>
      <c r="BG138" s="79">
        <v>3659</v>
      </c>
      <c r="BH138" s="78">
        <v>0</v>
      </c>
    </row>
    <row r="139" spans="2:60" s="65" customFormat="1">
      <c r="B139" s="19"/>
      <c r="C139" s="19"/>
      <c r="D139" s="13"/>
      <c r="E139" s="906"/>
      <c r="F139" s="67" t="s">
        <v>41</v>
      </c>
      <c r="G139" s="911" t="s">
        <v>17</v>
      </c>
      <c r="H139" s="912"/>
      <c r="I139" s="81">
        <v>0</v>
      </c>
      <c r="J139" s="80">
        <v>0</v>
      </c>
      <c r="K139" s="79">
        <v>0</v>
      </c>
      <c r="L139" s="79">
        <v>0</v>
      </c>
      <c r="M139" s="79">
        <v>0</v>
      </c>
      <c r="N139" s="79">
        <v>0</v>
      </c>
      <c r="O139" s="78">
        <v>0</v>
      </c>
      <c r="Q139" s="906"/>
      <c r="R139" s="67" t="s">
        <v>41</v>
      </c>
      <c r="S139" s="911" t="s">
        <v>17</v>
      </c>
      <c r="T139" s="912"/>
      <c r="U139" s="80">
        <v>0</v>
      </c>
      <c r="V139" s="79">
        <v>0</v>
      </c>
      <c r="W139" s="79">
        <v>0</v>
      </c>
      <c r="X139" s="79">
        <v>0</v>
      </c>
      <c r="Y139" s="79">
        <v>0</v>
      </c>
      <c r="Z139" s="79">
        <v>0</v>
      </c>
      <c r="AA139" s="78">
        <v>0</v>
      </c>
      <c r="AC139" s="906"/>
      <c r="AD139" s="67" t="s">
        <v>41</v>
      </c>
      <c r="AE139" s="57" t="s">
        <v>17</v>
      </c>
      <c r="AF139" s="81">
        <v>0</v>
      </c>
      <c r="AG139" s="80">
        <v>0</v>
      </c>
      <c r="AH139" s="79">
        <v>0</v>
      </c>
      <c r="AI139" s="79">
        <v>0</v>
      </c>
      <c r="AJ139" s="79">
        <v>0</v>
      </c>
      <c r="AK139" s="79">
        <v>0</v>
      </c>
      <c r="AL139" s="78">
        <v>0</v>
      </c>
      <c r="AN139" s="906"/>
      <c r="AO139" s="67" t="s">
        <v>41</v>
      </c>
      <c r="AP139" s="57" t="s">
        <v>17</v>
      </c>
      <c r="AQ139" s="81">
        <v>0</v>
      </c>
      <c r="AR139" s="80">
        <v>0</v>
      </c>
      <c r="AS139" s="79">
        <v>0</v>
      </c>
      <c r="AT139" s="79">
        <v>0</v>
      </c>
      <c r="AU139" s="79">
        <v>0</v>
      </c>
      <c r="AV139" s="79">
        <v>0</v>
      </c>
      <c r="AW139" s="78">
        <v>0</v>
      </c>
      <c r="AY139" s="906"/>
      <c r="AZ139" s="67" t="s">
        <v>41</v>
      </c>
      <c r="BA139" s="57" t="s">
        <v>17</v>
      </c>
      <c r="BB139" s="81">
        <v>0</v>
      </c>
      <c r="BC139" s="80">
        <v>0</v>
      </c>
      <c r="BD139" s="79">
        <v>0</v>
      </c>
      <c r="BE139" s="79">
        <v>0</v>
      </c>
      <c r="BF139" s="79">
        <v>0</v>
      </c>
      <c r="BG139" s="79">
        <v>0</v>
      </c>
      <c r="BH139" s="78">
        <v>0</v>
      </c>
    </row>
    <row r="140" spans="2:60" s="65" customFormat="1">
      <c r="B140" s="19"/>
      <c r="C140" s="19"/>
      <c r="D140" s="13"/>
      <c r="E140" s="906"/>
      <c r="F140" s="67" t="s">
        <v>41</v>
      </c>
      <c r="G140" s="911" t="s">
        <v>16</v>
      </c>
      <c r="H140" s="912"/>
      <c r="I140" s="81">
        <v>0</v>
      </c>
      <c r="J140" s="80">
        <v>0</v>
      </c>
      <c r="K140" s="79">
        <v>0</v>
      </c>
      <c r="L140" s="79">
        <v>0</v>
      </c>
      <c r="M140" s="79">
        <v>0</v>
      </c>
      <c r="N140" s="79">
        <v>0</v>
      </c>
      <c r="O140" s="78">
        <v>0</v>
      </c>
      <c r="Q140" s="906"/>
      <c r="R140" s="67" t="s">
        <v>41</v>
      </c>
      <c r="S140" s="911" t="s">
        <v>16</v>
      </c>
      <c r="T140" s="912"/>
      <c r="U140" s="80">
        <v>0</v>
      </c>
      <c r="V140" s="79">
        <v>0</v>
      </c>
      <c r="W140" s="79">
        <v>0</v>
      </c>
      <c r="X140" s="79">
        <v>0</v>
      </c>
      <c r="Y140" s="79">
        <v>0</v>
      </c>
      <c r="Z140" s="79">
        <v>0</v>
      </c>
      <c r="AA140" s="78">
        <v>0</v>
      </c>
      <c r="AC140" s="906"/>
      <c r="AD140" s="67" t="s">
        <v>41</v>
      </c>
      <c r="AE140" s="57" t="s">
        <v>16</v>
      </c>
      <c r="AF140" s="81">
        <v>113</v>
      </c>
      <c r="AG140" s="80">
        <v>8</v>
      </c>
      <c r="AH140" s="79">
        <v>23</v>
      </c>
      <c r="AI140" s="79">
        <v>39</v>
      </c>
      <c r="AJ140" s="79">
        <v>47</v>
      </c>
      <c r="AK140" s="79">
        <v>66</v>
      </c>
      <c r="AL140" s="78">
        <v>0</v>
      </c>
      <c r="AN140" s="906"/>
      <c r="AO140" s="67" t="s">
        <v>41</v>
      </c>
      <c r="AP140" s="57" t="s">
        <v>16</v>
      </c>
      <c r="AQ140" s="81">
        <v>68</v>
      </c>
      <c r="AR140" s="80">
        <v>1</v>
      </c>
      <c r="AS140" s="79">
        <v>5</v>
      </c>
      <c r="AT140" s="79">
        <v>9</v>
      </c>
      <c r="AU140" s="79">
        <v>20</v>
      </c>
      <c r="AV140" s="79">
        <v>48</v>
      </c>
      <c r="AW140" s="78">
        <v>0</v>
      </c>
      <c r="AY140" s="906"/>
      <c r="AZ140" s="67" t="s">
        <v>41</v>
      </c>
      <c r="BA140" s="57" t="s">
        <v>16</v>
      </c>
      <c r="BB140" s="81">
        <v>85</v>
      </c>
      <c r="BC140" s="80">
        <v>4</v>
      </c>
      <c r="BD140" s="79">
        <v>12</v>
      </c>
      <c r="BE140" s="79">
        <v>17</v>
      </c>
      <c r="BF140" s="79">
        <v>23</v>
      </c>
      <c r="BG140" s="79">
        <v>62</v>
      </c>
      <c r="BH140" s="78">
        <v>0</v>
      </c>
    </row>
    <row r="141" spans="2:60" s="65" customFormat="1">
      <c r="B141" s="19"/>
      <c r="C141" s="19"/>
      <c r="D141" s="13"/>
      <c r="E141" s="906"/>
      <c r="F141" s="67" t="s">
        <v>41</v>
      </c>
      <c r="G141" s="911" t="s">
        <v>15</v>
      </c>
      <c r="H141" s="912"/>
      <c r="I141" s="81">
        <v>0</v>
      </c>
      <c r="J141" s="80">
        <v>0</v>
      </c>
      <c r="K141" s="79">
        <v>0</v>
      </c>
      <c r="L141" s="79">
        <v>0</v>
      </c>
      <c r="M141" s="79">
        <v>0</v>
      </c>
      <c r="N141" s="79">
        <v>0</v>
      </c>
      <c r="O141" s="78">
        <v>0</v>
      </c>
      <c r="Q141" s="906"/>
      <c r="R141" s="67" t="s">
        <v>41</v>
      </c>
      <c r="S141" s="911" t="s">
        <v>15</v>
      </c>
      <c r="T141" s="912"/>
      <c r="U141" s="80">
        <v>0</v>
      </c>
      <c r="V141" s="79">
        <v>0</v>
      </c>
      <c r="W141" s="79">
        <v>0</v>
      </c>
      <c r="X141" s="79">
        <v>0</v>
      </c>
      <c r="Y141" s="79">
        <v>0</v>
      </c>
      <c r="Z141" s="79">
        <v>0</v>
      </c>
      <c r="AA141" s="78">
        <v>0</v>
      </c>
      <c r="AC141" s="906"/>
      <c r="AD141" s="67" t="s">
        <v>41</v>
      </c>
      <c r="AE141" s="57" t="s">
        <v>15</v>
      </c>
      <c r="AF141" s="81">
        <v>324</v>
      </c>
      <c r="AG141" s="80">
        <v>50</v>
      </c>
      <c r="AH141" s="79">
        <v>89</v>
      </c>
      <c r="AI141" s="79">
        <v>116</v>
      </c>
      <c r="AJ141" s="79">
        <v>162</v>
      </c>
      <c r="AK141" s="79">
        <v>162</v>
      </c>
      <c r="AL141" s="78">
        <v>0</v>
      </c>
      <c r="AN141" s="906"/>
      <c r="AO141" s="67" t="s">
        <v>41</v>
      </c>
      <c r="AP141" s="57" t="s">
        <v>15</v>
      </c>
      <c r="AQ141" s="81">
        <v>261</v>
      </c>
      <c r="AR141" s="80">
        <v>40</v>
      </c>
      <c r="AS141" s="79">
        <v>66</v>
      </c>
      <c r="AT141" s="79">
        <v>82</v>
      </c>
      <c r="AU141" s="79">
        <v>119</v>
      </c>
      <c r="AV141" s="79">
        <v>142</v>
      </c>
      <c r="AW141" s="78">
        <v>0</v>
      </c>
      <c r="AY141" s="906"/>
      <c r="AZ141" s="67" t="s">
        <v>41</v>
      </c>
      <c r="BA141" s="57" t="s">
        <v>15</v>
      </c>
      <c r="BB141" s="81">
        <v>292</v>
      </c>
      <c r="BC141" s="80">
        <v>31</v>
      </c>
      <c r="BD141" s="79">
        <v>71</v>
      </c>
      <c r="BE141" s="79">
        <v>97</v>
      </c>
      <c r="BF141" s="79">
        <v>129</v>
      </c>
      <c r="BG141" s="79">
        <v>163</v>
      </c>
      <c r="BH141" s="78">
        <v>0</v>
      </c>
    </row>
    <row r="142" spans="2:60" s="65" customFormat="1">
      <c r="B142" s="19"/>
      <c r="C142" s="19"/>
      <c r="D142" s="13"/>
      <c r="E142" s="906"/>
      <c r="F142" s="67" t="s">
        <v>41</v>
      </c>
      <c r="G142" s="911" t="s">
        <v>14</v>
      </c>
      <c r="H142" s="912"/>
      <c r="I142" s="81">
        <v>0</v>
      </c>
      <c r="J142" s="80">
        <v>0</v>
      </c>
      <c r="K142" s="79">
        <v>0</v>
      </c>
      <c r="L142" s="79">
        <v>0</v>
      </c>
      <c r="M142" s="79">
        <v>0</v>
      </c>
      <c r="N142" s="79">
        <v>0</v>
      </c>
      <c r="O142" s="78">
        <v>0</v>
      </c>
      <c r="Q142" s="906"/>
      <c r="R142" s="67" t="s">
        <v>41</v>
      </c>
      <c r="S142" s="911" t="s">
        <v>14</v>
      </c>
      <c r="T142" s="912"/>
      <c r="U142" s="80">
        <v>0</v>
      </c>
      <c r="V142" s="79">
        <v>0</v>
      </c>
      <c r="W142" s="79">
        <v>0</v>
      </c>
      <c r="X142" s="79">
        <v>0</v>
      </c>
      <c r="Y142" s="79">
        <v>0</v>
      </c>
      <c r="Z142" s="79">
        <v>0</v>
      </c>
      <c r="AA142" s="78">
        <v>0</v>
      </c>
      <c r="AC142" s="906"/>
      <c r="AD142" s="67" t="s">
        <v>41</v>
      </c>
      <c r="AE142" s="57" t="s">
        <v>14</v>
      </c>
      <c r="AF142" s="81">
        <v>4607</v>
      </c>
      <c r="AG142" s="80">
        <v>0</v>
      </c>
      <c r="AH142" s="79">
        <v>0</v>
      </c>
      <c r="AI142" s="79">
        <v>0</v>
      </c>
      <c r="AJ142" s="79">
        <v>2</v>
      </c>
      <c r="AK142" s="79">
        <v>4605</v>
      </c>
      <c r="AL142" s="78">
        <v>0</v>
      </c>
      <c r="AN142" s="906"/>
      <c r="AO142" s="67" t="s">
        <v>41</v>
      </c>
      <c r="AP142" s="57" t="s">
        <v>14</v>
      </c>
      <c r="AQ142" s="81">
        <v>3449</v>
      </c>
      <c r="AR142" s="80">
        <v>0</v>
      </c>
      <c r="AS142" s="79">
        <v>0</v>
      </c>
      <c r="AT142" s="79">
        <v>1</v>
      </c>
      <c r="AU142" s="79">
        <v>2</v>
      </c>
      <c r="AV142" s="79">
        <v>3447</v>
      </c>
      <c r="AW142" s="78">
        <v>0</v>
      </c>
      <c r="AY142" s="906"/>
      <c r="AZ142" s="67" t="s">
        <v>41</v>
      </c>
      <c r="BA142" s="57" t="s">
        <v>14</v>
      </c>
      <c r="BB142" s="81">
        <v>3263</v>
      </c>
      <c r="BC142" s="80">
        <v>0</v>
      </c>
      <c r="BD142" s="79">
        <v>0</v>
      </c>
      <c r="BE142" s="79">
        <v>0</v>
      </c>
      <c r="BF142" s="79">
        <v>0</v>
      </c>
      <c r="BG142" s="79">
        <v>3263</v>
      </c>
      <c r="BH142" s="78">
        <v>0</v>
      </c>
    </row>
    <row r="143" spans="2:60" s="65" customFormat="1">
      <c r="B143" s="19"/>
      <c r="C143" s="19"/>
      <c r="D143" s="13"/>
      <c r="E143" s="906"/>
      <c r="F143" s="67" t="s">
        <v>41</v>
      </c>
      <c r="G143" s="911" t="s">
        <v>13</v>
      </c>
      <c r="H143" s="912"/>
      <c r="I143" s="81">
        <v>0</v>
      </c>
      <c r="J143" s="80">
        <v>0</v>
      </c>
      <c r="K143" s="79">
        <v>0</v>
      </c>
      <c r="L143" s="79">
        <v>0</v>
      </c>
      <c r="M143" s="79">
        <v>0</v>
      </c>
      <c r="N143" s="79">
        <v>0</v>
      </c>
      <c r="O143" s="78">
        <v>0</v>
      </c>
      <c r="Q143" s="906"/>
      <c r="R143" s="67" t="s">
        <v>41</v>
      </c>
      <c r="S143" s="911" t="s">
        <v>13</v>
      </c>
      <c r="T143" s="912"/>
      <c r="U143" s="80">
        <v>0</v>
      </c>
      <c r="V143" s="79">
        <v>0</v>
      </c>
      <c r="W143" s="79">
        <v>0</v>
      </c>
      <c r="X143" s="79">
        <v>0</v>
      </c>
      <c r="Y143" s="79">
        <v>0</v>
      </c>
      <c r="Z143" s="79">
        <v>0</v>
      </c>
      <c r="AA143" s="78">
        <v>0</v>
      </c>
      <c r="AC143" s="906"/>
      <c r="AD143" s="67" t="s">
        <v>41</v>
      </c>
      <c r="AE143" s="57" t="s">
        <v>13</v>
      </c>
      <c r="AF143" s="81">
        <v>153</v>
      </c>
      <c r="AG143" s="80">
        <v>0</v>
      </c>
      <c r="AH143" s="79">
        <v>0</v>
      </c>
      <c r="AI143" s="79">
        <v>0</v>
      </c>
      <c r="AJ143" s="79">
        <v>0</v>
      </c>
      <c r="AK143" s="79">
        <v>153</v>
      </c>
      <c r="AL143" s="78">
        <v>0</v>
      </c>
      <c r="AN143" s="906"/>
      <c r="AO143" s="67" t="s">
        <v>41</v>
      </c>
      <c r="AP143" s="57" t="s">
        <v>13</v>
      </c>
      <c r="AQ143" s="81">
        <v>117</v>
      </c>
      <c r="AR143" s="80">
        <v>0</v>
      </c>
      <c r="AS143" s="79">
        <v>1</v>
      </c>
      <c r="AT143" s="79">
        <v>1</v>
      </c>
      <c r="AU143" s="79">
        <v>1</v>
      </c>
      <c r="AV143" s="79">
        <v>116</v>
      </c>
      <c r="AW143" s="78">
        <v>0</v>
      </c>
      <c r="AY143" s="906"/>
      <c r="AZ143" s="67" t="s">
        <v>41</v>
      </c>
      <c r="BA143" s="57" t="s">
        <v>13</v>
      </c>
      <c r="BB143" s="81">
        <v>158</v>
      </c>
      <c r="BC143" s="80">
        <v>0</v>
      </c>
      <c r="BD143" s="79">
        <v>0</v>
      </c>
      <c r="BE143" s="79">
        <v>0</v>
      </c>
      <c r="BF143" s="79">
        <v>0</v>
      </c>
      <c r="BG143" s="79">
        <v>158</v>
      </c>
      <c r="BH143" s="78">
        <v>0</v>
      </c>
    </row>
    <row r="144" spans="2:60" s="65" customFormat="1">
      <c r="B144" s="19"/>
      <c r="C144" s="19"/>
      <c r="D144" s="13"/>
      <c r="E144" s="906"/>
      <c r="F144" s="66" t="s">
        <v>41</v>
      </c>
      <c r="G144" s="913" t="s">
        <v>12</v>
      </c>
      <c r="H144" s="914"/>
      <c r="I144" s="81">
        <v>0</v>
      </c>
      <c r="J144" s="80">
        <v>0</v>
      </c>
      <c r="K144" s="79">
        <v>0</v>
      </c>
      <c r="L144" s="79">
        <v>0</v>
      </c>
      <c r="M144" s="79">
        <v>0</v>
      </c>
      <c r="N144" s="79">
        <v>0</v>
      </c>
      <c r="O144" s="78">
        <v>0</v>
      </c>
      <c r="Q144" s="906"/>
      <c r="R144" s="66" t="s">
        <v>41</v>
      </c>
      <c r="S144" s="913" t="s">
        <v>12</v>
      </c>
      <c r="T144" s="914"/>
      <c r="U144" s="80">
        <v>0</v>
      </c>
      <c r="V144" s="79">
        <v>0</v>
      </c>
      <c r="W144" s="79">
        <v>0</v>
      </c>
      <c r="X144" s="79">
        <v>0</v>
      </c>
      <c r="Y144" s="79">
        <v>0</v>
      </c>
      <c r="Z144" s="79">
        <v>0</v>
      </c>
      <c r="AA144" s="78">
        <v>0</v>
      </c>
      <c r="AC144" s="906"/>
      <c r="AD144" s="66" t="s">
        <v>41</v>
      </c>
      <c r="AE144" s="56" t="s">
        <v>12</v>
      </c>
      <c r="AF144" s="81">
        <v>22</v>
      </c>
      <c r="AG144" s="80">
        <v>0</v>
      </c>
      <c r="AH144" s="79">
        <v>0</v>
      </c>
      <c r="AI144" s="79">
        <v>0</v>
      </c>
      <c r="AJ144" s="79">
        <v>0</v>
      </c>
      <c r="AK144" s="79">
        <v>0</v>
      </c>
      <c r="AL144" s="78">
        <v>22</v>
      </c>
      <c r="AN144" s="906"/>
      <c r="AO144" s="66" t="s">
        <v>41</v>
      </c>
      <c r="AP144" s="56" t="s">
        <v>12</v>
      </c>
      <c r="AQ144" s="81">
        <v>33</v>
      </c>
      <c r="AR144" s="80">
        <v>0</v>
      </c>
      <c r="AS144" s="79">
        <v>0</v>
      </c>
      <c r="AT144" s="79">
        <v>0</v>
      </c>
      <c r="AU144" s="79">
        <v>0</v>
      </c>
      <c r="AV144" s="79">
        <v>0</v>
      </c>
      <c r="AW144" s="78">
        <v>33</v>
      </c>
      <c r="AY144" s="906"/>
      <c r="AZ144" s="66" t="s">
        <v>41</v>
      </c>
      <c r="BA144" s="56" t="s">
        <v>12</v>
      </c>
      <c r="BB144" s="81">
        <v>13</v>
      </c>
      <c r="BC144" s="80">
        <v>0</v>
      </c>
      <c r="BD144" s="79">
        <v>0</v>
      </c>
      <c r="BE144" s="79">
        <v>0</v>
      </c>
      <c r="BF144" s="79">
        <v>0</v>
      </c>
      <c r="BG144" s="79">
        <v>13</v>
      </c>
      <c r="BH144" s="78">
        <v>0</v>
      </c>
    </row>
    <row r="145" spans="2:60" s="65" customFormat="1">
      <c r="B145" s="19"/>
      <c r="C145" s="19"/>
      <c r="D145" s="13"/>
      <c r="E145" s="906"/>
      <c r="F145" s="67" t="s">
        <v>40</v>
      </c>
      <c r="G145" s="917" t="s">
        <v>9</v>
      </c>
      <c r="H145" s="918"/>
      <c r="I145" s="81">
        <v>0</v>
      </c>
      <c r="J145" s="80">
        <v>0</v>
      </c>
      <c r="K145" s="79">
        <v>0</v>
      </c>
      <c r="L145" s="79">
        <v>0</v>
      </c>
      <c r="M145" s="79">
        <v>0</v>
      </c>
      <c r="N145" s="79">
        <v>0</v>
      </c>
      <c r="O145" s="78">
        <v>0</v>
      </c>
      <c r="Q145" s="906"/>
      <c r="R145" s="67" t="s">
        <v>40</v>
      </c>
      <c r="S145" s="911" t="s">
        <v>9</v>
      </c>
      <c r="T145" s="912"/>
      <c r="U145" s="80">
        <v>0</v>
      </c>
      <c r="V145" s="79">
        <v>0</v>
      </c>
      <c r="W145" s="79">
        <v>0</v>
      </c>
      <c r="X145" s="79">
        <v>0</v>
      </c>
      <c r="Y145" s="79">
        <v>0</v>
      </c>
      <c r="Z145" s="79">
        <v>0</v>
      </c>
      <c r="AA145" s="78">
        <v>0</v>
      </c>
      <c r="AC145" s="906"/>
      <c r="AD145" s="67" t="s">
        <v>40</v>
      </c>
      <c r="AE145" s="57" t="s">
        <v>9</v>
      </c>
      <c r="AF145" s="81">
        <v>4850</v>
      </c>
      <c r="AG145" s="80">
        <v>2948</v>
      </c>
      <c r="AH145" s="79">
        <v>3656</v>
      </c>
      <c r="AI145" s="79">
        <v>3935</v>
      </c>
      <c r="AJ145" s="79">
        <v>4209</v>
      </c>
      <c r="AK145" s="79">
        <v>639</v>
      </c>
      <c r="AL145" s="78">
        <v>2</v>
      </c>
      <c r="AN145" s="906"/>
      <c r="AO145" s="67" t="s">
        <v>40</v>
      </c>
      <c r="AP145" s="57" t="s">
        <v>9</v>
      </c>
      <c r="AQ145" s="81">
        <v>3426</v>
      </c>
      <c r="AR145" s="80">
        <v>1955</v>
      </c>
      <c r="AS145" s="79">
        <v>2439</v>
      </c>
      <c r="AT145" s="79">
        <v>2654</v>
      </c>
      <c r="AU145" s="79">
        <v>2892</v>
      </c>
      <c r="AV145" s="79">
        <v>512</v>
      </c>
      <c r="AW145" s="78">
        <v>22</v>
      </c>
      <c r="AY145" s="906"/>
      <c r="AZ145" s="67" t="s">
        <v>40</v>
      </c>
      <c r="BA145" s="57" t="s">
        <v>9</v>
      </c>
      <c r="BB145" s="81">
        <v>2791</v>
      </c>
      <c r="BC145" s="80">
        <v>1552</v>
      </c>
      <c r="BD145" s="79">
        <v>1948</v>
      </c>
      <c r="BE145" s="79">
        <v>2106</v>
      </c>
      <c r="BF145" s="79">
        <v>2264</v>
      </c>
      <c r="BG145" s="79">
        <v>527</v>
      </c>
      <c r="BH145" s="78">
        <v>0</v>
      </c>
    </row>
    <row r="146" spans="2:60" s="65" customFormat="1">
      <c r="B146" s="19"/>
      <c r="C146" s="19"/>
      <c r="D146" s="13"/>
      <c r="E146" s="906"/>
      <c r="F146" s="67" t="s">
        <v>40</v>
      </c>
      <c r="G146" s="911" t="s">
        <v>17</v>
      </c>
      <c r="H146" s="912"/>
      <c r="I146" s="81">
        <v>0</v>
      </c>
      <c r="J146" s="80">
        <v>0</v>
      </c>
      <c r="K146" s="79">
        <v>0</v>
      </c>
      <c r="L146" s="79">
        <v>0</v>
      </c>
      <c r="M146" s="79">
        <v>0</v>
      </c>
      <c r="N146" s="79">
        <v>0</v>
      </c>
      <c r="O146" s="78">
        <v>0</v>
      </c>
      <c r="Q146" s="906"/>
      <c r="R146" s="67" t="s">
        <v>40</v>
      </c>
      <c r="S146" s="911" t="s">
        <v>17</v>
      </c>
      <c r="T146" s="912"/>
      <c r="U146" s="80">
        <v>0</v>
      </c>
      <c r="V146" s="79">
        <v>0</v>
      </c>
      <c r="W146" s="79">
        <v>0</v>
      </c>
      <c r="X146" s="79">
        <v>0</v>
      </c>
      <c r="Y146" s="79">
        <v>0</v>
      </c>
      <c r="Z146" s="79">
        <v>0</v>
      </c>
      <c r="AA146" s="78">
        <v>0</v>
      </c>
      <c r="AC146" s="906"/>
      <c r="AD146" s="67" t="s">
        <v>40</v>
      </c>
      <c r="AE146" s="57" t="s">
        <v>17</v>
      </c>
      <c r="AF146" s="81">
        <v>4511</v>
      </c>
      <c r="AG146" s="80">
        <v>2896</v>
      </c>
      <c r="AH146" s="79">
        <v>3551</v>
      </c>
      <c r="AI146" s="79">
        <v>3784</v>
      </c>
      <c r="AJ146" s="79">
        <v>4011</v>
      </c>
      <c r="AK146" s="79">
        <v>500</v>
      </c>
      <c r="AL146" s="78">
        <v>0</v>
      </c>
      <c r="AN146" s="906"/>
      <c r="AO146" s="67" t="s">
        <v>40</v>
      </c>
      <c r="AP146" s="57" t="s">
        <v>17</v>
      </c>
      <c r="AQ146" s="81">
        <v>3163</v>
      </c>
      <c r="AR146" s="80">
        <v>1930</v>
      </c>
      <c r="AS146" s="79">
        <v>2374</v>
      </c>
      <c r="AT146" s="79">
        <v>2552</v>
      </c>
      <c r="AU146" s="79">
        <v>2752</v>
      </c>
      <c r="AV146" s="79">
        <v>411</v>
      </c>
      <c r="AW146" s="78">
        <v>0</v>
      </c>
      <c r="AY146" s="906"/>
      <c r="AZ146" s="67" t="s">
        <v>40</v>
      </c>
      <c r="BA146" s="57" t="s">
        <v>17</v>
      </c>
      <c r="BB146" s="81">
        <v>2555</v>
      </c>
      <c r="BC146" s="80">
        <v>1524</v>
      </c>
      <c r="BD146" s="79">
        <v>1882</v>
      </c>
      <c r="BE146" s="79">
        <v>2010</v>
      </c>
      <c r="BF146" s="79">
        <v>2144</v>
      </c>
      <c r="BG146" s="79">
        <v>411</v>
      </c>
      <c r="BH146" s="78">
        <v>0</v>
      </c>
    </row>
    <row r="147" spans="2:60" s="65" customFormat="1">
      <c r="B147" s="19"/>
      <c r="C147" s="19"/>
      <c r="D147" s="13"/>
      <c r="E147" s="906"/>
      <c r="F147" s="67" t="s">
        <v>40</v>
      </c>
      <c r="G147" s="911" t="s">
        <v>16</v>
      </c>
      <c r="H147" s="912"/>
      <c r="I147" s="81">
        <v>0</v>
      </c>
      <c r="J147" s="80">
        <v>0</v>
      </c>
      <c r="K147" s="79">
        <v>0</v>
      </c>
      <c r="L147" s="79">
        <v>0</v>
      </c>
      <c r="M147" s="79">
        <v>0</v>
      </c>
      <c r="N147" s="79">
        <v>0</v>
      </c>
      <c r="O147" s="78">
        <v>0</v>
      </c>
      <c r="Q147" s="906"/>
      <c r="R147" s="67" t="s">
        <v>40</v>
      </c>
      <c r="S147" s="911" t="s">
        <v>16</v>
      </c>
      <c r="T147" s="912"/>
      <c r="U147" s="80">
        <v>0</v>
      </c>
      <c r="V147" s="79">
        <v>0</v>
      </c>
      <c r="W147" s="79">
        <v>0</v>
      </c>
      <c r="X147" s="79">
        <v>0</v>
      </c>
      <c r="Y147" s="79">
        <v>0</v>
      </c>
      <c r="Z147" s="79">
        <v>0</v>
      </c>
      <c r="AA147" s="78">
        <v>0</v>
      </c>
      <c r="AC147" s="906"/>
      <c r="AD147" s="67" t="s">
        <v>40</v>
      </c>
      <c r="AE147" s="57" t="s">
        <v>16</v>
      </c>
      <c r="AF147" s="81">
        <v>36</v>
      </c>
      <c r="AG147" s="80">
        <v>6</v>
      </c>
      <c r="AH147" s="79">
        <v>13</v>
      </c>
      <c r="AI147" s="79">
        <v>18</v>
      </c>
      <c r="AJ147" s="79">
        <v>27</v>
      </c>
      <c r="AK147" s="79">
        <v>9</v>
      </c>
      <c r="AL147" s="78">
        <v>0</v>
      </c>
      <c r="AN147" s="906"/>
      <c r="AO147" s="67" t="s">
        <v>40</v>
      </c>
      <c r="AP147" s="57" t="s">
        <v>16</v>
      </c>
      <c r="AQ147" s="81">
        <v>24</v>
      </c>
      <c r="AR147" s="80">
        <v>2</v>
      </c>
      <c r="AS147" s="79">
        <v>5</v>
      </c>
      <c r="AT147" s="79">
        <v>9</v>
      </c>
      <c r="AU147" s="79">
        <v>13</v>
      </c>
      <c r="AV147" s="79">
        <v>11</v>
      </c>
      <c r="AW147" s="78">
        <v>0</v>
      </c>
      <c r="AY147" s="906"/>
      <c r="AZ147" s="67" t="s">
        <v>40</v>
      </c>
      <c r="BA147" s="57" t="s">
        <v>16</v>
      </c>
      <c r="BB147" s="81">
        <v>21</v>
      </c>
      <c r="BC147" s="80">
        <v>5</v>
      </c>
      <c r="BD147" s="79">
        <v>6</v>
      </c>
      <c r="BE147" s="79">
        <v>9</v>
      </c>
      <c r="BF147" s="79">
        <v>13</v>
      </c>
      <c r="BG147" s="79">
        <v>8</v>
      </c>
      <c r="BH147" s="78">
        <v>0</v>
      </c>
    </row>
    <row r="148" spans="2:60" s="65" customFormat="1">
      <c r="B148" s="19"/>
      <c r="C148" s="19"/>
      <c r="D148" s="13"/>
      <c r="E148" s="906"/>
      <c r="F148" s="67" t="s">
        <v>40</v>
      </c>
      <c r="G148" s="911" t="s">
        <v>15</v>
      </c>
      <c r="H148" s="912"/>
      <c r="I148" s="81">
        <v>0</v>
      </c>
      <c r="J148" s="80">
        <v>0</v>
      </c>
      <c r="K148" s="79">
        <v>0</v>
      </c>
      <c r="L148" s="79">
        <v>0</v>
      </c>
      <c r="M148" s="79">
        <v>0</v>
      </c>
      <c r="N148" s="79">
        <v>0</v>
      </c>
      <c r="O148" s="78">
        <v>0</v>
      </c>
      <c r="Q148" s="906"/>
      <c r="R148" s="67" t="s">
        <v>40</v>
      </c>
      <c r="S148" s="911" t="s">
        <v>15</v>
      </c>
      <c r="T148" s="912"/>
      <c r="U148" s="80">
        <v>0</v>
      </c>
      <c r="V148" s="79">
        <v>0</v>
      </c>
      <c r="W148" s="79">
        <v>0</v>
      </c>
      <c r="X148" s="79">
        <v>0</v>
      </c>
      <c r="Y148" s="79">
        <v>0</v>
      </c>
      <c r="Z148" s="79">
        <v>0</v>
      </c>
      <c r="AA148" s="78">
        <v>0</v>
      </c>
      <c r="AC148" s="906"/>
      <c r="AD148" s="67" t="s">
        <v>40</v>
      </c>
      <c r="AE148" s="57" t="s">
        <v>15</v>
      </c>
      <c r="AF148" s="81">
        <v>208</v>
      </c>
      <c r="AG148" s="80">
        <v>42</v>
      </c>
      <c r="AH148" s="79">
        <v>86</v>
      </c>
      <c r="AI148" s="79">
        <v>124</v>
      </c>
      <c r="AJ148" s="79">
        <v>159</v>
      </c>
      <c r="AK148" s="79">
        <v>49</v>
      </c>
      <c r="AL148" s="78">
        <v>0</v>
      </c>
      <c r="AN148" s="906"/>
      <c r="AO148" s="67" t="s">
        <v>40</v>
      </c>
      <c r="AP148" s="57" t="s">
        <v>15</v>
      </c>
      <c r="AQ148" s="81">
        <v>139</v>
      </c>
      <c r="AR148" s="80">
        <v>17</v>
      </c>
      <c r="AS148" s="79">
        <v>52</v>
      </c>
      <c r="AT148" s="79">
        <v>82</v>
      </c>
      <c r="AU148" s="79">
        <v>109</v>
      </c>
      <c r="AV148" s="79">
        <v>30</v>
      </c>
      <c r="AW148" s="78">
        <v>0</v>
      </c>
      <c r="AY148" s="906"/>
      <c r="AZ148" s="67" t="s">
        <v>40</v>
      </c>
      <c r="BA148" s="57" t="s">
        <v>15</v>
      </c>
      <c r="BB148" s="81">
        <v>136</v>
      </c>
      <c r="BC148" s="80">
        <v>23</v>
      </c>
      <c r="BD148" s="79">
        <v>60</v>
      </c>
      <c r="BE148" s="79">
        <v>87</v>
      </c>
      <c r="BF148" s="79">
        <v>107</v>
      </c>
      <c r="BG148" s="79">
        <v>29</v>
      </c>
      <c r="BH148" s="78">
        <v>0</v>
      </c>
    </row>
    <row r="149" spans="2:60" s="65" customFormat="1">
      <c r="B149" s="19"/>
      <c r="C149" s="19"/>
      <c r="D149" s="13"/>
      <c r="E149" s="906"/>
      <c r="F149" s="67" t="s">
        <v>40</v>
      </c>
      <c r="G149" s="911" t="s">
        <v>14</v>
      </c>
      <c r="H149" s="912"/>
      <c r="I149" s="81">
        <v>0</v>
      </c>
      <c r="J149" s="80">
        <v>0</v>
      </c>
      <c r="K149" s="79">
        <v>0</v>
      </c>
      <c r="L149" s="79">
        <v>0</v>
      </c>
      <c r="M149" s="79">
        <v>0</v>
      </c>
      <c r="N149" s="79">
        <v>0</v>
      </c>
      <c r="O149" s="78">
        <v>0</v>
      </c>
      <c r="Q149" s="906"/>
      <c r="R149" s="67" t="s">
        <v>40</v>
      </c>
      <c r="S149" s="911" t="s">
        <v>14</v>
      </c>
      <c r="T149" s="912"/>
      <c r="U149" s="80">
        <v>0</v>
      </c>
      <c r="V149" s="79">
        <v>0</v>
      </c>
      <c r="W149" s="79">
        <v>0</v>
      </c>
      <c r="X149" s="79">
        <v>0</v>
      </c>
      <c r="Y149" s="79">
        <v>0</v>
      </c>
      <c r="Z149" s="79">
        <v>0</v>
      </c>
      <c r="AA149" s="78">
        <v>0</v>
      </c>
      <c r="AC149" s="906"/>
      <c r="AD149" s="67" t="s">
        <v>40</v>
      </c>
      <c r="AE149" s="57" t="s">
        <v>14</v>
      </c>
      <c r="AF149" s="81">
        <v>67</v>
      </c>
      <c r="AG149" s="80">
        <v>0</v>
      </c>
      <c r="AH149" s="79">
        <v>2</v>
      </c>
      <c r="AI149" s="79">
        <v>4</v>
      </c>
      <c r="AJ149" s="79">
        <v>6</v>
      </c>
      <c r="AK149" s="79">
        <v>61</v>
      </c>
      <c r="AL149" s="78">
        <v>0</v>
      </c>
      <c r="AN149" s="906"/>
      <c r="AO149" s="67" t="s">
        <v>40</v>
      </c>
      <c r="AP149" s="57" t="s">
        <v>14</v>
      </c>
      <c r="AQ149" s="81">
        <v>59</v>
      </c>
      <c r="AR149" s="80">
        <v>4</v>
      </c>
      <c r="AS149" s="79">
        <v>4</v>
      </c>
      <c r="AT149" s="79">
        <v>6</v>
      </c>
      <c r="AU149" s="79">
        <v>12</v>
      </c>
      <c r="AV149" s="79">
        <v>47</v>
      </c>
      <c r="AW149" s="78">
        <v>0</v>
      </c>
      <c r="AY149" s="906"/>
      <c r="AZ149" s="67" t="s">
        <v>40</v>
      </c>
      <c r="BA149" s="57" t="s">
        <v>14</v>
      </c>
      <c r="BB149" s="81">
        <v>64</v>
      </c>
      <c r="BC149" s="80">
        <v>0</v>
      </c>
      <c r="BD149" s="79">
        <v>0</v>
      </c>
      <c r="BE149" s="79">
        <v>0</v>
      </c>
      <c r="BF149" s="79">
        <v>0</v>
      </c>
      <c r="BG149" s="79">
        <v>64</v>
      </c>
      <c r="BH149" s="78">
        <v>0</v>
      </c>
    </row>
    <row r="150" spans="2:60" s="65" customFormat="1">
      <c r="B150" s="19"/>
      <c r="C150" s="19"/>
      <c r="D150" s="13"/>
      <c r="E150" s="906"/>
      <c r="F150" s="67" t="s">
        <v>40</v>
      </c>
      <c r="G150" s="911" t="s">
        <v>13</v>
      </c>
      <c r="H150" s="912"/>
      <c r="I150" s="81">
        <v>0</v>
      </c>
      <c r="J150" s="80">
        <v>0</v>
      </c>
      <c r="K150" s="79">
        <v>0</v>
      </c>
      <c r="L150" s="79">
        <v>0</v>
      </c>
      <c r="M150" s="79">
        <v>0</v>
      </c>
      <c r="N150" s="79">
        <v>0</v>
      </c>
      <c r="O150" s="78">
        <v>0</v>
      </c>
      <c r="Q150" s="906"/>
      <c r="R150" s="67" t="s">
        <v>40</v>
      </c>
      <c r="S150" s="911" t="s">
        <v>13</v>
      </c>
      <c r="T150" s="912"/>
      <c r="U150" s="80">
        <v>0</v>
      </c>
      <c r="V150" s="79">
        <v>0</v>
      </c>
      <c r="W150" s="79">
        <v>0</v>
      </c>
      <c r="X150" s="79">
        <v>0</v>
      </c>
      <c r="Y150" s="79">
        <v>0</v>
      </c>
      <c r="Z150" s="79">
        <v>0</v>
      </c>
      <c r="AA150" s="78">
        <v>0</v>
      </c>
      <c r="AC150" s="906"/>
      <c r="AD150" s="67" t="s">
        <v>40</v>
      </c>
      <c r="AE150" s="57" t="s">
        <v>13</v>
      </c>
      <c r="AF150" s="81">
        <v>26</v>
      </c>
      <c r="AG150" s="80">
        <v>4</v>
      </c>
      <c r="AH150" s="79">
        <v>4</v>
      </c>
      <c r="AI150" s="79">
        <v>5</v>
      </c>
      <c r="AJ150" s="79">
        <v>6</v>
      </c>
      <c r="AK150" s="79">
        <v>20</v>
      </c>
      <c r="AL150" s="78">
        <v>0</v>
      </c>
      <c r="AN150" s="906"/>
      <c r="AO150" s="67" t="s">
        <v>40</v>
      </c>
      <c r="AP150" s="57" t="s">
        <v>13</v>
      </c>
      <c r="AQ150" s="81">
        <v>19</v>
      </c>
      <c r="AR150" s="80">
        <v>2</v>
      </c>
      <c r="AS150" s="79">
        <v>4</v>
      </c>
      <c r="AT150" s="79">
        <v>5</v>
      </c>
      <c r="AU150" s="79">
        <v>6</v>
      </c>
      <c r="AV150" s="79">
        <v>13</v>
      </c>
      <c r="AW150" s="78">
        <v>0</v>
      </c>
      <c r="AY150" s="906"/>
      <c r="AZ150" s="67" t="s">
        <v>40</v>
      </c>
      <c r="BA150" s="57" t="s">
        <v>13</v>
      </c>
      <c r="BB150" s="81">
        <v>8</v>
      </c>
      <c r="BC150" s="80">
        <v>0</v>
      </c>
      <c r="BD150" s="79">
        <v>0</v>
      </c>
      <c r="BE150" s="79">
        <v>0</v>
      </c>
      <c r="BF150" s="79">
        <v>0</v>
      </c>
      <c r="BG150" s="79">
        <v>8</v>
      </c>
      <c r="BH150" s="78">
        <v>0</v>
      </c>
    </row>
    <row r="151" spans="2:60" s="65" customFormat="1">
      <c r="B151" s="19"/>
      <c r="C151" s="19"/>
      <c r="D151" s="13"/>
      <c r="E151" s="906"/>
      <c r="F151" s="66" t="s">
        <v>40</v>
      </c>
      <c r="G151" s="913" t="s">
        <v>12</v>
      </c>
      <c r="H151" s="914"/>
      <c r="I151" s="81">
        <v>0</v>
      </c>
      <c r="J151" s="80">
        <v>0</v>
      </c>
      <c r="K151" s="79">
        <v>0</v>
      </c>
      <c r="L151" s="79">
        <v>0</v>
      </c>
      <c r="M151" s="79">
        <v>0</v>
      </c>
      <c r="N151" s="79">
        <v>0</v>
      </c>
      <c r="O151" s="78">
        <v>0</v>
      </c>
      <c r="Q151" s="906"/>
      <c r="R151" s="66" t="s">
        <v>40</v>
      </c>
      <c r="S151" s="913" t="s">
        <v>12</v>
      </c>
      <c r="T151" s="914"/>
      <c r="U151" s="80">
        <v>0</v>
      </c>
      <c r="V151" s="79">
        <v>0</v>
      </c>
      <c r="W151" s="79">
        <v>0</v>
      </c>
      <c r="X151" s="79">
        <v>0</v>
      </c>
      <c r="Y151" s="79">
        <v>0</v>
      </c>
      <c r="Z151" s="79">
        <v>0</v>
      </c>
      <c r="AA151" s="78">
        <v>0</v>
      </c>
      <c r="AC151" s="906"/>
      <c r="AD151" s="66" t="s">
        <v>40</v>
      </c>
      <c r="AE151" s="56" t="s">
        <v>12</v>
      </c>
      <c r="AF151" s="81">
        <v>2</v>
      </c>
      <c r="AG151" s="80">
        <v>0</v>
      </c>
      <c r="AH151" s="79">
        <v>0</v>
      </c>
      <c r="AI151" s="79">
        <v>0</v>
      </c>
      <c r="AJ151" s="79">
        <v>0</v>
      </c>
      <c r="AK151" s="79">
        <v>0</v>
      </c>
      <c r="AL151" s="78">
        <v>2</v>
      </c>
      <c r="AN151" s="906"/>
      <c r="AO151" s="66" t="s">
        <v>40</v>
      </c>
      <c r="AP151" s="56" t="s">
        <v>12</v>
      </c>
      <c r="AQ151" s="81">
        <v>22</v>
      </c>
      <c r="AR151" s="80">
        <v>0</v>
      </c>
      <c r="AS151" s="79">
        <v>0</v>
      </c>
      <c r="AT151" s="79">
        <v>0</v>
      </c>
      <c r="AU151" s="79">
        <v>0</v>
      </c>
      <c r="AV151" s="79">
        <v>0</v>
      </c>
      <c r="AW151" s="78">
        <v>22</v>
      </c>
      <c r="AY151" s="906"/>
      <c r="AZ151" s="66" t="s">
        <v>40</v>
      </c>
      <c r="BA151" s="56" t="s">
        <v>12</v>
      </c>
      <c r="BB151" s="81">
        <v>7</v>
      </c>
      <c r="BC151" s="80">
        <v>0</v>
      </c>
      <c r="BD151" s="79">
        <v>0</v>
      </c>
      <c r="BE151" s="79">
        <v>0</v>
      </c>
      <c r="BF151" s="79">
        <v>0</v>
      </c>
      <c r="BG151" s="79">
        <v>7</v>
      </c>
      <c r="BH151" s="78">
        <v>0</v>
      </c>
    </row>
    <row r="152" spans="2:60" s="65" customFormat="1">
      <c r="B152" s="19"/>
      <c r="C152" s="19"/>
      <c r="D152" s="13"/>
      <c r="E152" s="906"/>
      <c r="F152" s="67" t="s">
        <v>39</v>
      </c>
      <c r="G152" s="917" t="s">
        <v>9</v>
      </c>
      <c r="H152" s="918"/>
      <c r="I152" s="81">
        <v>0</v>
      </c>
      <c r="J152" s="80">
        <v>0</v>
      </c>
      <c r="K152" s="79">
        <v>0</v>
      </c>
      <c r="L152" s="79">
        <v>0</v>
      </c>
      <c r="M152" s="79">
        <v>0</v>
      </c>
      <c r="N152" s="79">
        <v>0</v>
      </c>
      <c r="O152" s="78">
        <v>0</v>
      </c>
      <c r="Q152" s="906"/>
      <c r="R152" s="67" t="s">
        <v>39</v>
      </c>
      <c r="S152" s="911" t="s">
        <v>9</v>
      </c>
      <c r="T152" s="912"/>
      <c r="U152" s="80">
        <v>0</v>
      </c>
      <c r="V152" s="79">
        <v>0</v>
      </c>
      <c r="W152" s="79">
        <v>0</v>
      </c>
      <c r="X152" s="79">
        <v>0</v>
      </c>
      <c r="Y152" s="79">
        <v>0</v>
      </c>
      <c r="Z152" s="79">
        <v>0</v>
      </c>
      <c r="AA152" s="78">
        <v>0</v>
      </c>
      <c r="AC152" s="906"/>
      <c r="AD152" s="67" t="s">
        <v>39</v>
      </c>
      <c r="AE152" s="57" t="s">
        <v>9</v>
      </c>
      <c r="AF152" s="81">
        <v>4718</v>
      </c>
      <c r="AG152" s="80">
        <v>2454</v>
      </c>
      <c r="AH152" s="79">
        <v>3675</v>
      </c>
      <c r="AI152" s="79">
        <v>4072</v>
      </c>
      <c r="AJ152" s="79">
        <v>4327</v>
      </c>
      <c r="AK152" s="79">
        <v>386</v>
      </c>
      <c r="AL152" s="78">
        <v>5</v>
      </c>
      <c r="AN152" s="906"/>
      <c r="AO152" s="67" t="s">
        <v>39</v>
      </c>
      <c r="AP152" s="57" t="s">
        <v>9</v>
      </c>
      <c r="AQ152" s="81">
        <v>2927</v>
      </c>
      <c r="AR152" s="80">
        <v>1578</v>
      </c>
      <c r="AS152" s="79">
        <v>2265</v>
      </c>
      <c r="AT152" s="79">
        <v>2511</v>
      </c>
      <c r="AU152" s="79">
        <v>2695</v>
      </c>
      <c r="AV152" s="79">
        <v>210</v>
      </c>
      <c r="AW152" s="78">
        <v>22</v>
      </c>
      <c r="AY152" s="906"/>
      <c r="AZ152" s="67" t="s">
        <v>39</v>
      </c>
      <c r="BA152" s="57" t="s">
        <v>9</v>
      </c>
      <c r="BB152" s="81">
        <v>2148</v>
      </c>
      <c r="BC152" s="80">
        <v>1150</v>
      </c>
      <c r="BD152" s="79">
        <v>1673</v>
      </c>
      <c r="BE152" s="79">
        <v>1850</v>
      </c>
      <c r="BF152" s="79">
        <v>1970</v>
      </c>
      <c r="BG152" s="79">
        <v>178</v>
      </c>
      <c r="BH152" s="78">
        <v>0</v>
      </c>
    </row>
    <row r="153" spans="2:60" s="65" customFormat="1">
      <c r="B153" s="19"/>
      <c r="C153" s="19"/>
      <c r="D153" s="13"/>
      <c r="E153" s="906"/>
      <c r="F153" s="67" t="s">
        <v>39</v>
      </c>
      <c r="G153" s="911" t="s">
        <v>17</v>
      </c>
      <c r="H153" s="912"/>
      <c r="I153" s="81">
        <v>0</v>
      </c>
      <c r="J153" s="80">
        <v>0</v>
      </c>
      <c r="K153" s="79">
        <v>0</v>
      </c>
      <c r="L153" s="79">
        <v>0</v>
      </c>
      <c r="M153" s="79">
        <v>0</v>
      </c>
      <c r="N153" s="79">
        <v>0</v>
      </c>
      <c r="O153" s="78">
        <v>0</v>
      </c>
      <c r="Q153" s="906"/>
      <c r="R153" s="67" t="s">
        <v>39</v>
      </c>
      <c r="S153" s="911" t="s">
        <v>17</v>
      </c>
      <c r="T153" s="912"/>
      <c r="U153" s="80">
        <v>0</v>
      </c>
      <c r="V153" s="79">
        <v>0</v>
      </c>
      <c r="W153" s="79">
        <v>0</v>
      </c>
      <c r="X153" s="79">
        <v>0</v>
      </c>
      <c r="Y153" s="79">
        <v>0</v>
      </c>
      <c r="Z153" s="79">
        <v>0</v>
      </c>
      <c r="AA153" s="78">
        <v>0</v>
      </c>
      <c r="AC153" s="906"/>
      <c r="AD153" s="67" t="s">
        <v>39</v>
      </c>
      <c r="AE153" s="57" t="s">
        <v>17</v>
      </c>
      <c r="AF153" s="81">
        <v>4433</v>
      </c>
      <c r="AG153" s="80">
        <v>2415</v>
      </c>
      <c r="AH153" s="79">
        <v>3593</v>
      </c>
      <c r="AI153" s="79">
        <v>3969</v>
      </c>
      <c r="AJ153" s="79">
        <v>4209</v>
      </c>
      <c r="AK153" s="79">
        <v>224</v>
      </c>
      <c r="AL153" s="78">
        <v>0</v>
      </c>
      <c r="AN153" s="906"/>
      <c r="AO153" s="67" t="s">
        <v>39</v>
      </c>
      <c r="AP153" s="57" t="s">
        <v>17</v>
      </c>
      <c r="AQ153" s="81">
        <v>2810</v>
      </c>
      <c r="AR153" s="80">
        <v>1558</v>
      </c>
      <c r="AS153" s="79">
        <v>2224</v>
      </c>
      <c r="AT153" s="79">
        <v>2458</v>
      </c>
      <c r="AU153" s="79">
        <v>2635</v>
      </c>
      <c r="AV153" s="79">
        <v>175</v>
      </c>
      <c r="AW153" s="78">
        <v>0</v>
      </c>
      <c r="AY153" s="906"/>
      <c r="AZ153" s="67" t="s">
        <v>39</v>
      </c>
      <c r="BA153" s="57" t="s">
        <v>17</v>
      </c>
      <c r="BB153" s="81">
        <v>2052</v>
      </c>
      <c r="BC153" s="80">
        <v>1131</v>
      </c>
      <c r="BD153" s="79">
        <v>1630</v>
      </c>
      <c r="BE153" s="79">
        <v>1801</v>
      </c>
      <c r="BF153" s="79">
        <v>1915</v>
      </c>
      <c r="BG153" s="79">
        <v>137</v>
      </c>
      <c r="BH153" s="78">
        <v>0</v>
      </c>
    </row>
    <row r="154" spans="2:60" s="65" customFormat="1">
      <c r="B154" s="19"/>
      <c r="C154" s="19"/>
      <c r="D154" s="13"/>
      <c r="E154" s="906"/>
      <c r="F154" s="67" t="s">
        <v>39</v>
      </c>
      <c r="G154" s="911" t="s">
        <v>16</v>
      </c>
      <c r="H154" s="912"/>
      <c r="I154" s="81">
        <v>0</v>
      </c>
      <c r="J154" s="80">
        <v>0</v>
      </c>
      <c r="K154" s="79">
        <v>0</v>
      </c>
      <c r="L154" s="79">
        <v>0</v>
      </c>
      <c r="M154" s="79">
        <v>0</v>
      </c>
      <c r="N154" s="79">
        <v>0</v>
      </c>
      <c r="O154" s="78">
        <v>0</v>
      </c>
      <c r="Q154" s="906"/>
      <c r="R154" s="67" t="s">
        <v>39</v>
      </c>
      <c r="S154" s="911" t="s">
        <v>16</v>
      </c>
      <c r="T154" s="912"/>
      <c r="U154" s="80">
        <v>0</v>
      </c>
      <c r="V154" s="79">
        <v>0</v>
      </c>
      <c r="W154" s="79">
        <v>0</v>
      </c>
      <c r="X154" s="79">
        <v>0</v>
      </c>
      <c r="Y154" s="79">
        <v>0</v>
      </c>
      <c r="Z154" s="79">
        <v>0</v>
      </c>
      <c r="AA154" s="78">
        <v>0</v>
      </c>
      <c r="AC154" s="906"/>
      <c r="AD154" s="67" t="s">
        <v>39</v>
      </c>
      <c r="AE154" s="57" t="s">
        <v>16</v>
      </c>
      <c r="AF154" s="81">
        <v>8</v>
      </c>
      <c r="AG154" s="80">
        <v>0</v>
      </c>
      <c r="AH154" s="79">
        <v>3</v>
      </c>
      <c r="AI154" s="79">
        <v>6</v>
      </c>
      <c r="AJ154" s="79">
        <v>8</v>
      </c>
      <c r="AK154" s="79">
        <v>0</v>
      </c>
      <c r="AL154" s="78">
        <v>0</v>
      </c>
      <c r="AN154" s="906"/>
      <c r="AO154" s="67" t="s">
        <v>39</v>
      </c>
      <c r="AP154" s="57" t="s">
        <v>16</v>
      </c>
      <c r="AQ154" s="81">
        <v>3</v>
      </c>
      <c r="AR154" s="80">
        <v>1</v>
      </c>
      <c r="AS154" s="79">
        <v>1</v>
      </c>
      <c r="AT154" s="79">
        <v>2</v>
      </c>
      <c r="AU154" s="79">
        <v>2</v>
      </c>
      <c r="AV154" s="79">
        <v>1</v>
      </c>
      <c r="AW154" s="78">
        <v>0</v>
      </c>
      <c r="AY154" s="906"/>
      <c r="AZ154" s="67" t="s">
        <v>39</v>
      </c>
      <c r="BA154" s="57" t="s">
        <v>16</v>
      </c>
      <c r="BB154" s="81">
        <v>2</v>
      </c>
      <c r="BC154" s="80">
        <v>1</v>
      </c>
      <c r="BD154" s="79">
        <v>2</v>
      </c>
      <c r="BE154" s="79">
        <v>2</v>
      </c>
      <c r="BF154" s="79">
        <v>2</v>
      </c>
      <c r="BG154" s="79">
        <v>0</v>
      </c>
      <c r="BH154" s="78">
        <v>0</v>
      </c>
    </row>
    <row r="155" spans="2:60" s="65" customFormat="1">
      <c r="B155" s="19"/>
      <c r="C155" s="19"/>
      <c r="D155" s="13"/>
      <c r="E155" s="906"/>
      <c r="F155" s="67" t="s">
        <v>39</v>
      </c>
      <c r="G155" s="911" t="s">
        <v>15</v>
      </c>
      <c r="H155" s="912"/>
      <c r="I155" s="81">
        <v>0</v>
      </c>
      <c r="J155" s="80">
        <v>0</v>
      </c>
      <c r="K155" s="79">
        <v>0</v>
      </c>
      <c r="L155" s="79">
        <v>0</v>
      </c>
      <c r="M155" s="79">
        <v>0</v>
      </c>
      <c r="N155" s="79">
        <v>0</v>
      </c>
      <c r="O155" s="78">
        <v>0</v>
      </c>
      <c r="Q155" s="906"/>
      <c r="R155" s="67" t="s">
        <v>39</v>
      </c>
      <c r="S155" s="911" t="s">
        <v>15</v>
      </c>
      <c r="T155" s="912"/>
      <c r="U155" s="80">
        <v>0</v>
      </c>
      <c r="V155" s="79">
        <v>0</v>
      </c>
      <c r="W155" s="79">
        <v>0</v>
      </c>
      <c r="X155" s="79">
        <v>0</v>
      </c>
      <c r="Y155" s="79">
        <v>0</v>
      </c>
      <c r="Z155" s="79">
        <v>0</v>
      </c>
      <c r="AA155" s="78">
        <v>0</v>
      </c>
      <c r="AC155" s="906"/>
      <c r="AD155" s="67" t="s">
        <v>39</v>
      </c>
      <c r="AE155" s="57" t="s">
        <v>15</v>
      </c>
      <c r="AF155" s="81">
        <v>68</v>
      </c>
      <c r="AG155" s="80">
        <v>14</v>
      </c>
      <c r="AH155" s="79">
        <v>39</v>
      </c>
      <c r="AI155" s="79">
        <v>51</v>
      </c>
      <c r="AJ155" s="79">
        <v>59</v>
      </c>
      <c r="AK155" s="79">
        <v>9</v>
      </c>
      <c r="AL155" s="78">
        <v>0</v>
      </c>
      <c r="AN155" s="906"/>
      <c r="AO155" s="67" t="s">
        <v>39</v>
      </c>
      <c r="AP155" s="57" t="s">
        <v>15</v>
      </c>
      <c r="AQ155" s="81">
        <v>33</v>
      </c>
      <c r="AR155" s="80">
        <v>6</v>
      </c>
      <c r="AS155" s="79">
        <v>17</v>
      </c>
      <c r="AT155" s="79">
        <v>24</v>
      </c>
      <c r="AU155" s="79">
        <v>27</v>
      </c>
      <c r="AV155" s="79">
        <v>6</v>
      </c>
      <c r="AW155" s="78">
        <v>0</v>
      </c>
      <c r="AY155" s="906"/>
      <c r="AZ155" s="67" t="s">
        <v>39</v>
      </c>
      <c r="BA155" s="57" t="s">
        <v>15</v>
      </c>
      <c r="BB155" s="81">
        <v>39</v>
      </c>
      <c r="BC155" s="80">
        <v>13</v>
      </c>
      <c r="BD155" s="79">
        <v>30</v>
      </c>
      <c r="BE155" s="79">
        <v>34</v>
      </c>
      <c r="BF155" s="79">
        <v>37</v>
      </c>
      <c r="BG155" s="79">
        <v>2</v>
      </c>
      <c r="BH155" s="78">
        <v>0</v>
      </c>
    </row>
    <row r="156" spans="2:60" s="65" customFormat="1">
      <c r="B156" s="19"/>
      <c r="C156" s="19"/>
      <c r="D156" s="13"/>
      <c r="E156" s="906"/>
      <c r="F156" s="67" t="s">
        <v>39</v>
      </c>
      <c r="G156" s="911" t="s">
        <v>14</v>
      </c>
      <c r="H156" s="912"/>
      <c r="I156" s="81">
        <v>0</v>
      </c>
      <c r="J156" s="80">
        <v>0</v>
      </c>
      <c r="K156" s="79">
        <v>0</v>
      </c>
      <c r="L156" s="79">
        <v>0</v>
      </c>
      <c r="M156" s="79">
        <v>0</v>
      </c>
      <c r="N156" s="79">
        <v>0</v>
      </c>
      <c r="O156" s="78">
        <v>0</v>
      </c>
      <c r="Q156" s="906"/>
      <c r="R156" s="67" t="s">
        <v>39</v>
      </c>
      <c r="S156" s="911" t="s">
        <v>14</v>
      </c>
      <c r="T156" s="912"/>
      <c r="U156" s="80">
        <v>0</v>
      </c>
      <c r="V156" s="79">
        <v>0</v>
      </c>
      <c r="W156" s="79">
        <v>0</v>
      </c>
      <c r="X156" s="79">
        <v>0</v>
      </c>
      <c r="Y156" s="79">
        <v>0</v>
      </c>
      <c r="Z156" s="79">
        <v>0</v>
      </c>
      <c r="AA156" s="78">
        <v>0</v>
      </c>
      <c r="AC156" s="906"/>
      <c r="AD156" s="67" t="s">
        <v>39</v>
      </c>
      <c r="AE156" s="57" t="s">
        <v>14</v>
      </c>
      <c r="AF156" s="81">
        <v>79</v>
      </c>
      <c r="AG156" s="80">
        <v>22</v>
      </c>
      <c r="AH156" s="79">
        <v>36</v>
      </c>
      <c r="AI156" s="79">
        <v>42</v>
      </c>
      <c r="AJ156" s="79">
        <v>46</v>
      </c>
      <c r="AK156" s="79">
        <v>33</v>
      </c>
      <c r="AL156" s="78">
        <v>0</v>
      </c>
      <c r="AN156" s="906"/>
      <c r="AO156" s="67" t="s">
        <v>39</v>
      </c>
      <c r="AP156" s="57" t="s">
        <v>14</v>
      </c>
      <c r="AQ156" s="81">
        <v>46</v>
      </c>
      <c r="AR156" s="80">
        <v>10</v>
      </c>
      <c r="AS156" s="79">
        <v>18</v>
      </c>
      <c r="AT156" s="79">
        <v>20</v>
      </c>
      <c r="AU156" s="79">
        <v>23</v>
      </c>
      <c r="AV156" s="79">
        <v>23</v>
      </c>
      <c r="AW156" s="78">
        <v>0</v>
      </c>
      <c r="AY156" s="906"/>
      <c r="AZ156" s="67" t="s">
        <v>39</v>
      </c>
      <c r="BA156" s="57" t="s">
        <v>14</v>
      </c>
      <c r="BB156" s="81">
        <v>45</v>
      </c>
      <c r="BC156" s="80">
        <v>4</v>
      </c>
      <c r="BD156" s="79">
        <v>9</v>
      </c>
      <c r="BE156" s="79">
        <v>11</v>
      </c>
      <c r="BF156" s="79">
        <v>14</v>
      </c>
      <c r="BG156" s="79">
        <v>31</v>
      </c>
      <c r="BH156" s="78">
        <v>0</v>
      </c>
    </row>
    <row r="157" spans="2:60" s="65" customFormat="1">
      <c r="B157" s="19"/>
      <c r="C157" s="19"/>
      <c r="D157" s="13"/>
      <c r="E157" s="906"/>
      <c r="F157" s="67" t="s">
        <v>39</v>
      </c>
      <c r="G157" s="911" t="s">
        <v>13</v>
      </c>
      <c r="H157" s="912"/>
      <c r="I157" s="81">
        <v>0</v>
      </c>
      <c r="J157" s="80">
        <v>0</v>
      </c>
      <c r="K157" s="79">
        <v>0</v>
      </c>
      <c r="L157" s="79">
        <v>0</v>
      </c>
      <c r="M157" s="79">
        <v>0</v>
      </c>
      <c r="N157" s="79">
        <v>0</v>
      </c>
      <c r="O157" s="78">
        <v>0</v>
      </c>
      <c r="Q157" s="906"/>
      <c r="R157" s="67" t="s">
        <v>39</v>
      </c>
      <c r="S157" s="911" t="s">
        <v>13</v>
      </c>
      <c r="T157" s="912"/>
      <c r="U157" s="80">
        <v>0</v>
      </c>
      <c r="V157" s="79">
        <v>0</v>
      </c>
      <c r="W157" s="79">
        <v>0</v>
      </c>
      <c r="X157" s="79">
        <v>0</v>
      </c>
      <c r="Y157" s="79">
        <v>0</v>
      </c>
      <c r="Z157" s="79">
        <v>0</v>
      </c>
      <c r="AA157" s="78">
        <v>0</v>
      </c>
      <c r="AC157" s="906"/>
      <c r="AD157" s="67" t="s">
        <v>39</v>
      </c>
      <c r="AE157" s="57" t="s">
        <v>13</v>
      </c>
      <c r="AF157" s="81">
        <v>125</v>
      </c>
      <c r="AG157" s="80">
        <v>3</v>
      </c>
      <c r="AH157" s="79">
        <v>4</v>
      </c>
      <c r="AI157" s="79">
        <v>4</v>
      </c>
      <c r="AJ157" s="79">
        <v>5</v>
      </c>
      <c r="AK157" s="79">
        <v>120</v>
      </c>
      <c r="AL157" s="78">
        <v>0</v>
      </c>
      <c r="AN157" s="906"/>
      <c r="AO157" s="67" t="s">
        <v>39</v>
      </c>
      <c r="AP157" s="57" t="s">
        <v>13</v>
      </c>
      <c r="AQ157" s="81">
        <v>13</v>
      </c>
      <c r="AR157" s="80">
        <v>3</v>
      </c>
      <c r="AS157" s="79">
        <v>5</v>
      </c>
      <c r="AT157" s="79">
        <v>7</v>
      </c>
      <c r="AU157" s="79">
        <v>8</v>
      </c>
      <c r="AV157" s="79">
        <v>5</v>
      </c>
      <c r="AW157" s="78">
        <v>0</v>
      </c>
      <c r="AY157" s="906"/>
      <c r="AZ157" s="67" t="s">
        <v>39</v>
      </c>
      <c r="BA157" s="57" t="s">
        <v>13</v>
      </c>
      <c r="BB157" s="81">
        <v>7</v>
      </c>
      <c r="BC157" s="80">
        <v>1</v>
      </c>
      <c r="BD157" s="79">
        <v>2</v>
      </c>
      <c r="BE157" s="79">
        <v>2</v>
      </c>
      <c r="BF157" s="79">
        <v>2</v>
      </c>
      <c r="BG157" s="79">
        <v>5</v>
      </c>
      <c r="BH157" s="78">
        <v>0</v>
      </c>
    </row>
    <row r="158" spans="2:60" s="65" customFormat="1">
      <c r="B158" s="19"/>
      <c r="C158" s="19"/>
      <c r="D158" s="13"/>
      <c r="E158" s="906"/>
      <c r="F158" s="66" t="s">
        <v>39</v>
      </c>
      <c r="G158" s="913" t="s">
        <v>12</v>
      </c>
      <c r="H158" s="914"/>
      <c r="I158" s="81">
        <v>0</v>
      </c>
      <c r="J158" s="80">
        <v>0</v>
      </c>
      <c r="K158" s="79">
        <v>0</v>
      </c>
      <c r="L158" s="79">
        <v>0</v>
      </c>
      <c r="M158" s="79">
        <v>0</v>
      </c>
      <c r="N158" s="79">
        <v>0</v>
      </c>
      <c r="O158" s="78">
        <v>0</v>
      </c>
      <c r="Q158" s="906"/>
      <c r="R158" s="66" t="s">
        <v>39</v>
      </c>
      <c r="S158" s="913" t="s">
        <v>12</v>
      </c>
      <c r="T158" s="914"/>
      <c r="U158" s="80">
        <v>0</v>
      </c>
      <c r="V158" s="79">
        <v>0</v>
      </c>
      <c r="W158" s="79">
        <v>0</v>
      </c>
      <c r="X158" s="79">
        <v>0</v>
      </c>
      <c r="Y158" s="79">
        <v>0</v>
      </c>
      <c r="Z158" s="79">
        <v>0</v>
      </c>
      <c r="AA158" s="78">
        <v>0</v>
      </c>
      <c r="AC158" s="906"/>
      <c r="AD158" s="66" t="s">
        <v>39</v>
      </c>
      <c r="AE158" s="56" t="s">
        <v>12</v>
      </c>
      <c r="AF158" s="81">
        <v>5</v>
      </c>
      <c r="AG158" s="80">
        <v>0</v>
      </c>
      <c r="AH158" s="79">
        <v>0</v>
      </c>
      <c r="AI158" s="79">
        <v>0</v>
      </c>
      <c r="AJ158" s="79">
        <v>0</v>
      </c>
      <c r="AK158" s="79">
        <v>0</v>
      </c>
      <c r="AL158" s="78">
        <v>5</v>
      </c>
      <c r="AN158" s="906"/>
      <c r="AO158" s="66" t="s">
        <v>39</v>
      </c>
      <c r="AP158" s="56" t="s">
        <v>12</v>
      </c>
      <c r="AQ158" s="81">
        <v>22</v>
      </c>
      <c r="AR158" s="80">
        <v>0</v>
      </c>
      <c r="AS158" s="79">
        <v>0</v>
      </c>
      <c r="AT158" s="79">
        <v>0</v>
      </c>
      <c r="AU158" s="79">
        <v>0</v>
      </c>
      <c r="AV158" s="79">
        <v>0</v>
      </c>
      <c r="AW158" s="78">
        <v>22</v>
      </c>
      <c r="AY158" s="906"/>
      <c r="AZ158" s="66" t="s">
        <v>39</v>
      </c>
      <c r="BA158" s="56" t="s">
        <v>12</v>
      </c>
      <c r="BB158" s="81">
        <v>3</v>
      </c>
      <c r="BC158" s="80">
        <v>0</v>
      </c>
      <c r="BD158" s="79">
        <v>0</v>
      </c>
      <c r="BE158" s="79">
        <v>0</v>
      </c>
      <c r="BF158" s="79">
        <v>0</v>
      </c>
      <c r="BG158" s="79">
        <v>3</v>
      </c>
      <c r="BH158" s="78">
        <v>0</v>
      </c>
    </row>
    <row r="159" spans="2:60" s="65" customFormat="1">
      <c r="B159" s="19"/>
      <c r="C159" s="19"/>
      <c r="D159" s="13"/>
      <c r="E159" s="906"/>
      <c r="F159" s="67" t="s">
        <v>38</v>
      </c>
      <c r="G159" s="917" t="s">
        <v>9</v>
      </c>
      <c r="H159" s="918"/>
      <c r="I159" s="81">
        <v>0</v>
      </c>
      <c r="J159" s="80">
        <v>0</v>
      </c>
      <c r="K159" s="79">
        <v>0</v>
      </c>
      <c r="L159" s="79">
        <v>0</v>
      </c>
      <c r="M159" s="79">
        <v>0</v>
      </c>
      <c r="N159" s="79">
        <v>0</v>
      </c>
      <c r="O159" s="78">
        <v>0</v>
      </c>
      <c r="Q159" s="906"/>
      <c r="R159" s="67" t="s">
        <v>38</v>
      </c>
      <c r="S159" s="911" t="s">
        <v>9</v>
      </c>
      <c r="T159" s="912"/>
      <c r="U159" s="80">
        <v>0</v>
      </c>
      <c r="V159" s="79">
        <v>0</v>
      </c>
      <c r="W159" s="79">
        <v>0</v>
      </c>
      <c r="X159" s="79">
        <v>0</v>
      </c>
      <c r="Y159" s="79">
        <v>0</v>
      </c>
      <c r="Z159" s="79">
        <v>0</v>
      </c>
      <c r="AA159" s="78">
        <v>0</v>
      </c>
      <c r="AC159" s="906"/>
      <c r="AD159" s="67" t="s">
        <v>38</v>
      </c>
      <c r="AE159" s="57" t="s">
        <v>9</v>
      </c>
      <c r="AF159" s="81">
        <v>1128</v>
      </c>
      <c r="AG159" s="80">
        <v>660</v>
      </c>
      <c r="AH159" s="79">
        <v>964</v>
      </c>
      <c r="AI159" s="79">
        <v>1041</v>
      </c>
      <c r="AJ159" s="79">
        <v>1098</v>
      </c>
      <c r="AK159" s="79">
        <v>30</v>
      </c>
      <c r="AL159" s="78">
        <v>0</v>
      </c>
      <c r="AN159" s="906"/>
      <c r="AO159" s="67" t="s">
        <v>38</v>
      </c>
      <c r="AP159" s="57" t="s">
        <v>9</v>
      </c>
      <c r="AQ159" s="81">
        <v>737</v>
      </c>
      <c r="AR159" s="80">
        <v>410</v>
      </c>
      <c r="AS159" s="79">
        <v>618</v>
      </c>
      <c r="AT159" s="79">
        <v>676</v>
      </c>
      <c r="AU159" s="79">
        <v>704</v>
      </c>
      <c r="AV159" s="79">
        <v>29</v>
      </c>
      <c r="AW159" s="78">
        <v>4</v>
      </c>
      <c r="AY159" s="906"/>
      <c r="AZ159" s="67" t="s">
        <v>38</v>
      </c>
      <c r="BA159" s="57" t="s">
        <v>9</v>
      </c>
      <c r="BB159" s="81">
        <v>514</v>
      </c>
      <c r="BC159" s="80">
        <v>295</v>
      </c>
      <c r="BD159" s="79">
        <v>435</v>
      </c>
      <c r="BE159" s="79">
        <v>467</v>
      </c>
      <c r="BF159" s="79">
        <v>482</v>
      </c>
      <c r="BG159" s="79">
        <v>32</v>
      </c>
      <c r="BH159" s="78">
        <v>0</v>
      </c>
    </row>
    <row r="160" spans="2:60" s="65" customFormat="1">
      <c r="B160" s="19"/>
      <c r="C160" s="19"/>
      <c r="D160" s="13"/>
      <c r="E160" s="906"/>
      <c r="F160" s="67" t="s">
        <v>38</v>
      </c>
      <c r="G160" s="911" t="s">
        <v>17</v>
      </c>
      <c r="H160" s="912"/>
      <c r="I160" s="81">
        <v>0</v>
      </c>
      <c r="J160" s="80">
        <v>0</v>
      </c>
      <c r="K160" s="79">
        <v>0</v>
      </c>
      <c r="L160" s="79">
        <v>0</v>
      </c>
      <c r="M160" s="79">
        <v>0</v>
      </c>
      <c r="N160" s="79">
        <v>0</v>
      </c>
      <c r="O160" s="78">
        <v>0</v>
      </c>
      <c r="Q160" s="906"/>
      <c r="R160" s="67" t="s">
        <v>38</v>
      </c>
      <c r="S160" s="911" t="s">
        <v>17</v>
      </c>
      <c r="T160" s="912"/>
      <c r="U160" s="80">
        <v>0</v>
      </c>
      <c r="V160" s="79">
        <v>0</v>
      </c>
      <c r="W160" s="79">
        <v>0</v>
      </c>
      <c r="X160" s="79">
        <v>0</v>
      </c>
      <c r="Y160" s="79">
        <v>0</v>
      </c>
      <c r="Z160" s="79">
        <v>0</v>
      </c>
      <c r="AA160" s="78">
        <v>0</v>
      </c>
      <c r="AC160" s="906"/>
      <c r="AD160" s="67" t="s">
        <v>38</v>
      </c>
      <c r="AE160" s="57" t="s">
        <v>17</v>
      </c>
      <c r="AF160" s="81">
        <v>1058</v>
      </c>
      <c r="AG160" s="80">
        <v>634</v>
      </c>
      <c r="AH160" s="79">
        <v>917</v>
      </c>
      <c r="AI160" s="79">
        <v>991</v>
      </c>
      <c r="AJ160" s="79">
        <v>1039</v>
      </c>
      <c r="AK160" s="79">
        <v>19</v>
      </c>
      <c r="AL160" s="78">
        <v>0</v>
      </c>
      <c r="AN160" s="906"/>
      <c r="AO160" s="67" t="s">
        <v>38</v>
      </c>
      <c r="AP160" s="57" t="s">
        <v>17</v>
      </c>
      <c r="AQ160" s="81">
        <v>681</v>
      </c>
      <c r="AR160" s="80">
        <v>391</v>
      </c>
      <c r="AS160" s="79">
        <v>588</v>
      </c>
      <c r="AT160" s="79">
        <v>641</v>
      </c>
      <c r="AU160" s="79">
        <v>662</v>
      </c>
      <c r="AV160" s="79">
        <v>19</v>
      </c>
      <c r="AW160" s="78">
        <v>0</v>
      </c>
      <c r="AY160" s="906"/>
      <c r="AZ160" s="67" t="s">
        <v>38</v>
      </c>
      <c r="BA160" s="57" t="s">
        <v>17</v>
      </c>
      <c r="BB160" s="81">
        <v>470</v>
      </c>
      <c r="BC160" s="80">
        <v>285</v>
      </c>
      <c r="BD160" s="79">
        <v>416</v>
      </c>
      <c r="BE160" s="79">
        <v>443</v>
      </c>
      <c r="BF160" s="79">
        <v>457</v>
      </c>
      <c r="BG160" s="79">
        <v>13</v>
      </c>
      <c r="BH160" s="78">
        <v>0</v>
      </c>
    </row>
    <row r="161" spans="2:60" s="65" customFormat="1">
      <c r="B161" s="19"/>
      <c r="C161" s="19"/>
      <c r="D161" s="13"/>
      <c r="E161" s="906"/>
      <c r="F161" s="67" t="s">
        <v>38</v>
      </c>
      <c r="G161" s="911" t="s">
        <v>16</v>
      </c>
      <c r="H161" s="912"/>
      <c r="I161" s="81">
        <v>0</v>
      </c>
      <c r="J161" s="80">
        <v>0</v>
      </c>
      <c r="K161" s="79">
        <v>0</v>
      </c>
      <c r="L161" s="79">
        <v>0</v>
      </c>
      <c r="M161" s="79">
        <v>0</v>
      </c>
      <c r="N161" s="79">
        <v>0</v>
      </c>
      <c r="O161" s="78">
        <v>0</v>
      </c>
      <c r="Q161" s="906"/>
      <c r="R161" s="67" t="s">
        <v>38</v>
      </c>
      <c r="S161" s="911" t="s">
        <v>16</v>
      </c>
      <c r="T161" s="912"/>
      <c r="U161" s="80">
        <v>0</v>
      </c>
      <c r="V161" s="79">
        <v>0</v>
      </c>
      <c r="W161" s="79">
        <v>0</v>
      </c>
      <c r="X161" s="79">
        <v>0</v>
      </c>
      <c r="Y161" s="79">
        <v>0</v>
      </c>
      <c r="Z161" s="79">
        <v>0</v>
      </c>
      <c r="AA161" s="78">
        <v>0</v>
      </c>
      <c r="AC161" s="906"/>
      <c r="AD161" s="67" t="s">
        <v>38</v>
      </c>
      <c r="AE161" s="57" t="s">
        <v>16</v>
      </c>
      <c r="AF161" s="81">
        <v>0</v>
      </c>
      <c r="AG161" s="80">
        <v>0</v>
      </c>
      <c r="AH161" s="79">
        <v>0</v>
      </c>
      <c r="AI161" s="79">
        <v>0</v>
      </c>
      <c r="AJ161" s="79">
        <v>0</v>
      </c>
      <c r="AK161" s="79">
        <v>0</v>
      </c>
      <c r="AL161" s="78">
        <v>0</v>
      </c>
      <c r="AN161" s="906"/>
      <c r="AO161" s="67" t="s">
        <v>38</v>
      </c>
      <c r="AP161" s="57" t="s">
        <v>16</v>
      </c>
      <c r="AQ161" s="81">
        <v>1</v>
      </c>
      <c r="AR161" s="80">
        <v>1</v>
      </c>
      <c r="AS161" s="79">
        <v>1</v>
      </c>
      <c r="AT161" s="79">
        <v>1</v>
      </c>
      <c r="AU161" s="79">
        <v>1</v>
      </c>
      <c r="AV161" s="79">
        <v>0</v>
      </c>
      <c r="AW161" s="78">
        <v>0</v>
      </c>
      <c r="AY161" s="906"/>
      <c r="AZ161" s="67" t="s">
        <v>38</v>
      </c>
      <c r="BA161" s="57" t="s">
        <v>16</v>
      </c>
      <c r="BB161" s="81">
        <v>0</v>
      </c>
      <c r="BC161" s="80">
        <v>0</v>
      </c>
      <c r="BD161" s="79">
        <v>0</v>
      </c>
      <c r="BE161" s="79">
        <v>0</v>
      </c>
      <c r="BF161" s="79">
        <v>0</v>
      </c>
      <c r="BG161" s="79">
        <v>0</v>
      </c>
      <c r="BH161" s="78">
        <v>0</v>
      </c>
    </row>
    <row r="162" spans="2:60" s="65" customFormat="1">
      <c r="B162" s="19"/>
      <c r="C162" s="19"/>
      <c r="D162" s="13"/>
      <c r="E162" s="906"/>
      <c r="F162" s="67" t="s">
        <v>38</v>
      </c>
      <c r="G162" s="911" t="s">
        <v>15</v>
      </c>
      <c r="H162" s="912"/>
      <c r="I162" s="81">
        <v>0</v>
      </c>
      <c r="J162" s="80">
        <v>0</v>
      </c>
      <c r="K162" s="79">
        <v>0</v>
      </c>
      <c r="L162" s="79">
        <v>0</v>
      </c>
      <c r="M162" s="79">
        <v>0</v>
      </c>
      <c r="N162" s="79">
        <v>0</v>
      </c>
      <c r="O162" s="78">
        <v>0</v>
      </c>
      <c r="Q162" s="906"/>
      <c r="R162" s="67" t="s">
        <v>38</v>
      </c>
      <c r="S162" s="911" t="s">
        <v>15</v>
      </c>
      <c r="T162" s="912"/>
      <c r="U162" s="80">
        <v>0</v>
      </c>
      <c r="V162" s="79">
        <v>0</v>
      </c>
      <c r="W162" s="79">
        <v>0</v>
      </c>
      <c r="X162" s="79">
        <v>0</v>
      </c>
      <c r="Y162" s="79">
        <v>0</v>
      </c>
      <c r="Z162" s="79">
        <v>0</v>
      </c>
      <c r="AA162" s="78">
        <v>0</v>
      </c>
      <c r="AC162" s="906"/>
      <c r="AD162" s="67" t="s">
        <v>38</v>
      </c>
      <c r="AE162" s="57" t="s">
        <v>15</v>
      </c>
      <c r="AF162" s="81">
        <v>5</v>
      </c>
      <c r="AG162" s="80">
        <v>3</v>
      </c>
      <c r="AH162" s="79">
        <v>4</v>
      </c>
      <c r="AI162" s="79">
        <v>4</v>
      </c>
      <c r="AJ162" s="79">
        <v>5</v>
      </c>
      <c r="AK162" s="79">
        <v>0</v>
      </c>
      <c r="AL162" s="78">
        <v>0</v>
      </c>
      <c r="AN162" s="906"/>
      <c r="AO162" s="67" t="s">
        <v>38</v>
      </c>
      <c r="AP162" s="57" t="s">
        <v>15</v>
      </c>
      <c r="AQ162" s="81">
        <v>3</v>
      </c>
      <c r="AR162" s="80">
        <v>2</v>
      </c>
      <c r="AS162" s="79">
        <v>2</v>
      </c>
      <c r="AT162" s="79">
        <v>2</v>
      </c>
      <c r="AU162" s="79">
        <v>3</v>
      </c>
      <c r="AV162" s="79">
        <v>0</v>
      </c>
      <c r="AW162" s="78">
        <v>0</v>
      </c>
      <c r="AY162" s="906"/>
      <c r="AZ162" s="67" t="s">
        <v>38</v>
      </c>
      <c r="BA162" s="57" t="s">
        <v>15</v>
      </c>
      <c r="BB162" s="81">
        <v>1</v>
      </c>
      <c r="BC162" s="80">
        <v>0</v>
      </c>
      <c r="BD162" s="79">
        <v>1</v>
      </c>
      <c r="BE162" s="79">
        <v>1</v>
      </c>
      <c r="BF162" s="79">
        <v>1</v>
      </c>
      <c r="BG162" s="79">
        <v>0</v>
      </c>
      <c r="BH162" s="78">
        <v>0</v>
      </c>
    </row>
    <row r="163" spans="2:60" s="65" customFormat="1">
      <c r="B163" s="19"/>
      <c r="C163" s="19"/>
      <c r="D163" s="13"/>
      <c r="E163" s="906"/>
      <c r="F163" s="67" t="s">
        <v>38</v>
      </c>
      <c r="G163" s="911" t="s">
        <v>14</v>
      </c>
      <c r="H163" s="912"/>
      <c r="I163" s="81">
        <v>0</v>
      </c>
      <c r="J163" s="80">
        <v>0</v>
      </c>
      <c r="K163" s="79">
        <v>0</v>
      </c>
      <c r="L163" s="79">
        <v>0</v>
      </c>
      <c r="M163" s="79">
        <v>0</v>
      </c>
      <c r="N163" s="79">
        <v>0</v>
      </c>
      <c r="O163" s="78">
        <v>0</v>
      </c>
      <c r="Q163" s="906"/>
      <c r="R163" s="67" t="s">
        <v>38</v>
      </c>
      <c r="S163" s="911" t="s">
        <v>14</v>
      </c>
      <c r="T163" s="912"/>
      <c r="U163" s="80">
        <v>0</v>
      </c>
      <c r="V163" s="79">
        <v>0</v>
      </c>
      <c r="W163" s="79">
        <v>0</v>
      </c>
      <c r="X163" s="79">
        <v>0</v>
      </c>
      <c r="Y163" s="79">
        <v>0</v>
      </c>
      <c r="Z163" s="79">
        <v>0</v>
      </c>
      <c r="AA163" s="78">
        <v>0</v>
      </c>
      <c r="AC163" s="906"/>
      <c r="AD163" s="67" t="s">
        <v>38</v>
      </c>
      <c r="AE163" s="57" t="s">
        <v>14</v>
      </c>
      <c r="AF163" s="81">
        <v>62</v>
      </c>
      <c r="AG163" s="80">
        <v>21</v>
      </c>
      <c r="AH163" s="79">
        <v>40</v>
      </c>
      <c r="AI163" s="79">
        <v>43</v>
      </c>
      <c r="AJ163" s="79">
        <v>51</v>
      </c>
      <c r="AK163" s="79">
        <v>11</v>
      </c>
      <c r="AL163" s="78">
        <v>0</v>
      </c>
      <c r="AN163" s="906"/>
      <c r="AO163" s="67" t="s">
        <v>38</v>
      </c>
      <c r="AP163" s="57" t="s">
        <v>14</v>
      </c>
      <c r="AQ163" s="81">
        <v>46</v>
      </c>
      <c r="AR163" s="80">
        <v>16</v>
      </c>
      <c r="AS163" s="79">
        <v>27</v>
      </c>
      <c r="AT163" s="79">
        <v>32</v>
      </c>
      <c r="AU163" s="79">
        <v>38</v>
      </c>
      <c r="AV163" s="79">
        <v>8</v>
      </c>
      <c r="AW163" s="78">
        <v>0</v>
      </c>
      <c r="AY163" s="906"/>
      <c r="AZ163" s="67" t="s">
        <v>38</v>
      </c>
      <c r="BA163" s="57" t="s">
        <v>14</v>
      </c>
      <c r="BB163" s="81">
        <v>40</v>
      </c>
      <c r="BC163" s="80">
        <v>10</v>
      </c>
      <c r="BD163" s="79">
        <v>18</v>
      </c>
      <c r="BE163" s="79">
        <v>23</v>
      </c>
      <c r="BF163" s="79">
        <v>24</v>
      </c>
      <c r="BG163" s="79">
        <v>16</v>
      </c>
      <c r="BH163" s="78">
        <v>0</v>
      </c>
    </row>
    <row r="164" spans="2:60" s="65" customFormat="1">
      <c r="B164" s="19"/>
      <c r="C164" s="19"/>
      <c r="D164" s="13"/>
      <c r="E164" s="906"/>
      <c r="F164" s="67" t="s">
        <v>38</v>
      </c>
      <c r="G164" s="911" t="s">
        <v>13</v>
      </c>
      <c r="H164" s="912"/>
      <c r="I164" s="81">
        <v>0</v>
      </c>
      <c r="J164" s="80">
        <v>0</v>
      </c>
      <c r="K164" s="79">
        <v>0</v>
      </c>
      <c r="L164" s="79">
        <v>0</v>
      </c>
      <c r="M164" s="79">
        <v>0</v>
      </c>
      <c r="N164" s="79">
        <v>0</v>
      </c>
      <c r="O164" s="78">
        <v>0</v>
      </c>
      <c r="Q164" s="906"/>
      <c r="R164" s="67" t="s">
        <v>38</v>
      </c>
      <c r="S164" s="911" t="s">
        <v>13</v>
      </c>
      <c r="T164" s="912"/>
      <c r="U164" s="80">
        <v>0</v>
      </c>
      <c r="V164" s="79">
        <v>0</v>
      </c>
      <c r="W164" s="79">
        <v>0</v>
      </c>
      <c r="X164" s="79">
        <v>0</v>
      </c>
      <c r="Y164" s="79">
        <v>0</v>
      </c>
      <c r="Z164" s="79">
        <v>0</v>
      </c>
      <c r="AA164" s="78">
        <v>0</v>
      </c>
      <c r="AC164" s="906"/>
      <c r="AD164" s="67" t="s">
        <v>38</v>
      </c>
      <c r="AE164" s="57" t="s">
        <v>13</v>
      </c>
      <c r="AF164" s="81">
        <v>3</v>
      </c>
      <c r="AG164" s="80">
        <v>2</v>
      </c>
      <c r="AH164" s="79">
        <v>3</v>
      </c>
      <c r="AI164" s="79">
        <v>3</v>
      </c>
      <c r="AJ164" s="79">
        <v>3</v>
      </c>
      <c r="AK164" s="79">
        <v>0</v>
      </c>
      <c r="AL164" s="78">
        <v>0</v>
      </c>
      <c r="AN164" s="906"/>
      <c r="AO164" s="67" t="s">
        <v>38</v>
      </c>
      <c r="AP164" s="57" t="s">
        <v>13</v>
      </c>
      <c r="AQ164" s="81">
        <v>2</v>
      </c>
      <c r="AR164" s="80">
        <v>0</v>
      </c>
      <c r="AS164" s="79">
        <v>0</v>
      </c>
      <c r="AT164" s="79">
        <v>0</v>
      </c>
      <c r="AU164" s="79">
        <v>0</v>
      </c>
      <c r="AV164" s="79">
        <v>2</v>
      </c>
      <c r="AW164" s="78">
        <v>0</v>
      </c>
      <c r="AY164" s="906"/>
      <c r="AZ164" s="67" t="s">
        <v>38</v>
      </c>
      <c r="BA164" s="57" t="s">
        <v>13</v>
      </c>
      <c r="BB164" s="81">
        <v>1</v>
      </c>
      <c r="BC164" s="80">
        <v>0</v>
      </c>
      <c r="BD164" s="79">
        <v>0</v>
      </c>
      <c r="BE164" s="79">
        <v>0</v>
      </c>
      <c r="BF164" s="79">
        <v>0</v>
      </c>
      <c r="BG164" s="79">
        <v>1</v>
      </c>
      <c r="BH164" s="78">
        <v>0</v>
      </c>
    </row>
    <row r="165" spans="2:60" s="65" customFormat="1">
      <c r="B165" s="19"/>
      <c r="C165" s="19"/>
      <c r="D165" s="13"/>
      <c r="E165" s="906"/>
      <c r="F165" s="66" t="s">
        <v>38</v>
      </c>
      <c r="G165" s="913" t="s">
        <v>12</v>
      </c>
      <c r="H165" s="914"/>
      <c r="I165" s="81">
        <v>0</v>
      </c>
      <c r="J165" s="80">
        <v>0</v>
      </c>
      <c r="K165" s="79">
        <v>0</v>
      </c>
      <c r="L165" s="79">
        <v>0</v>
      </c>
      <c r="M165" s="79">
        <v>0</v>
      </c>
      <c r="N165" s="79">
        <v>0</v>
      </c>
      <c r="O165" s="78">
        <v>0</v>
      </c>
      <c r="Q165" s="906"/>
      <c r="R165" s="66" t="s">
        <v>38</v>
      </c>
      <c r="S165" s="913" t="s">
        <v>12</v>
      </c>
      <c r="T165" s="914"/>
      <c r="U165" s="80">
        <v>0</v>
      </c>
      <c r="V165" s="79">
        <v>0</v>
      </c>
      <c r="W165" s="79">
        <v>0</v>
      </c>
      <c r="X165" s="79">
        <v>0</v>
      </c>
      <c r="Y165" s="79">
        <v>0</v>
      </c>
      <c r="Z165" s="79">
        <v>0</v>
      </c>
      <c r="AA165" s="78">
        <v>0</v>
      </c>
      <c r="AC165" s="906"/>
      <c r="AD165" s="66" t="s">
        <v>38</v>
      </c>
      <c r="AE165" s="56" t="s">
        <v>12</v>
      </c>
      <c r="AF165" s="81">
        <v>0</v>
      </c>
      <c r="AG165" s="80">
        <v>0</v>
      </c>
      <c r="AH165" s="79">
        <v>0</v>
      </c>
      <c r="AI165" s="79">
        <v>0</v>
      </c>
      <c r="AJ165" s="79">
        <v>0</v>
      </c>
      <c r="AK165" s="79">
        <v>0</v>
      </c>
      <c r="AL165" s="78">
        <v>0</v>
      </c>
      <c r="AN165" s="906"/>
      <c r="AO165" s="66" t="s">
        <v>38</v>
      </c>
      <c r="AP165" s="56" t="s">
        <v>12</v>
      </c>
      <c r="AQ165" s="81">
        <v>4</v>
      </c>
      <c r="AR165" s="80">
        <v>0</v>
      </c>
      <c r="AS165" s="79">
        <v>0</v>
      </c>
      <c r="AT165" s="79">
        <v>0</v>
      </c>
      <c r="AU165" s="79">
        <v>0</v>
      </c>
      <c r="AV165" s="79">
        <v>0</v>
      </c>
      <c r="AW165" s="78">
        <v>4</v>
      </c>
      <c r="AY165" s="906"/>
      <c r="AZ165" s="66" t="s">
        <v>38</v>
      </c>
      <c r="BA165" s="56" t="s">
        <v>12</v>
      </c>
      <c r="BB165" s="81">
        <v>2</v>
      </c>
      <c r="BC165" s="80">
        <v>0</v>
      </c>
      <c r="BD165" s="79">
        <v>0</v>
      </c>
      <c r="BE165" s="79">
        <v>0</v>
      </c>
      <c r="BF165" s="79">
        <v>0</v>
      </c>
      <c r="BG165" s="79">
        <v>2</v>
      </c>
      <c r="BH165" s="78">
        <v>0</v>
      </c>
    </row>
    <row r="166" spans="2:60" s="65" customFormat="1">
      <c r="B166" s="19"/>
      <c r="C166" s="19"/>
      <c r="D166" s="13"/>
      <c r="E166" s="906"/>
      <c r="F166" s="67" t="s">
        <v>37</v>
      </c>
      <c r="G166" s="917" t="s">
        <v>9</v>
      </c>
      <c r="H166" s="918"/>
      <c r="I166" s="81">
        <v>0</v>
      </c>
      <c r="J166" s="80">
        <v>0</v>
      </c>
      <c r="K166" s="79">
        <v>0</v>
      </c>
      <c r="L166" s="79">
        <v>0</v>
      </c>
      <c r="M166" s="79">
        <v>0</v>
      </c>
      <c r="N166" s="79">
        <v>0</v>
      </c>
      <c r="O166" s="78">
        <v>0</v>
      </c>
      <c r="Q166" s="906"/>
      <c r="R166" s="67" t="s">
        <v>37</v>
      </c>
      <c r="S166" s="911" t="s">
        <v>9</v>
      </c>
      <c r="T166" s="912"/>
      <c r="U166" s="80">
        <v>0</v>
      </c>
      <c r="V166" s="79">
        <v>0</v>
      </c>
      <c r="W166" s="79">
        <v>0</v>
      </c>
      <c r="X166" s="79">
        <v>0</v>
      </c>
      <c r="Y166" s="79">
        <v>0</v>
      </c>
      <c r="Z166" s="79">
        <v>0</v>
      </c>
      <c r="AA166" s="78">
        <v>0</v>
      </c>
      <c r="AC166" s="906"/>
      <c r="AD166" s="67" t="s">
        <v>37</v>
      </c>
      <c r="AE166" s="57" t="s">
        <v>9</v>
      </c>
      <c r="AF166" s="81">
        <v>140</v>
      </c>
      <c r="AG166" s="80">
        <v>82</v>
      </c>
      <c r="AH166" s="79">
        <v>115</v>
      </c>
      <c r="AI166" s="79">
        <v>128</v>
      </c>
      <c r="AJ166" s="79">
        <v>131</v>
      </c>
      <c r="AK166" s="79">
        <v>7</v>
      </c>
      <c r="AL166" s="78">
        <v>2</v>
      </c>
      <c r="AN166" s="906"/>
      <c r="AO166" s="67" t="s">
        <v>37</v>
      </c>
      <c r="AP166" s="57" t="s">
        <v>9</v>
      </c>
      <c r="AQ166" s="81">
        <v>101</v>
      </c>
      <c r="AR166" s="80">
        <v>59</v>
      </c>
      <c r="AS166" s="79">
        <v>86</v>
      </c>
      <c r="AT166" s="79">
        <v>93</v>
      </c>
      <c r="AU166" s="79">
        <v>97</v>
      </c>
      <c r="AV166" s="79">
        <v>4</v>
      </c>
      <c r="AW166" s="78">
        <v>0</v>
      </c>
      <c r="AY166" s="906"/>
      <c r="AZ166" s="67" t="s">
        <v>37</v>
      </c>
      <c r="BA166" s="57" t="s">
        <v>9</v>
      </c>
      <c r="BB166" s="81">
        <v>96</v>
      </c>
      <c r="BC166" s="80">
        <v>43</v>
      </c>
      <c r="BD166" s="79">
        <v>74</v>
      </c>
      <c r="BE166" s="79">
        <v>85</v>
      </c>
      <c r="BF166" s="79">
        <v>88</v>
      </c>
      <c r="BG166" s="79">
        <v>8</v>
      </c>
      <c r="BH166" s="78">
        <v>0</v>
      </c>
    </row>
    <row r="167" spans="2:60" s="65" customFormat="1">
      <c r="B167" s="19"/>
      <c r="C167" s="19"/>
      <c r="D167" s="13"/>
      <c r="E167" s="906"/>
      <c r="F167" s="67" t="s">
        <v>37</v>
      </c>
      <c r="G167" s="911" t="s">
        <v>17</v>
      </c>
      <c r="H167" s="912"/>
      <c r="I167" s="81">
        <v>0</v>
      </c>
      <c r="J167" s="80">
        <v>0</v>
      </c>
      <c r="K167" s="79">
        <v>0</v>
      </c>
      <c r="L167" s="79">
        <v>0</v>
      </c>
      <c r="M167" s="79">
        <v>0</v>
      </c>
      <c r="N167" s="79">
        <v>0</v>
      </c>
      <c r="O167" s="78">
        <v>0</v>
      </c>
      <c r="Q167" s="906"/>
      <c r="R167" s="67" t="s">
        <v>37</v>
      </c>
      <c r="S167" s="911" t="s">
        <v>17</v>
      </c>
      <c r="T167" s="912"/>
      <c r="U167" s="80">
        <v>0</v>
      </c>
      <c r="V167" s="79">
        <v>0</v>
      </c>
      <c r="W167" s="79">
        <v>0</v>
      </c>
      <c r="X167" s="79">
        <v>0</v>
      </c>
      <c r="Y167" s="79">
        <v>0</v>
      </c>
      <c r="Z167" s="79">
        <v>0</v>
      </c>
      <c r="AA167" s="78">
        <v>0</v>
      </c>
      <c r="AC167" s="906"/>
      <c r="AD167" s="67" t="s">
        <v>37</v>
      </c>
      <c r="AE167" s="57" t="s">
        <v>17</v>
      </c>
      <c r="AF167" s="81">
        <v>102</v>
      </c>
      <c r="AG167" s="80">
        <v>70</v>
      </c>
      <c r="AH167" s="79">
        <v>95</v>
      </c>
      <c r="AI167" s="79">
        <v>101</v>
      </c>
      <c r="AJ167" s="79">
        <v>101</v>
      </c>
      <c r="AK167" s="79">
        <v>1</v>
      </c>
      <c r="AL167" s="78">
        <v>0</v>
      </c>
      <c r="AN167" s="906"/>
      <c r="AO167" s="67" t="s">
        <v>37</v>
      </c>
      <c r="AP167" s="57" t="s">
        <v>17</v>
      </c>
      <c r="AQ167" s="81">
        <v>81</v>
      </c>
      <c r="AR167" s="80">
        <v>51</v>
      </c>
      <c r="AS167" s="79">
        <v>72</v>
      </c>
      <c r="AT167" s="79">
        <v>78</v>
      </c>
      <c r="AU167" s="79">
        <v>80</v>
      </c>
      <c r="AV167" s="79">
        <v>1</v>
      </c>
      <c r="AW167" s="78">
        <v>0</v>
      </c>
      <c r="AY167" s="906"/>
      <c r="AZ167" s="67" t="s">
        <v>37</v>
      </c>
      <c r="BA167" s="57" t="s">
        <v>17</v>
      </c>
      <c r="BB167" s="81">
        <v>75</v>
      </c>
      <c r="BC167" s="80">
        <v>38</v>
      </c>
      <c r="BD167" s="79">
        <v>65</v>
      </c>
      <c r="BE167" s="79">
        <v>73</v>
      </c>
      <c r="BF167" s="79">
        <v>73</v>
      </c>
      <c r="BG167" s="79">
        <v>2</v>
      </c>
      <c r="BH167" s="78">
        <v>0</v>
      </c>
    </row>
    <row r="168" spans="2:60" s="65" customFormat="1">
      <c r="B168" s="19"/>
      <c r="C168" s="19"/>
      <c r="D168" s="13"/>
      <c r="E168" s="906"/>
      <c r="F168" s="67" t="s">
        <v>37</v>
      </c>
      <c r="G168" s="911" t="s">
        <v>16</v>
      </c>
      <c r="H168" s="912"/>
      <c r="I168" s="81">
        <v>0</v>
      </c>
      <c r="J168" s="80">
        <v>0</v>
      </c>
      <c r="K168" s="79">
        <v>0</v>
      </c>
      <c r="L168" s="79">
        <v>0</v>
      </c>
      <c r="M168" s="79">
        <v>0</v>
      </c>
      <c r="N168" s="79">
        <v>0</v>
      </c>
      <c r="O168" s="78">
        <v>0</v>
      </c>
      <c r="Q168" s="906"/>
      <c r="R168" s="67" t="s">
        <v>37</v>
      </c>
      <c r="S168" s="911" t="s">
        <v>16</v>
      </c>
      <c r="T168" s="912"/>
      <c r="U168" s="80">
        <v>0</v>
      </c>
      <c r="V168" s="79">
        <v>0</v>
      </c>
      <c r="W168" s="79">
        <v>0</v>
      </c>
      <c r="X168" s="79">
        <v>0</v>
      </c>
      <c r="Y168" s="79">
        <v>0</v>
      </c>
      <c r="Z168" s="79">
        <v>0</v>
      </c>
      <c r="AA168" s="78">
        <v>0</v>
      </c>
      <c r="AC168" s="906"/>
      <c r="AD168" s="67" t="s">
        <v>37</v>
      </c>
      <c r="AE168" s="57" t="s">
        <v>16</v>
      </c>
      <c r="AF168" s="81">
        <v>0</v>
      </c>
      <c r="AG168" s="80">
        <v>0</v>
      </c>
      <c r="AH168" s="79">
        <v>0</v>
      </c>
      <c r="AI168" s="79">
        <v>0</v>
      </c>
      <c r="AJ168" s="79">
        <v>0</v>
      </c>
      <c r="AK168" s="79">
        <v>0</v>
      </c>
      <c r="AL168" s="78">
        <v>0</v>
      </c>
      <c r="AN168" s="906"/>
      <c r="AO168" s="67" t="s">
        <v>37</v>
      </c>
      <c r="AP168" s="57" t="s">
        <v>16</v>
      </c>
      <c r="AQ168" s="81">
        <v>0</v>
      </c>
      <c r="AR168" s="80">
        <v>0</v>
      </c>
      <c r="AS168" s="79">
        <v>0</v>
      </c>
      <c r="AT168" s="79">
        <v>0</v>
      </c>
      <c r="AU168" s="79">
        <v>0</v>
      </c>
      <c r="AV168" s="79">
        <v>0</v>
      </c>
      <c r="AW168" s="78">
        <v>0</v>
      </c>
      <c r="AY168" s="906"/>
      <c r="AZ168" s="67" t="s">
        <v>37</v>
      </c>
      <c r="BA168" s="57" t="s">
        <v>16</v>
      </c>
      <c r="BB168" s="81">
        <v>0</v>
      </c>
      <c r="BC168" s="80">
        <v>0</v>
      </c>
      <c r="BD168" s="79">
        <v>0</v>
      </c>
      <c r="BE168" s="79">
        <v>0</v>
      </c>
      <c r="BF168" s="79">
        <v>0</v>
      </c>
      <c r="BG168" s="79">
        <v>0</v>
      </c>
      <c r="BH168" s="78">
        <v>0</v>
      </c>
    </row>
    <row r="169" spans="2:60" s="65" customFormat="1">
      <c r="B169" s="19"/>
      <c r="C169" s="19"/>
      <c r="D169" s="13"/>
      <c r="E169" s="906"/>
      <c r="F169" s="67" t="s">
        <v>37</v>
      </c>
      <c r="G169" s="911" t="s">
        <v>15</v>
      </c>
      <c r="H169" s="912"/>
      <c r="I169" s="81">
        <v>0</v>
      </c>
      <c r="J169" s="80">
        <v>0</v>
      </c>
      <c r="K169" s="79">
        <v>0</v>
      </c>
      <c r="L169" s="79">
        <v>0</v>
      </c>
      <c r="M169" s="79">
        <v>0</v>
      </c>
      <c r="N169" s="79">
        <v>0</v>
      </c>
      <c r="O169" s="78">
        <v>0</v>
      </c>
      <c r="Q169" s="906"/>
      <c r="R169" s="67" t="s">
        <v>37</v>
      </c>
      <c r="S169" s="911" t="s">
        <v>15</v>
      </c>
      <c r="T169" s="912"/>
      <c r="U169" s="80">
        <v>0</v>
      </c>
      <c r="V169" s="79">
        <v>0</v>
      </c>
      <c r="W169" s="79">
        <v>0</v>
      </c>
      <c r="X169" s="79">
        <v>0</v>
      </c>
      <c r="Y169" s="79">
        <v>0</v>
      </c>
      <c r="Z169" s="79">
        <v>0</v>
      </c>
      <c r="AA169" s="78">
        <v>0</v>
      </c>
      <c r="AC169" s="906"/>
      <c r="AD169" s="67" t="s">
        <v>37</v>
      </c>
      <c r="AE169" s="57" t="s">
        <v>15</v>
      </c>
      <c r="AF169" s="81">
        <v>0</v>
      </c>
      <c r="AG169" s="80">
        <v>0</v>
      </c>
      <c r="AH169" s="79">
        <v>0</v>
      </c>
      <c r="AI169" s="79">
        <v>0</v>
      </c>
      <c r="AJ169" s="79">
        <v>0</v>
      </c>
      <c r="AK169" s="79">
        <v>0</v>
      </c>
      <c r="AL169" s="78">
        <v>0</v>
      </c>
      <c r="AN169" s="906"/>
      <c r="AO169" s="67" t="s">
        <v>37</v>
      </c>
      <c r="AP169" s="57" t="s">
        <v>15</v>
      </c>
      <c r="AQ169" s="81">
        <v>1</v>
      </c>
      <c r="AR169" s="80">
        <v>0</v>
      </c>
      <c r="AS169" s="79">
        <v>1</v>
      </c>
      <c r="AT169" s="79">
        <v>1</v>
      </c>
      <c r="AU169" s="79">
        <v>1</v>
      </c>
      <c r="AV169" s="79">
        <v>0</v>
      </c>
      <c r="AW169" s="78">
        <v>0</v>
      </c>
      <c r="AY169" s="906"/>
      <c r="AZ169" s="67" t="s">
        <v>37</v>
      </c>
      <c r="BA169" s="57" t="s">
        <v>15</v>
      </c>
      <c r="BB169" s="81">
        <v>0</v>
      </c>
      <c r="BC169" s="80">
        <v>0</v>
      </c>
      <c r="BD169" s="79">
        <v>0</v>
      </c>
      <c r="BE169" s="79">
        <v>0</v>
      </c>
      <c r="BF169" s="79">
        <v>0</v>
      </c>
      <c r="BG169" s="79">
        <v>0</v>
      </c>
      <c r="BH169" s="78">
        <v>0</v>
      </c>
    </row>
    <row r="170" spans="2:60" s="65" customFormat="1">
      <c r="B170" s="19"/>
      <c r="C170" s="19"/>
      <c r="D170" s="13"/>
      <c r="E170" s="906"/>
      <c r="F170" s="67" t="s">
        <v>37</v>
      </c>
      <c r="G170" s="911" t="s">
        <v>14</v>
      </c>
      <c r="H170" s="912"/>
      <c r="I170" s="81">
        <v>0</v>
      </c>
      <c r="J170" s="80">
        <v>0</v>
      </c>
      <c r="K170" s="79">
        <v>0</v>
      </c>
      <c r="L170" s="79">
        <v>0</v>
      </c>
      <c r="M170" s="79">
        <v>0</v>
      </c>
      <c r="N170" s="79">
        <v>0</v>
      </c>
      <c r="O170" s="78">
        <v>0</v>
      </c>
      <c r="Q170" s="906"/>
      <c r="R170" s="67" t="s">
        <v>37</v>
      </c>
      <c r="S170" s="911" t="s">
        <v>14</v>
      </c>
      <c r="T170" s="912"/>
      <c r="U170" s="80">
        <v>0</v>
      </c>
      <c r="V170" s="79">
        <v>0</v>
      </c>
      <c r="W170" s="79">
        <v>0</v>
      </c>
      <c r="X170" s="79">
        <v>0</v>
      </c>
      <c r="Y170" s="79">
        <v>0</v>
      </c>
      <c r="Z170" s="79">
        <v>0</v>
      </c>
      <c r="AA170" s="78">
        <v>0</v>
      </c>
      <c r="AC170" s="906"/>
      <c r="AD170" s="67" t="s">
        <v>37</v>
      </c>
      <c r="AE170" s="57" t="s">
        <v>14</v>
      </c>
      <c r="AF170" s="81">
        <v>33</v>
      </c>
      <c r="AG170" s="80">
        <v>12</v>
      </c>
      <c r="AH170" s="79">
        <v>20</v>
      </c>
      <c r="AI170" s="79">
        <v>27</v>
      </c>
      <c r="AJ170" s="79">
        <v>30</v>
      </c>
      <c r="AK170" s="79">
        <v>3</v>
      </c>
      <c r="AL170" s="78">
        <v>0</v>
      </c>
      <c r="AN170" s="906"/>
      <c r="AO170" s="67" t="s">
        <v>37</v>
      </c>
      <c r="AP170" s="57" t="s">
        <v>14</v>
      </c>
      <c r="AQ170" s="81">
        <v>18</v>
      </c>
      <c r="AR170" s="80">
        <v>8</v>
      </c>
      <c r="AS170" s="79">
        <v>13</v>
      </c>
      <c r="AT170" s="79">
        <v>13</v>
      </c>
      <c r="AU170" s="79">
        <v>15</v>
      </c>
      <c r="AV170" s="79">
        <v>3</v>
      </c>
      <c r="AW170" s="78">
        <v>0</v>
      </c>
      <c r="AY170" s="906"/>
      <c r="AZ170" s="67" t="s">
        <v>37</v>
      </c>
      <c r="BA170" s="57" t="s">
        <v>14</v>
      </c>
      <c r="BB170" s="81">
        <v>20</v>
      </c>
      <c r="BC170" s="80">
        <v>5</v>
      </c>
      <c r="BD170" s="79">
        <v>9</v>
      </c>
      <c r="BE170" s="79">
        <v>12</v>
      </c>
      <c r="BF170" s="79">
        <v>15</v>
      </c>
      <c r="BG170" s="79">
        <v>5</v>
      </c>
      <c r="BH170" s="78">
        <v>0</v>
      </c>
    </row>
    <row r="171" spans="2:60" s="65" customFormat="1">
      <c r="B171" s="19"/>
      <c r="C171" s="19"/>
      <c r="D171" s="13"/>
      <c r="E171" s="906"/>
      <c r="F171" s="67" t="s">
        <v>37</v>
      </c>
      <c r="G171" s="911" t="s">
        <v>13</v>
      </c>
      <c r="H171" s="912"/>
      <c r="I171" s="81">
        <v>0</v>
      </c>
      <c r="J171" s="80">
        <v>0</v>
      </c>
      <c r="K171" s="79">
        <v>0</v>
      </c>
      <c r="L171" s="79">
        <v>0</v>
      </c>
      <c r="M171" s="79">
        <v>0</v>
      </c>
      <c r="N171" s="79">
        <v>0</v>
      </c>
      <c r="O171" s="78">
        <v>0</v>
      </c>
      <c r="Q171" s="906"/>
      <c r="R171" s="67" t="s">
        <v>37</v>
      </c>
      <c r="S171" s="911" t="s">
        <v>13</v>
      </c>
      <c r="T171" s="912"/>
      <c r="U171" s="80">
        <v>0</v>
      </c>
      <c r="V171" s="79">
        <v>0</v>
      </c>
      <c r="W171" s="79">
        <v>0</v>
      </c>
      <c r="X171" s="79">
        <v>0</v>
      </c>
      <c r="Y171" s="79">
        <v>0</v>
      </c>
      <c r="Z171" s="79">
        <v>0</v>
      </c>
      <c r="AA171" s="78">
        <v>0</v>
      </c>
      <c r="AC171" s="906"/>
      <c r="AD171" s="67" t="s">
        <v>37</v>
      </c>
      <c r="AE171" s="57" t="s">
        <v>13</v>
      </c>
      <c r="AF171" s="81">
        <v>3</v>
      </c>
      <c r="AG171" s="80">
        <v>0</v>
      </c>
      <c r="AH171" s="79">
        <v>0</v>
      </c>
      <c r="AI171" s="79">
        <v>0</v>
      </c>
      <c r="AJ171" s="79">
        <v>0</v>
      </c>
      <c r="AK171" s="79">
        <v>3</v>
      </c>
      <c r="AL171" s="78">
        <v>0</v>
      </c>
      <c r="AN171" s="906"/>
      <c r="AO171" s="67" t="s">
        <v>37</v>
      </c>
      <c r="AP171" s="57" t="s">
        <v>13</v>
      </c>
      <c r="AQ171" s="81">
        <v>1</v>
      </c>
      <c r="AR171" s="80">
        <v>0</v>
      </c>
      <c r="AS171" s="79">
        <v>0</v>
      </c>
      <c r="AT171" s="79">
        <v>1</v>
      </c>
      <c r="AU171" s="79">
        <v>1</v>
      </c>
      <c r="AV171" s="79">
        <v>0</v>
      </c>
      <c r="AW171" s="78">
        <v>0</v>
      </c>
      <c r="AY171" s="906"/>
      <c r="AZ171" s="67" t="s">
        <v>37</v>
      </c>
      <c r="BA171" s="57" t="s">
        <v>13</v>
      </c>
      <c r="BB171" s="81">
        <v>1</v>
      </c>
      <c r="BC171" s="80">
        <v>0</v>
      </c>
      <c r="BD171" s="79">
        <v>0</v>
      </c>
      <c r="BE171" s="79">
        <v>0</v>
      </c>
      <c r="BF171" s="79">
        <v>0</v>
      </c>
      <c r="BG171" s="79">
        <v>1</v>
      </c>
      <c r="BH171" s="78">
        <v>0</v>
      </c>
    </row>
    <row r="172" spans="2:60" s="65" customFormat="1">
      <c r="B172" s="19"/>
      <c r="C172" s="19"/>
      <c r="D172" s="13"/>
      <c r="E172" s="906"/>
      <c r="F172" s="66" t="s">
        <v>37</v>
      </c>
      <c r="G172" s="913" t="s">
        <v>12</v>
      </c>
      <c r="H172" s="914"/>
      <c r="I172" s="81">
        <v>0</v>
      </c>
      <c r="J172" s="80">
        <v>0</v>
      </c>
      <c r="K172" s="79">
        <v>0</v>
      </c>
      <c r="L172" s="79">
        <v>0</v>
      </c>
      <c r="M172" s="79">
        <v>0</v>
      </c>
      <c r="N172" s="79">
        <v>0</v>
      </c>
      <c r="O172" s="78">
        <v>0</v>
      </c>
      <c r="Q172" s="906"/>
      <c r="R172" s="66" t="s">
        <v>37</v>
      </c>
      <c r="S172" s="913" t="s">
        <v>12</v>
      </c>
      <c r="T172" s="914"/>
      <c r="U172" s="80">
        <v>0</v>
      </c>
      <c r="V172" s="79">
        <v>0</v>
      </c>
      <c r="W172" s="79">
        <v>0</v>
      </c>
      <c r="X172" s="79">
        <v>0</v>
      </c>
      <c r="Y172" s="79">
        <v>0</v>
      </c>
      <c r="Z172" s="79">
        <v>0</v>
      </c>
      <c r="AA172" s="78">
        <v>0</v>
      </c>
      <c r="AC172" s="906"/>
      <c r="AD172" s="66" t="s">
        <v>37</v>
      </c>
      <c r="AE172" s="56" t="s">
        <v>12</v>
      </c>
      <c r="AF172" s="81">
        <v>2</v>
      </c>
      <c r="AG172" s="80">
        <v>0</v>
      </c>
      <c r="AH172" s="79">
        <v>0</v>
      </c>
      <c r="AI172" s="79">
        <v>0</v>
      </c>
      <c r="AJ172" s="79">
        <v>0</v>
      </c>
      <c r="AK172" s="79">
        <v>0</v>
      </c>
      <c r="AL172" s="78">
        <v>2</v>
      </c>
      <c r="AN172" s="906"/>
      <c r="AO172" s="66" t="s">
        <v>37</v>
      </c>
      <c r="AP172" s="56" t="s">
        <v>12</v>
      </c>
      <c r="AQ172" s="81">
        <v>0</v>
      </c>
      <c r="AR172" s="80">
        <v>0</v>
      </c>
      <c r="AS172" s="79">
        <v>0</v>
      </c>
      <c r="AT172" s="79">
        <v>0</v>
      </c>
      <c r="AU172" s="79">
        <v>0</v>
      </c>
      <c r="AV172" s="79">
        <v>0</v>
      </c>
      <c r="AW172" s="78">
        <v>0</v>
      </c>
      <c r="AY172" s="906"/>
      <c r="AZ172" s="66" t="s">
        <v>37</v>
      </c>
      <c r="BA172" s="56" t="s">
        <v>12</v>
      </c>
      <c r="BB172" s="81">
        <v>0</v>
      </c>
      <c r="BC172" s="80">
        <v>0</v>
      </c>
      <c r="BD172" s="79">
        <v>0</v>
      </c>
      <c r="BE172" s="79">
        <v>0</v>
      </c>
      <c r="BF172" s="79">
        <v>0</v>
      </c>
      <c r="BG172" s="79">
        <v>0</v>
      </c>
      <c r="BH172" s="78">
        <v>0</v>
      </c>
    </row>
    <row r="173" spans="2:60" s="65" customFormat="1">
      <c r="B173" s="19"/>
      <c r="C173" s="19"/>
      <c r="D173" s="13"/>
      <c r="E173" s="906"/>
      <c r="F173" s="67" t="s">
        <v>36</v>
      </c>
      <c r="G173" s="917" t="s">
        <v>9</v>
      </c>
      <c r="H173" s="918"/>
      <c r="I173" s="81">
        <v>0</v>
      </c>
      <c r="J173" s="80">
        <v>0</v>
      </c>
      <c r="K173" s="79">
        <v>0</v>
      </c>
      <c r="L173" s="79">
        <v>0</v>
      </c>
      <c r="M173" s="79">
        <v>0</v>
      </c>
      <c r="N173" s="79">
        <v>0</v>
      </c>
      <c r="O173" s="78">
        <v>0</v>
      </c>
      <c r="Q173" s="906"/>
      <c r="R173" s="67" t="s">
        <v>36</v>
      </c>
      <c r="S173" s="911" t="s">
        <v>9</v>
      </c>
      <c r="T173" s="912"/>
      <c r="U173" s="80">
        <v>0</v>
      </c>
      <c r="V173" s="79">
        <v>0</v>
      </c>
      <c r="W173" s="79">
        <v>0</v>
      </c>
      <c r="X173" s="79">
        <v>0</v>
      </c>
      <c r="Y173" s="79">
        <v>0</v>
      </c>
      <c r="Z173" s="79">
        <v>0</v>
      </c>
      <c r="AA173" s="78">
        <v>0</v>
      </c>
      <c r="AC173" s="906"/>
      <c r="AD173" s="67" t="s">
        <v>36</v>
      </c>
      <c r="AE173" s="57" t="s">
        <v>9</v>
      </c>
      <c r="AF173" s="81">
        <v>46</v>
      </c>
      <c r="AG173" s="80">
        <v>30</v>
      </c>
      <c r="AH173" s="79">
        <v>43</v>
      </c>
      <c r="AI173" s="79">
        <v>44</v>
      </c>
      <c r="AJ173" s="79">
        <v>44</v>
      </c>
      <c r="AK173" s="79">
        <v>2</v>
      </c>
      <c r="AL173" s="78">
        <v>0</v>
      </c>
      <c r="AN173" s="906"/>
      <c r="AO173" s="67" t="s">
        <v>36</v>
      </c>
      <c r="AP173" s="57" t="s">
        <v>9</v>
      </c>
      <c r="AQ173" s="81">
        <v>21</v>
      </c>
      <c r="AR173" s="80">
        <v>14</v>
      </c>
      <c r="AS173" s="79">
        <v>19</v>
      </c>
      <c r="AT173" s="79">
        <v>19</v>
      </c>
      <c r="AU173" s="79">
        <v>19</v>
      </c>
      <c r="AV173" s="79">
        <v>2</v>
      </c>
      <c r="AW173" s="78">
        <v>0</v>
      </c>
      <c r="AY173" s="906"/>
      <c r="AZ173" s="67" t="s">
        <v>36</v>
      </c>
      <c r="BA173" s="57" t="s">
        <v>9</v>
      </c>
      <c r="BB173" s="81">
        <v>16</v>
      </c>
      <c r="BC173" s="80">
        <v>7</v>
      </c>
      <c r="BD173" s="79">
        <v>12</v>
      </c>
      <c r="BE173" s="79">
        <v>13</v>
      </c>
      <c r="BF173" s="79">
        <v>14</v>
      </c>
      <c r="BG173" s="79">
        <v>2</v>
      </c>
      <c r="BH173" s="78">
        <v>0</v>
      </c>
    </row>
    <row r="174" spans="2:60" s="65" customFormat="1">
      <c r="B174" s="19"/>
      <c r="C174" s="19"/>
      <c r="D174" s="13"/>
      <c r="E174" s="906"/>
      <c r="F174" s="67" t="s">
        <v>36</v>
      </c>
      <c r="G174" s="911" t="s">
        <v>17</v>
      </c>
      <c r="H174" s="912"/>
      <c r="I174" s="81">
        <v>0</v>
      </c>
      <c r="J174" s="80">
        <v>0</v>
      </c>
      <c r="K174" s="79">
        <v>0</v>
      </c>
      <c r="L174" s="79">
        <v>0</v>
      </c>
      <c r="M174" s="79">
        <v>0</v>
      </c>
      <c r="N174" s="79">
        <v>0</v>
      </c>
      <c r="O174" s="78">
        <v>0</v>
      </c>
      <c r="Q174" s="906"/>
      <c r="R174" s="67" t="s">
        <v>36</v>
      </c>
      <c r="S174" s="911" t="s">
        <v>17</v>
      </c>
      <c r="T174" s="912"/>
      <c r="U174" s="80">
        <v>0</v>
      </c>
      <c r="V174" s="79">
        <v>0</v>
      </c>
      <c r="W174" s="79">
        <v>0</v>
      </c>
      <c r="X174" s="79">
        <v>0</v>
      </c>
      <c r="Y174" s="79">
        <v>0</v>
      </c>
      <c r="Z174" s="79">
        <v>0</v>
      </c>
      <c r="AA174" s="78">
        <v>0</v>
      </c>
      <c r="AC174" s="906"/>
      <c r="AD174" s="67" t="s">
        <v>36</v>
      </c>
      <c r="AE174" s="57" t="s">
        <v>17</v>
      </c>
      <c r="AF174" s="81">
        <v>21</v>
      </c>
      <c r="AG174" s="80">
        <v>19</v>
      </c>
      <c r="AH174" s="79">
        <v>21</v>
      </c>
      <c r="AI174" s="79">
        <v>21</v>
      </c>
      <c r="AJ174" s="79">
        <v>21</v>
      </c>
      <c r="AK174" s="79">
        <v>0</v>
      </c>
      <c r="AL174" s="78">
        <v>0</v>
      </c>
      <c r="AN174" s="906"/>
      <c r="AO174" s="67" t="s">
        <v>36</v>
      </c>
      <c r="AP174" s="57" t="s">
        <v>17</v>
      </c>
      <c r="AQ174" s="81">
        <v>8</v>
      </c>
      <c r="AR174" s="80">
        <v>6</v>
      </c>
      <c r="AS174" s="79">
        <v>8</v>
      </c>
      <c r="AT174" s="79">
        <v>8</v>
      </c>
      <c r="AU174" s="79">
        <v>8</v>
      </c>
      <c r="AV174" s="79">
        <v>0</v>
      </c>
      <c r="AW174" s="78">
        <v>0</v>
      </c>
      <c r="AY174" s="906"/>
      <c r="AZ174" s="67" t="s">
        <v>36</v>
      </c>
      <c r="BA174" s="57" t="s">
        <v>17</v>
      </c>
      <c r="BB174" s="81">
        <v>9</v>
      </c>
      <c r="BC174" s="80">
        <v>6</v>
      </c>
      <c r="BD174" s="79">
        <v>9</v>
      </c>
      <c r="BE174" s="79">
        <v>9</v>
      </c>
      <c r="BF174" s="79">
        <v>9</v>
      </c>
      <c r="BG174" s="79">
        <v>0</v>
      </c>
      <c r="BH174" s="78">
        <v>0</v>
      </c>
    </row>
    <row r="175" spans="2:60" s="65" customFormat="1">
      <c r="B175" s="19"/>
      <c r="C175" s="19"/>
      <c r="D175" s="13"/>
      <c r="E175" s="906"/>
      <c r="F175" s="67" t="s">
        <v>36</v>
      </c>
      <c r="G175" s="911" t="s">
        <v>16</v>
      </c>
      <c r="H175" s="912"/>
      <c r="I175" s="81">
        <v>0</v>
      </c>
      <c r="J175" s="80">
        <v>0</v>
      </c>
      <c r="K175" s="79">
        <v>0</v>
      </c>
      <c r="L175" s="79">
        <v>0</v>
      </c>
      <c r="M175" s="79">
        <v>0</v>
      </c>
      <c r="N175" s="79">
        <v>0</v>
      </c>
      <c r="O175" s="78">
        <v>0</v>
      </c>
      <c r="Q175" s="906"/>
      <c r="R175" s="67" t="s">
        <v>36</v>
      </c>
      <c r="S175" s="911" t="s">
        <v>16</v>
      </c>
      <c r="T175" s="912"/>
      <c r="U175" s="80">
        <v>0</v>
      </c>
      <c r="V175" s="79">
        <v>0</v>
      </c>
      <c r="W175" s="79">
        <v>0</v>
      </c>
      <c r="X175" s="79">
        <v>0</v>
      </c>
      <c r="Y175" s="79">
        <v>0</v>
      </c>
      <c r="Z175" s="79">
        <v>0</v>
      </c>
      <c r="AA175" s="78">
        <v>0</v>
      </c>
      <c r="AC175" s="906"/>
      <c r="AD175" s="67" t="s">
        <v>36</v>
      </c>
      <c r="AE175" s="57" t="s">
        <v>16</v>
      </c>
      <c r="AF175" s="81">
        <v>0</v>
      </c>
      <c r="AG175" s="80">
        <v>0</v>
      </c>
      <c r="AH175" s="79">
        <v>0</v>
      </c>
      <c r="AI175" s="79">
        <v>0</v>
      </c>
      <c r="AJ175" s="79">
        <v>0</v>
      </c>
      <c r="AK175" s="79">
        <v>0</v>
      </c>
      <c r="AL175" s="78">
        <v>0</v>
      </c>
      <c r="AN175" s="906"/>
      <c r="AO175" s="67" t="s">
        <v>36</v>
      </c>
      <c r="AP175" s="57" t="s">
        <v>16</v>
      </c>
      <c r="AQ175" s="81">
        <v>0</v>
      </c>
      <c r="AR175" s="80">
        <v>0</v>
      </c>
      <c r="AS175" s="79">
        <v>0</v>
      </c>
      <c r="AT175" s="79">
        <v>0</v>
      </c>
      <c r="AU175" s="79">
        <v>0</v>
      </c>
      <c r="AV175" s="79">
        <v>0</v>
      </c>
      <c r="AW175" s="78">
        <v>0</v>
      </c>
      <c r="AY175" s="906"/>
      <c r="AZ175" s="67" t="s">
        <v>36</v>
      </c>
      <c r="BA175" s="57" t="s">
        <v>16</v>
      </c>
      <c r="BB175" s="81">
        <v>0</v>
      </c>
      <c r="BC175" s="80">
        <v>0</v>
      </c>
      <c r="BD175" s="79">
        <v>0</v>
      </c>
      <c r="BE175" s="79">
        <v>0</v>
      </c>
      <c r="BF175" s="79">
        <v>0</v>
      </c>
      <c r="BG175" s="79">
        <v>0</v>
      </c>
      <c r="BH175" s="78">
        <v>0</v>
      </c>
    </row>
    <row r="176" spans="2:60" s="65" customFormat="1">
      <c r="B176" s="19"/>
      <c r="C176" s="19"/>
      <c r="D176" s="13"/>
      <c r="E176" s="906"/>
      <c r="F176" s="67" t="s">
        <v>36</v>
      </c>
      <c r="G176" s="911" t="s">
        <v>15</v>
      </c>
      <c r="H176" s="912"/>
      <c r="I176" s="81">
        <v>0</v>
      </c>
      <c r="J176" s="80">
        <v>0</v>
      </c>
      <c r="K176" s="79">
        <v>0</v>
      </c>
      <c r="L176" s="79">
        <v>0</v>
      </c>
      <c r="M176" s="79">
        <v>0</v>
      </c>
      <c r="N176" s="79">
        <v>0</v>
      </c>
      <c r="O176" s="78">
        <v>0</v>
      </c>
      <c r="Q176" s="906"/>
      <c r="R176" s="67" t="s">
        <v>36</v>
      </c>
      <c r="S176" s="911" t="s">
        <v>15</v>
      </c>
      <c r="T176" s="912"/>
      <c r="U176" s="80">
        <v>0</v>
      </c>
      <c r="V176" s="79">
        <v>0</v>
      </c>
      <c r="W176" s="79">
        <v>0</v>
      </c>
      <c r="X176" s="79">
        <v>0</v>
      </c>
      <c r="Y176" s="79">
        <v>0</v>
      </c>
      <c r="Z176" s="79">
        <v>0</v>
      </c>
      <c r="AA176" s="78">
        <v>0</v>
      </c>
      <c r="AC176" s="906"/>
      <c r="AD176" s="67" t="s">
        <v>36</v>
      </c>
      <c r="AE176" s="57" t="s">
        <v>15</v>
      </c>
      <c r="AF176" s="81">
        <v>0</v>
      </c>
      <c r="AG176" s="80">
        <v>0</v>
      </c>
      <c r="AH176" s="79">
        <v>0</v>
      </c>
      <c r="AI176" s="79">
        <v>0</v>
      </c>
      <c r="AJ176" s="79">
        <v>0</v>
      </c>
      <c r="AK176" s="79">
        <v>0</v>
      </c>
      <c r="AL176" s="78">
        <v>0</v>
      </c>
      <c r="AN176" s="906"/>
      <c r="AO176" s="67" t="s">
        <v>36</v>
      </c>
      <c r="AP176" s="57" t="s">
        <v>15</v>
      </c>
      <c r="AQ176" s="81">
        <v>0</v>
      </c>
      <c r="AR176" s="80">
        <v>0</v>
      </c>
      <c r="AS176" s="79">
        <v>0</v>
      </c>
      <c r="AT176" s="79">
        <v>0</v>
      </c>
      <c r="AU176" s="79">
        <v>0</v>
      </c>
      <c r="AV176" s="79">
        <v>0</v>
      </c>
      <c r="AW176" s="78">
        <v>0</v>
      </c>
      <c r="AY176" s="906"/>
      <c r="AZ176" s="67" t="s">
        <v>36</v>
      </c>
      <c r="BA176" s="57" t="s">
        <v>15</v>
      </c>
      <c r="BB176" s="81">
        <v>0</v>
      </c>
      <c r="BC176" s="80">
        <v>0</v>
      </c>
      <c r="BD176" s="79">
        <v>0</v>
      </c>
      <c r="BE176" s="79">
        <v>0</v>
      </c>
      <c r="BF176" s="79">
        <v>0</v>
      </c>
      <c r="BG176" s="79">
        <v>0</v>
      </c>
      <c r="BH176" s="78">
        <v>0</v>
      </c>
    </row>
    <row r="177" spans="2:73" s="65" customFormat="1">
      <c r="B177" s="19"/>
      <c r="C177" s="19"/>
      <c r="D177" s="13"/>
      <c r="E177" s="906"/>
      <c r="F177" s="67" t="s">
        <v>36</v>
      </c>
      <c r="G177" s="911" t="s">
        <v>14</v>
      </c>
      <c r="H177" s="912"/>
      <c r="I177" s="81">
        <v>0</v>
      </c>
      <c r="J177" s="80">
        <v>0</v>
      </c>
      <c r="K177" s="79">
        <v>0</v>
      </c>
      <c r="L177" s="79">
        <v>0</v>
      </c>
      <c r="M177" s="79">
        <v>0</v>
      </c>
      <c r="N177" s="79">
        <v>0</v>
      </c>
      <c r="O177" s="78">
        <v>0</v>
      </c>
      <c r="Q177" s="906"/>
      <c r="R177" s="67" t="s">
        <v>36</v>
      </c>
      <c r="S177" s="911" t="s">
        <v>14</v>
      </c>
      <c r="T177" s="912"/>
      <c r="U177" s="80">
        <v>0</v>
      </c>
      <c r="V177" s="79">
        <v>0</v>
      </c>
      <c r="W177" s="79">
        <v>0</v>
      </c>
      <c r="X177" s="79">
        <v>0</v>
      </c>
      <c r="Y177" s="79">
        <v>0</v>
      </c>
      <c r="Z177" s="79">
        <v>0</v>
      </c>
      <c r="AA177" s="78">
        <v>0</v>
      </c>
      <c r="AC177" s="906"/>
      <c r="AD177" s="67" t="s">
        <v>36</v>
      </c>
      <c r="AE177" s="57" t="s">
        <v>14</v>
      </c>
      <c r="AF177" s="81">
        <v>23</v>
      </c>
      <c r="AG177" s="80">
        <v>11</v>
      </c>
      <c r="AH177" s="79">
        <v>22</v>
      </c>
      <c r="AI177" s="79">
        <v>23</v>
      </c>
      <c r="AJ177" s="79">
        <v>23</v>
      </c>
      <c r="AK177" s="79">
        <v>0</v>
      </c>
      <c r="AL177" s="78">
        <v>0</v>
      </c>
      <c r="AN177" s="906"/>
      <c r="AO177" s="67" t="s">
        <v>36</v>
      </c>
      <c r="AP177" s="57" t="s">
        <v>14</v>
      </c>
      <c r="AQ177" s="81">
        <v>11</v>
      </c>
      <c r="AR177" s="80">
        <v>8</v>
      </c>
      <c r="AS177" s="79">
        <v>11</v>
      </c>
      <c r="AT177" s="79">
        <v>11</v>
      </c>
      <c r="AU177" s="79">
        <v>11</v>
      </c>
      <c r="AV177" s="79">
        <v>0</v>
      </c>
      <c r="AW177" s="78">
        <v>0</v>
      </c>
      <c r="AY177" s="906"/>
      <c r="AZ177" s="67" t="s">
        <v>36</v>
      </c>
      <c r="BA177" s="57" t="s">
        <v>14</v>
      </c>
      <c r="BB177" s="81">
        <v>6</v>
      </c>
      <c r="BC177" s="80">
        <v>0</v>
      </c>
      <c r="BD177" s="79">
        <v>2</v>
      </c>
      <c r="BE177" s="79">
        <v>3</v>
      </c>
      <c r="BF177" s="79">
        <v>4</v>
      </c>
      <c r="BG177" s="79">
        <v>2</v>
      </c>
      <c r="BH177" s="78">
        <v>0</v>
      </c>
    </row>
    <row r="178" spans="2:73" s="65" customFormat="1">
      <c r="B178" s="19"/>
      <c r="C178" s="19"/>
      <c r="D178" s="13"/>
      <c r="E178" s="906"/>
      <c r="F178" s="67" t="s">
        <v>36</v>
      </c>
      <c r="G178" s="911" t="s">
        <v>13</v>
      </c>
      <c r="H178" s="912"/>
      <c r="I178" s="81">
        <v>0</v>
      </c>
      <c r="J178" s="80">
        <v>0</v>
      </c>
      <c r="K178" s="79">
        <v>0</v>
      </c>
      <c r="L178" s="79">
        <v>0</v>
      </c>
      <c r="M178" s="79">
        <v>0</v>
      </c>
      <c r="N178" s="79">
        <v>0</v>
      </c>
      <c r="O178" s="78">
        <v>0</v>
      </c>
      <c r="Q178" s="906"/>
      <c r="R178" s="67" t="s">
        <v>36</v>
      </c>
      <c r="S178" s="911" t="s">
        <v>13</v>
      </c>
      <c r="T178" s="912"/>
      <c r="U178" s="80">
        <v>0</v>
      </c>
      <c r="V178" s="79">
        <v>0</v>
      </c>
      <c r="W178" s="79">
        <v>0</v>
      </c>
      <c r="X178" s="79">
        <v>0</v>
      </c>
      <c r="Y178" s="79">
        <v>0</v>
      </c>
      <c r="Z178" s="79">
        <v>0</v>
      </c>
      <c r="AA178" s="78">
        <v>0</v>
      </c>
      <c r="AC178" s="906"/>
      <c r="AD178" s="67" t="s">
        <v>36</v>
      </c>
      <c r="AE178" s="57" t="s">
        <v>13</v>
      </c>
      <c r="AF178" s="81">
        <v>2</v>
      </c>
      <c r="AG178" s="80">
        <v>0</v>
      </c>
      <c r="AH178" s="79">
        <v>0</v>
      </c>
      <c r="AI178" s="79">
        <v>0</v>
      </c>
      <c r="AJ178" s="79">
        <v>0</v>
      </c>
      <c r="AK178" s="79">
        <v>2</v>
      </c>
      <c r="AL178" s="78">
        <v>0</v>
      </c>
      <c r="AN178" s="906"/>
      <c r="AO178" s="67" t="s">
        <v>36</v>
      </c>
      <c r="AP178" s="57" t="s">
        <v>13</v>
      </c>
      <c r="AQ178" s="81">
        <v>2</v>
      </c>
      <c r="AR178" s="80">
        <v>0</v>
      </c>
      <c r="AS178" s="79">
        <v>0</v>
      </c>
      <c r="AT178" s="79">
        <v>0</v>
      </c>
      <c r="AU178" s="79">
        <v>0</v>
      </c>
      <c r="AV178" s="79">
        <v>2</v>
      </c>
      <c r="AW178" s="78">
        <v>0</v>
      </c>
      <c r="AY178" s="906"/>
      <c r="AZ178" s="67" t="s">
        <v>36</v>
      </c>
      <c r="BA178" s="57" t="s">
        <v>13</v>
      </c>
      <c r="BB178" s="81">
        <v>1</v>
      </c>
      <c r="BC178" s="80">
        <v>1</v>
      </c>
      <c r="BD178" s="79">
        <v>1</v>
      </c>
      <c r="BE178" s="79">
        <v>1</v>
      </c>
      <c r="BF178" s="79">
        <v>1</v>
      </c>
      <c r="BG178" s="79">
        <v>0</v>
      </c>
      <c r="BH178" s="78">
        <v>0</v>
      </c>
    </row>
    <row r="179" spans="2:73" s="65" customFormat="1">
      <c r="B179" s="19"/>
      <c r="C179" s="19"/>
      <c r="D179" s="13"/>
      <c r="E179" s="907"/>
      <c r="F179" s="66" t="s">
        <v>36</v>
      </c>
      <c r="G179" s="913" t="s">
        <v>12</v>
      </c>
      <c r="H179" s="914"/>
      <c r="I179" s="77">
        <v>0</v>
      </c>
      <c r="J179" s="76">
        <v>0</v>
      </c>
      <c r="K179" s="75">
        <v>0</v>
      </c>
      <c r="L179" s="75">
        <v>0</v>
      </c>
      <c r="M179" s="75">
        <v>0</v>
      </c>
      <c r="N179" s="75">
        <v>0</v>
      </c>
      <c r="O179" s="74">
        <v>0</v>
      </c>
      <c r="Q179" s="907"/>
      <c r="R179" s="66" t="s">
        <v>36</v>
      </c>
      <c r="S179" s="913" t="s">
        <v>12</v>
      </c>
      <c r="T179" s="914"/>
      <c r="U179" s="76">
        <v>0</v>
      </c>
      <c r="V179" s="75">
        <v>0</v>
      </c>
      <c r="W179" s="75">
        <v>0</v>
      </c>
      <c r="X179" s="75">
        <v>0</v>
      </c>
      <c r="Y179" s="75">
        <v>0</v>
      </c>
      <c r="Z179" s="75">
        <v>0</v>
      </c>
      <c r="AA179" s="74">
        <v>0</v>
      </c>
      <c r="AC179" s="907"/>
      <c r="AD179" s="66" t="s">
        <v>36</v>
      </c>
      <c r="AE179" s="56" t="s">
        <v>12</v>
      </c>
      <c r="AF179" s="77">
        <v>0</v>
      </c>
      <c r="AG179" s="76">
        <v>0</v>
      </c>
      <c r="AH179" s="75">
        <v>0</v>
      </c>
      <c r="AI179" s="75">
        <v>0</v>
      </c>
      <c r="AJ179" s="75">
        <v>0</v>
      </c>
      <c r="AK179" s="75">
        <v>0</v>
      </c>
      <c r="AL179" s="74">
        <v>0</v>
      </c>
      <c r="AN179" s="907"/>
      <c r="AO179" s="66" t="s">
        <v>36</v>
      </c>
      <c r="AP179" s="56" t="s">
        <v>12</v>
      </c>
      <c r="AQ179" s="77">
        <v>0</v>
      </c>
      <c r="AR179" s="76">
        <v>0</v>
      </c>
      <c r="AS179" s="75">
        <v>0</v>
      </c>
      <c r="AT179" s="75">
        <v>0</v>
      </c>
      <c r="AU179" s="75">
        <v>0</v>
      </c>
      <c r="AV179" s="75">
        <v>0</v>
      </c>
      <c r="AW179" s="74">
        <v>0</v>
      </c>
      <c r="AY179" s="907"/>
      <c r="AZ179" s="66" t="s">
        <v>36</v>
      </c>
      <c r="BA179" s="56" t="s">
        <v>12</v>
      </c>
      <c r="BB179" s="77">
        <v>0</v>
      </c>
      <c r="BC179" s="76">
        <v>0</v>
      </c>
      <c r="BD179" s="75">
        <v>0</v>
      </c>
      <c r="BE179" s="75">
        <v>0</v>
      </c>
      <c r="BF179" s="75">
        <v>0</v>
      </c>
      <c r="BG179" s="75">
        <v>0</v>
      </c>
      <c r="BH179" s="74">
        <v>0</v>
      </c>
    </row>
    <row r="180" spans="2:73" s="19" customFormat="1">
      <c r="C180"/>
      <c r="AC180" s="13"/>
      <c r="AD180" s="13"/>
    </row>
    <row r="181" spans="2:73">
      <c r="AC181" s="19"/>
      <c r="AD181" s="19"/>
      <c r="AE181" s="19"/>
      <c r="AF181" s="19"/>
      <c r="AH181" s="73"/>
      <c r="AI181" s="73"/>
      <c r="AJ181" s="19"/>
      <c r="AK181" s="19"/>
      <c r="AL181" s="19"/>
      <c r="AM181" s="19"/>
      <c r="AN181" s="19"/>
      <c r="AO181" s="19"/>
      <c r="AP181" s="19"/>
      <c r="AQ181" s="73"/>
      <c r="AR181" s="73"/>
      <c r="AS181" s="19"/>
      <c r="AT181" s="19"/>
      <c r="AU181" s="19"/>
      <c r="AV181" s="19"/>
      <c r="AW181" s="19"/>
      <c r="AX181" s="19"/>
      <c r="AY181" s="19"/>
    </row>
    <row r="182" spans="2:73">
      <c r="C182" s="20" t="s">
        <v>161</v>
      </c>
      <c r="D182" s="17" t="s">
        <v>3</v>
      </c>
      <c r="E182" s="17" t="s">
        <v>35</v>
      </c>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9"/>
      <c r="AF182" s="19"/>
      <c r="AG182" s="19"/>
      <c r="AH182" s="19"/>
      <c r="AI182" s="19"/>
      <c r="AJ182" s="19"/>
      <c r="AL182" s="73"/>
      <c r="AM182" s="73"/>
      <c r="AN182" s="19"/>
      <c r="AO182" s="19"/>
      <c r="AP182" s="19"/>
      <c r="AQ182" s="19"/>
      <c r="AR182" s="19"/>
      <c r="AS182" s="19"/>
      <c r="AU182" s="73"/>
      <c r="AV182" s="73"/>
      <c r="AW182" s="19"/>
      <c r="AX182" s="19"/>
      <c r="AY182" s="19"/>
      <c r="AZ182" s="19"/>
      <c r="BA182" s="19"/>
      <c r="BB182" s="19"/>
      <c r="BD182" s="73"/>
      <c r="BE182" s="73"/>
      <c r="BF182" s="19"/>
      <c r="BG182" s="19"/>
      <c r="BH182" s="19"/>
      <c r="BI182" s="19"/>
      <c r="BJ182" s="19"/>
      <c r="BK182" s="19"/>
      <c r="BL182" s="19"/>
      <c r="BM182" s="73"/>
      <c r="BN182" s="73"/>
      <c r="BO182" s="19"/>
      <c r="BP182" s="19"/>
      <c r="BQ182" s="19"/>
      <c r="BR182" s="19"/>
      <c r="BS182" s="19"/>
      <c r="BT182" s="19"/>
      <c r="BU182" s="19"/>
    </row>
    <row r="183" spans="2:73">
      <c r="D183" s="17" t="s">
        <v>8</v>
      </c>
      <c r="E183" s="17"/>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9"/>
      <c r="AF183" s="19"/>
      <c r="AG183" s="19"/>
      <c r="AH183" s="19"/>
      <c r="AI183" s="19"/>
      <c r="AJ183" s="19"/>
      <c r="AL183" s="73"/>
      <c r="AM183" s="73"/>
      <c r="AN183" s="19"/>
      <c r="AO183" s="19"/>
      <c r="AP183" s="19"/>
      <c r="AQ183" s="19"/>
      <c r="AR183" s="19"/>
      <c r="AS183" s="19"/>
      <c r="AU183" s="73"/>
      <c r="AV183" s="73"/>
      <c r="AW183" s="19"/>
      <c r="AX183" s="19"/>
      <c r="AY183" s="19"/>
      <c r="AZ183" s="19"/>
      <c r="BA183" s="19"/>
      <c r="BB183" s="19"/>
      <c r="BD183" s="73"/>
      <c r="BE183" s="73"/>
      <c r="BF183" s="19"/>
      <c r="BG183" s="19"/>
      <c r="BH183" s="19"/>
      <c r="BI183" s="19"/>
      <c r="BJ183" s="19"/>
      <c r="BK183" s="19"/>
      <c r="BL183" s="19"/>
      <c r="BM183" s="73"/>
      <c r="BN183" s="73"/>
      <c r="BO183" s="19"/>
      <c r="BP183" s="19"/>
      <c r="BQ183" s="19"/>
      <c r="BR183" s="19"/>
      <c r="BS183" s="19"/>
      <c r="BT183" s="19"/>
      <c r="BU183" s="19"/>
    </row>
    <row r="184" spans="2:73">
      <c r="C184" s="26" t="s">
        <v>34</v>
      </c>
      <c r="E184" s="73"/>
      <c r="F184" s="73"/>
      <c r="G184" s="73"/>
      <c r="H184" s="73"/>
      <c r="I184" s="73"/>
      <c r="J184" s="73"/>
      <c r="K184" s="73"/>
      <c r="L184" s="73"/>
      <c r="M184" s="73"/>
      <c r="N184" s="73"/>
      <c r="O184" s="73"/>
      <c r="P184" s="73"/>
      <c r="Q184" s="73"/>
      <c r="R184" s="73"/>
      <c r="S184" s="73"/>
      <c r="T184" s="73"/>
      <c r="U184" s="73"/>
      <c r="V184" s="73"/>
      <c r="W184" s="73"/>
      <c r="X184" s="73"/>
      <c r="Y184" s="73"/>
      <c r="Z184" s="73"/>
      <c r="AA184" s="73"/>
      <c r="AB184" s="73"/>
      <c r="AC184" s="73"/>
      <c r="AD184" s="19"/>
      <c r="AE184" s="19"/>
      <c r="AF184" s="19"/>
      <c r="AG184" s="19"/>
      <c r="AH184" s="19"/>
      <c r="AI184" s="19"/>
      <c r="AJ184" s="19"/>
      <c r="AL184" s="73"/>
      <c r="AM184" s="73"/>
      <c r="AN184" s="19"/>
      <c r="AO184" s="19"/>
      <c r="AP184" s="19"/>
      <c r="AQ184" s="19"/>
      <c r="AR184" s="19"/>
      <c r="AS184" s="19"/>
      <c r="AU184" s="73"/>
      <c r="AV184" s="73"/>
      <c r="AW184" s="19"/>
      <c r="AX184" s="19"/>
      <c r="AY184" s="19"/>
      <c r="AZ184" s="19"/>
      <c r="BA184" s="19"/>
      <c r="BB184" s="19"/>
      <c r="BD184" s="73"/>
      <c r="BE184" s="73"/>
      <c r="BF184" s="19"/>
      <c r="BG184" s="19"/>
      <c r="BH184" s="19"/>
      <c r="BI184" s="19"/>
      <c r="BJ184" s="19"/>
      <c r="BK184" s="19"/>
      <c r="BL184" s="19"/>
      <c r="BM184" s="73"/>
      <c r="BN184" s="73"/>
      <c r="BO184" s="19"/>
      <c r="BP184" s="19"/>
      <c r="BQ184" s="19"/>
      <c r="BR184" s="19"/>
      <c r="BS184" s="19"/>
      <c r="BT184" s="19"/>
      <c r="BU184" s="19"/>
    </row>
    <row r="185" spans="2:73">
      <c r="H185" s="26" t="s">
        <v>183</v>
      </c>
      <c r="I185" s="14"/>
      <c r="J185" s="14"/>
      <c r="K185" s="14"/>
      <c r="T185" s="26" t="s">
        <v>184</v>
      </c>
      <c r="AD185" s="19"/>
      <c r="AE185" s="26" t="s">
        <v>26</v>
      </c>
      <c r="AN185" s="1"/>
      <c r="AP185" s="26" t="s">
        <v>25</v>
      </c>
      <c r="AY185" s="1"/>
      <c r="BA185" s="26" t="s">
        <v>7</v>
      </c>
    </row>
    <row r="186" spans="2:73" ht="56.25">
      <c r="H186" s="29"/>
      <c r="I186" s="146" t="s">
        <v>31</v>
      </c>
      <c r="J186" s="64" t="s">
        <v>30</v>
      </c>
      <c r="K186" s="64" t="s">
        <v>29</v>
      </c>
      <c r="L186" s="64" t="s">
        <v>28</v>
      </c>
      <c r="M186" s="64" t="s">
        <v>27</v>
      </c>
      <c r="N186" s="59" t="s">
        <v>19</v>
      </c>
      <c r="O186" s="58" t="s">
        <v>18</v>
      </c>
      <c r="T186" s="29"/>
      <c r="U186" s="146" t="s">
        <v>31</v>
      </c>
      <c r="V186" s="64" t="s">
        <v>30</v>
      </c>
      <c r="W186" s="64" t="s">
        <v>29</v>
      </c>
      <c r="X186" s="64" t="s">
        <v>28</v>
      </c>
      <c r="Y186" s="64" t="s">
        <v>27</v>
      </c>
      <c r="Z186" s="59" t="s">
        <v>19</v>
      </c>
      <c r="AA186" s="58" t="s">
        <v>18</v>
      </c>
      <c r="AD186" s="73"/>
      <c r="AE186" s="29"/>
      <c r="AF186" s="146" t="s">
        <v>31</v>
      </c>
      <c r="AG186" s="64" t="s">
        <v>30</v>
      </c>
      <c r="AH186" s="64" t="s">
        <v>29</v>
      </c>
      <c r="AI186" s="64" t="s">
        <v>28</v>
      </c>
      <c r="AJ186" s="64" t="s">
        <v>27</v>
      </c>
      <c r="AK186" s="59" t="s">
        <v>19</v>
      </c>
      <c r="AL186" s="58" t="s">
        <v>18</v>
      </c>
      <c r="AM186" s="19"/>
      <c r="AN186" s="19"/>
      <c r="AO186" s="19"/>
      <c r="AP186" s="29"/>
      <c r="AQ186" s="295" t="s">
        <v>31</v>
      </c>
      <c r="AR186" s="292" t="s">
        <v>30</v>
      </c>
      <c r="AS186" s="292" t="s">
        <v>29</v>
      </c>
      <c r="AT186" s="292" t="s">
        <v>28</v>
      </c>
      <c r="AU186" s="296" t="s">
        <v>27</v>
      </c>
      <c r="AV186" s="297" t="s">
        <v>19</v>
      </c>
      <c r="AW186" s="298" t="s">
        <v>18</v>
      </c>
      <c r="AX186" s="19"/>
      <c r="AY186" s="19"/>
      <c r="BA186" s="29"/>
      <c r="BB186" s="146" t="s">
        <v>31</v>
      </c>
      <c r="BC186" s="64" t="s">
        <v>30</v>
      </c>
      <c r="BD186" s="64" t="s">
        <v>29</v>
      </c>
      <c r="BE186" s="64" t="s">
        <v>28</v>
      </c>
      <c r="BF186" s="64" t="s">
        <v>27</v>
      </c>
      <c r="BG186" s="59" t="s">
        <v>19</v>
      </c>
      <c r="BH186" s="58" t="s">
        <v>18</v>
      </c>
    </row>
    <row r="187" spans="2:73">
      <c r="H187" s="149" t="s">
        <v>32</v>
      </c>
      <c r="I187" s="37">
        <f>'[1]011_13-2_統計データ_世帯2_sei'!$G$30</f>
        <v>983817</v>
      </c>
      <c r="J187" s="37">
        <f t="array" ref="J187:M187">TRANSPOSE('[1]011_13-2_統計データ_世帯2_sei'!$G$38:$G$41)</f>
        <v>129241</v>
      </c>
      <c r="K187" s="37">
        <v>221775</v>
      </c>
      <c r="L187" s="37">
        <v>272336</v>
      </c>
      <c r="M187" s="37">
        <v>325554</v>
      </c>
      <c r="N187" s="166">
        <f t="array" ref="N187:N193">I187:I193-M187:M193</f>
        <v>658263</v>
      </c>
      <c r="O187" s="163">
        <v>0</v>
      </c>
      <c r="T187" s="149" t="s">
        <v>32</v>
      </c>
      <c r="U187" s="37">
        <f>'[1]011_13-2_統計データ_世帯2_sei'!$AD$30</f>
        <v>1029481</v>
      </c>
      <c r="V187" s="37">
        <f t="array" ref="V187:Y187">TRANSPOSE('[1]011_13-2_統計データ_世帯2_sei'!$AD$39:$AD$42)</f>
        <v>122390</v>
      </c>
      <c r="W187" s="37">
        <v>210863</v>
      </c>
      <c r="X187" s="37">
        <v>254700</v>
      </c>
      <c r="Y187" s="37">
        <v>301319</v>
      </c>
      <c r="Z187" s="166">
        <f t="array" ref="Z187:Z193">U187:U193-Y187:Y193</f>
        <v>728162</v>
      </c>
      <c r="AA187" s="163">
        <v>0</v>
      </c>
      <c r="AD187" s="73"/>
      <c r="AE187" s="149" t="s">
        <v>32</v>
      </c>
      <c r="AF187" s="37">
        <f>'[1]011_13-2_統計データ_世帯2_sei'!BA30</f>
        <v>1086715</v>
      </c>
      <c r="AG187" s="37">
        <f t="array" ref="AG187:AJ187">TRANSPOSE('[1]011_13-2_統計データ_世帯2_sei'!BA38:BA41)</f>
        <v>112908</v>
      </c>
      <c r="AH187" s="37">
        <v>199463</v>
      </c>
      <c r="AI187" s="37">
        <v>242465</v>
      </c>
      <c r="AJ187" s="37">
        <v>285024</v>
      </c>
      <c r="AK187" s="166">
        <f t="array" ref="AK187:AK193">AF187:AF193-AJ187:AJ193</f>
        <v>801691</v>
      </c>
      <c r="AL187" s="163">
        <v>0</v>
      </c>
      <c r="AM187" s="19"/>
      <c r="AN187" s="19"/>
      <c r="AO187" s="19"/>
      <c r="AP187" s="149" t="s">
        <v>32</v>
      </c>
      <c r="AQ187" s="55">
        <f>'[1]011_13-2_統計データ_世帯2_sei'!BX30</f>
        <v>1122443</v>
      </c>
      <c r="AR187" s="37">
        <f>'[1]011_13-2_統計データ_世帯2_sei'!BZ30</f>
        <v>101392</v>
      </c>
      <c r="AS187" s="37">
        <f>'[1]011_13-2_統計データ_世帯2_sei'!CC30</f>
        <v>179955</v>
      </c>
      <c r="AT187" s="37">
        <f>'[1]011_13-2_統計データ_世帯2_sei'!CF30</f>
        <v>221042</v>
      </c>
      <c r="AU187" s="38">
        <f>'[1]011_13-2_統計データ_世帯2_sei'!CI30</f>
        <v>263854</v>
      </c>
      <c r="AV187" s="166">
        <f t="array" ref="AV187:AV193">AQ187:AQ193-AU187:AU193</f>
        <v>858589</v>
      </c>
      <c r="AW187" s="163">
        <v>0</v>
      </c>
      <c r="AX187" s="19"/>
      <c r="AY187" s="19"/>
      <c r="BA187" s="149" t="s">
        <v>32</v>
      </c>
      <c r="BB187" s="37">
        <f t="array" ref="BB187:BF187">'[1]011_13-2_統計データ_世帯2_sei'!CS30:CW30</f>
        <v>1181598</v>
      </c>
      <c r="BC187" s="37">
        <v>90555</v>
      </c>
      <c r="BD187" s="37">
        <v>165033</v>
      </c>
      <c r="BE187" s="37">
        <v>202936</v>
      </c>
      <c r="BF187" s="37">
        <v>241624</v>
      </c>
      <c r="BG187" s="166">
        <f t="array" ref="BG187:BG193">BB187:BB193-BF187:BF193</f>
        <v>939974</v>
      </c>
      <c r="BH187" s="163">
        <v>0</v>
      </c>
    </row>
    <row r="188" spans="2:73">
      <c r="H188" s="30" t="s">
        <v>128</v>
      </c>
      <c r="I188" s="39">
        <f>'[1]011_13-2_統計データ_世帯2_sei'!$K$30</f>
        <v>332516</v>
      </c>
      <c r="J188" s="39">
        <f t="array" ref="J188:M191">TRANSPOSE('[1]011_13-2_統計データ_世帯2_sei'!$K$38:$N$41)</f>
        <v>84667</v>
      </c>
      <c r="K188" s="39">
        <v>135828</v>
      </c>
      <c r="L188" s="39">
        <v>163217</v>
      </c>
      <c r="M188" s="39">
        <v>192144</v>
      </c>
      <c r="N188" s="167">
        <v>140372</v>
      </c>
      <c r="O188" s="164">
        <v>0</v>
      </c>
      <c r="T188" s="30" t="s">
        <v>128</v>
      </c>
      <c r="U188" s="39">
        <f t="array" ref="U188:U190">TRANSPOSE('[1]011_13-2_統計データ_世帯2_sei'!$AH$30:$AJ$30)</f>
        <v>323801</v>
      </c>
      <c r="V188" s="39">
        <f t="array" ref="V188:Y190">TRANSPOSE('[1]011_13-2_統計データ_世帯2_sei'!$AH$39:$AJ$42)</f>
        <v>82500</v>
      </c>
      <c r="W188" s="39">
        <v>132349</v>
      </c>
      <c r="X188" s="39">
        <v>155647</v>
      </c>
      <c r="Y188" s="39">
        <v>179970</v>
      </c>
      <c r="Z188" s="167">
        <v>143831</v>
      </c>
      <c r="AA188" s="164">
        <v>0</v>
      </c>
      <c r="AD188" s="73"/>
      <c r="AE188" s="30" t="s">
        <v>128</v>
      </c>
      <c r="AF188" s="39">
        <f t="array" ref="AF188:AF190">TRANSPOSE('[1]011_13-2_統計データ_世帯2_sei'!BE30:BG30)</f>
        <v>319369</v>
      </c>
      <c r="AG188" s="39">
        <f t="array" ref="AG188:AJ190">TRANSPOSE('[1]011_13-2_統計データ_世帯2_sei'!BE38:BG41)</f>
        <v>79769</v>
      </c>
      <c r="AH188" s="39">
        <v>131101</v>
      </c>
      <c r="AI188" s="39">
        <v>154248</v>
      </c>
      <c r="AJ188" s="39">
        <v>176171</v>
      </c>
      <c r="AK188" s="167">
        <v>143198</v>
      </c>
      <c r="AL188" s="164">
        <v>0</v>
      </c>
      <c r="AM188" s="19"/>
      <c r="AN188" s="19"/>
      <c r="AO188" s="19"/>
      <c r="AP188" s="30" t="s">
        <v>128</v>
      </c>
      <c r="AQ188" s="22">
        <f t="array" ref="AQ188:AQ190">'[1]011_13-2_統計データ_世帯2_sei'!BX34:BX36</f>
        <v>313791</v>
      </c>
      <c r="AR188" s="39">
        <f t="array" ref="AR188:AR190">'[1]011_13-2_統計データ_世帯2_sei'!BZ34:BZ36</f>
        <v>75100</v>
      </c>
      <c r="AS188" s="39">
        <f t="array" ref="AS188:AS190">'[1]011_13-2_統計データ_世帯2_sei'!CB34:CB36</f>
        <v>98561</v>
      </c>
      <c r="AT188" s="39">
        <f t="array" ref="AT188:AT190">'[1]011_13-2_統計データ_世帯2_sei'!CF34:CF36</f>
        <v>149493</v>
      </c>
      <c r="AU188" s="23">
        <f t="array" ref="AU188:AU190">'[1]011_13-2_統計データ_世帯2_sei'!CI34:CI36</f>
        <v>172553</v>
      </c>
      <c r="AV188" s="167">
        <v>141238</v>
      </c>
      <c r="AW188" s="164">
        <v>0</v>
      </c>
      <c r="AX188" s="19"/>
      <c r="AY188" s="19"/>
      <c r="BA188" s="30" t="s">
        <v>128</v>
      </c>
      <c r="BB188" s="39">
        <f t="array" ref="BB188:BF190">'[1]011_13-2_統計データ_世帯2_sei'!CS34:CW36</f>
        <v>308921</v>
      </c>
      <c r="BC188" s="39">
        <v>71454</v>
      </c>
      <c r="BD188" s="39">
        <v>122938</v>
      </c>
      <c r="BE188" s="39">
        <v>147061</v>
      </c>
      <c r="BF188" s="39">
        <v>170124</v>
      </c>
      <c r="BG188" s="167">
        <v>138797</v>
      </c>
      <c r="BH188" s="164">
        <v>0</v>
      </c>
    </row>
    <row r="189" spans="2:73">
      <c r="H189" s="30" t="s">
        <v>129</v>
      </c>
      <c r="I189" s="39">
        <f>'[1]011_13-2_統計データ_世帯2_sei'!$L$30</f>
        <v>12402</v>
      </c>
      <c r="J189" s="39">
        <v>301</v>
      </c>
      <c r="K189" s="39">
        <v>1069</v>
      </c>
      <c r="L189" s="39">
        <v>1677</v>
      </c>
      <c r="M189" s="39">
        <v>2547</v>
      </c>
      <c r="N189" s="167">
        <v>9855</v>
      </c>
      <c r="O189" s="164">
        <v>0</v>
      </c>
      <c r="T189" s="30" t="s">
        <v>129</v>
      </c>
      <c r="U189" s="39">
        <v>14528</v>
      </c>
      <c r="V189" s="39">
        <v>378</v>
      </c>
      <c r="W189" s="39">
        <v>1336</v>
      </c>
      <c r="X189" s="39">
        <v>2006</v>
      </c>
      <c r="Y189" s="39">
        <v>2905</v>
      </c>
      <c r="Z189" s="167">
        <v>11623</v>
      </c>
      <c r="AA189" s="164">
        <v>0</v>
      </c>
      <c r="AD189" s="73"/>
      <c r="AE189" s="30" t="s">
        <v>129</v>
      </c>
      <c r="AF189" s="39">
        <v>15866</v>
      </c>
      <c r="AG189" s="39">
        <v>310</v>
      </c>
      <c r="AH189" s="39">
        <v>1268</v>
      </c>
      <c r="AI189" s="39">
        <v>2006</v>
      </c>
      <c r="AJ189" s="39">
        <v>2928</v>
      </c>
      <c r="AK189" s="167">
        <v>12938</v>
      </c>
      <c r="AL189" s="164">
        <v>0</v>
      </c>
      <c r="AM189" s="19"/>
      <c r="AN189" s="19"/>
      <c r="AO189" s="19"/>
      <c r="AP189" s="30" t="s">
        <v>129</v>
      </c>
      <c r="AQ189" s="22">
        <v>17095</v>
      </c>
      <c r="AR189" s="39">
        <v>209</v>
      </c>
      <c r="AS189" s="39">
        <v>248</v>
      </c>
      <c r="AT189" s="39">
        <v>1658</v>
      </c>
      <c r="AU189" s="23">
        <v>2578</v>
      </c>
      <c r="AV189" s="167">
        <v>14517</v>
      </c>
      <c r="AW189" s="164">
        <v>0</v>
      </c>
      <c r="AX189" s="19"/>
      <c r="AY189" s="19"/>
      <c r="BA189" s="30" t="s">
        <v>129</v>
      </c>
      <c r="BB189" s="39">
        <v>18395</v>
      </c>
      <c r="BC189" s="39">
        <v>268</v>
      </c>
      <c r="BD189" s="39">
        <v>950</v>
      </c>
      <c r="BE189" s="39">
        <v>1534</v>
      </c>
      <c r="BF189" s="39">
        <v>2392</v>
      </c>
      <c r="BG189" s="167">
        <v>16003</v>
      </c>
      <c r="BH189" s="164">
        <v>0</v>
      </c>
    </row>
    <row r="190" spans="2:73">
      <c r="H190" s="30" t="s">
        <v>130</v>
      </c>
      <c r="I190" s="39">
        <f>'[1]011_13-2_統計データ_世帯2_sei'!$M$30</f>
        <v>60161</v>
      </c>
      <c r="J190" s="39">
        <v>3815</v>
      </c>
      <c r="K190" s="39">
        <v>9676</v>
      </c>
      <c r="L190" s="39">
        <v>13337</v>
      </c>
      <c r="M190" s="39">
        <v>17501</v>
      </c>
      <c r="N190" s="167">
        <v>42660</v>
      </c>
      <c r="O190" s="164">
        <v>0</v>
      </c>
      <c r="T190" s="30" t="s">
        <v>130</v>
      </c>
      <c r="U190" s="39">
        <v>71022</v>
      </c>
      <c r="V190" s="39">
        <v>4748</v>
      </c>
      <c r="W190" s="39">
        <v>12475</v>
      </c>
      <c r="X190" s="39">
        <v>16558</v>
      </c>
      <c r="Y190" s="39">
        <v>21109</v>
      </c>
      <c r="Z190" s="167">
        <v>49913</v>
      </c>
      <c r="AA190" s="164">
        <v>0</v>
      </c>
      <c r="AD190" s="73"/>
      <c r="AE190" s="30" t="s">
        <v>130</v>
      </c>
      <c r="AF190" s="39">
        <v>80724</v>
      </c>
      <c r="AG190" s="39">
        <v>4520</v>
      </c>
      <c r="AH190" s="39">
        <v>13071</v>
      </c>
      <c r="AI190" s="39">
        <v>18172</v>
      </c>
      <c r="AJ190" s="39">
        <v>23390</v>
      </c>
      <c r="AK190" s="167">
        <v>57334</v>
      </c>
      <c r="AL190" s="164">
        <v>0</v>
      </c>
      <c r="AM190" s="19"/>
      <c r="AN190" s="19"/>
      <c r="AO190" s="19"/>
      <c r="AP190" s="30" t="s">
        <v>130</v>
      </c>
      <c r="AQ190" s="22">
        <v>84839</v>
      </c>
      <c r="AR190" s="39">
        <v>4041</v>
      </c>
      <c r="AS190" s="39">
        <v>4771</v>
      </c>
      <c r="AT190" s="39">
        <v>16272</v>
      </c>
      <c r="AU190" s="23">
        <v>22037</v>
      </c>
      <c r="AV190" s="167">
        <v>62802</v>
      </c>
      <c r="AW190" s="164">
        <v>0</v>
      </c>
      <c r="AX190" s="19"/>
      <c r="AY190" s="19"/>
      <c r="BA190" s="30" t="s">
        <v>130</v>
      </c>
      <c r="BB190" s="39">
        <v>91145</v>
      </c>
      <c r="BC190" s="39">
        <v>4136</v>
      </c>
      <c r="BD190" s="39">
        <v>11421</v>
      </c>
      <c r="BE190" s="39">
        <v>16192</v>
      </c>
      <c r="BF190" s="39">
        <v>21661</v>
      </c>
      <c r="BG190" s="167">
        <v>69484</v>
      </c>
      <c r="BH190" s="164">
        <v>0</v>
      </c>
    </row>
    <row r="191" spans="2:73">
      <c r="H191" s="30" t="s">
        <v>123</v>
      </c>
      <c r="I191" s="147">
        <f>'[1]011_13-2_統計データ_世帯2_sei'!$N$30</f>
        <v>196651</v>
      </c>
      <c r="J191" s="34">
        <v>40458</v>
      </c>
      <c r="K191" s="34">
        <v>75201</v>
      </c>
      <c r="L191" s="34">
        <v>94097</v>
      </c>
      <c r="M191" s="34">
        <v>113082</v>
      </c>
      <c r="N191" s="167">
        <v>83569</v>
      </c>
      <c r="O191" s="164">
        <v>0</v>
      </c>
      <c r="T191" s="30" t="s">
        <v>123</v>
      </c>
      <c r="U191" s="147">
        <f>'[1]011_13-2_統計データ_世帯2_sei'!$AK$30</f>
        <v>186401</v>
      </c>
      <c r="V191" s="34">
        <f t="array" ref="V191:Y191">TRANSPOSE('[1]011_13-2_統計データ_世帯2_sei'!$AK$39:$AK$42)</f>
        <v>34764</v>
      </c>
      <c r="W191" s="34">
        <v>64703</v>
      </c>
      <c r="X191" s="34">
        <v>80486</v>
      </c>
      <c r="Y191" s="34">
        <v>97108</v>
      </c>
      <c r="Z191" s="167">
        <v>89293</v>
      </c>
      <c r="AA191" s="164">
        <v>0</v>
      </c>
      <c r="AD191" s="73"/>
      <c r="AE191" s="30" t="s">
        <v>123</v>
      </c>
      <c r="AF191" s="147">
        <f>'[1]011_13-2_統計データ_世帯2_sei'!BH30</f>
        <v>169051</v>
      </c>
      <c r="AG191" s="34">
        <f t="array" ref="AG191:AJ191">TRANSPOSE('[1]011_13-2_統計データ_世帯2_sei'!BH38:BH41)</f>
        <v>27853</v>
      </c>
      <c r="AH191" s="34">
        <v>53125</v>
      </c>
      <c r="AI191" s="34">
        <v>66899</v>
      </c>
      <c r="AJ191" s="34">
        <v>80766</v>
      </c>
      <c r="AK191" s="167">
        <v>88285</v>
      </c>
      <c r="AL191" s="164">
        <v>0</v>
      </c>
      <c r="AM191" s="19"/>
      <c r="AN191" s="19"/>
      <c r="AO191" s="19"/>
      <c r="AP191" s="30" t="s">
        <v>123</v>
      </c>
      <c r="AQ191" s="159">
        <f>'[1]011_13-2_統計データ_世帯2_sei'!BX37</f>
        <v>146359</v>
      </c>
      <c r="AR191" s="147">
        <f>'[1]011_13-2_統計データ_世帯2_sei'!BZ37</f>
        <v>21656</v>
      </c>
      <c r="AS191" s="147">
        <f>'[1]011_13-2_統計データ_世帯2_sei'!CB37</f>
        <v>28302</v>
      </c>
      <c r="AT191" s="147">
        <f>'[1]011_13-2_統計データ_世帯2_sei'!CF37</f>
        <v>52610</v>
      </c>
      <c r="AU191" s="293">
        <f>'[1]011_13-2_統計データ_世帯2_sei'!CI37</f>
        <v>64749</v>
      </c>
      <c r="AV191" s="167">
        <v>81610</v>
      </c>
      <c r="AW191" s="164">
        <v>0</v>
      </c>
      <c r="AX191" s="19"/>
      <c r="AY191" s="19"/>
      <c r="BA191" s="30" t="s">
        <v>123</v>
      </c>
      <c r="BB191" s="147">
        <f t="array" ref="BB191:BF191">'[1]011_13-2_統計データ_世帯2_sei'!CS37:CW37</f>
        <v>119582</v>
      </c>
      <c r="BC191" s="34">
        <v>14307</v>
      </c>
      <c r="BD191" s="34">
        <v>29015</v>
      </c>
      <c r="BE191" s="34">
        <v>37246</v>
      </c>
      <c r="BF191" s="34">
        <v>46273</v>
      </c>
      <c r="BG191" s="167">
        <v>73309</v>
      </c>
      <c r="BH191" s="164">
        <v>0</v>
      </c>
    </row>
    <row r="192" spans="2:73">
      <c r="H192" s="30" t="s">
        <v>125</v>
      </c>
      <c r="I192" s="147">
        <f>'[1]011_13-2_統計データ_世帯2_sei'!$Y$30</f>
        <v>3112</v>
      </c>
      <c r="J192" s="34">
        <f t="array" ref="J192:M192">TRANSPOSE('[1]011_13-2_統計データ_世帯2_sei'!$Y$38:$Y$41)</f>
        <v>0</v>
      </c>
      <c r="K192" s="34">
        <v>0</v>
      </c>
      <c r="L192" s="34">
        <v>0</v>
      </c>
      <c r="M192" s="34">
        <v>2</v>
      </c>
      <c r="N192" s="167">
        <v>3110</v>
      </c>
      <c r="O192" s="164">
        <v>0</v>
      </c>
      <c r="T192" s="30" t="s">
        <v>125</v>
      </c>
      <c r="U192" s="147">
        <f>'[1]011_13-2_統計データ_世帯2_sei'!$AV$30</f>
        <v>4486</v>
      </c>
      <c r="V192" s="34">
        <f t="array" ref="V192:Y192">TRANSPOSE('[1]011_13-2_統計データ_世帯2_sei'!$AV$39:$AV$42)</f>
        <v>0</v>
      </c>
      <c r="W192" s="34">
        <v>0</v>
      </c>
      <c r="X192" s="34">
        <v>0</v>
      </c>
      <c r="Y192" s="34">
        <v>4</v>
      </c>
      <c r="Z192" s="167">
        <v>4482</v>
      </c>
      <c r="AA192" s="164">
        <v>0</v>
      </c>
      <c r="AD192" s="73"/>
      <c r="AE192" s="30" t="s">
        <v>125</v>
      </c>
      <c r="AF192" s="147">
        <f>'[1]011_13-2_統計データ_世帯2_sei'!BS30</f>
        <v>9474</v>
      </c>
      <c r="AG192" s="34">
        <f t="array" ref="AG192:AJ192">TRANSPOSE('[1]011_13-2_統計データ_世帯2_sei'!BS38:BS41)</f>
        <v>454</v>
      </c>
      <c r="AH192" s="34">
        <v>887</v>
      </c>
      <c r="AI192" s="34">
        <v>1121</v>
      </c>
      <c r="AJ192" s="34">
        <v>1394</v>
      </c>
      <c r="AK192" s="167">
        <v>8080</v>
      </c>
      <c r="AL192" s="164">
        <v>0</v>
      </c>
      <c r="AM192" s="19"/>
      <c r="AN192" s="19"/>
      <c r="AO192" s="19"/>
      <c r="AP192" s="30" t="s">
        <v>125</v>
      </c>
      <c r="AQ192" s="159">
        <f>'[1]011_13-2_統計データ_世帯2_sei'!BX60</f>
        <v>9445</v>
      </c>
      <c r="AR192" s="147">
        <f>'[1]011_13-2_統計データ_世帯2_sei'!BZ60</f>
        <v>386</v>
      </c>
      <c r="AS192" s="147">
        <f>'[1]011_13-2_統計データ_世帯2_sei'!CB60</f>
        <v>498</v>
      </c>
      <c r="AT192" s="147">
        <f>'[1]011_13-2_統計データ_世帯2_sei'!CF60</f>
        <v>1007</v>
      </c>
      <c r="AU192" s="293">
        <f>'[1]011_13-2_統計データ_世帯2_sei'!CI60</f>
        <v>1265</v>
      </c>
      <c r="AV192" s="167">
        <v>8180</v>
      </c>
      <c r="AW192" s="164">
        <v>0</v>
      </c>
      <c r="AX192" s="19"/>
      <c r="AY192" s="19"/>
      <c r="BA192" s="30" t="s">
        <v>125</v>
      </c>
      <c r="BB192" s="147">
        <f t="array" ref="BB192:BF192">'[1]011_13-2_統計データ_世帯2_sei'!CS60:CW60</f>
        <v>10074</v>
      </c>
      <c r="BC192" s="34">
        <v>390</v>
      </c>
      <c r="BD192" s="34">
        <v>709</v>
      </c>
      <c r="BE192" s="34">
        <v>900</v>
      </c>
      <c r="BF192" s="34">
        <v>1102</v>
      </c>
      <c r="BG192" s="167">
        <v>8972</v>
      </c>
      <c r="BH192" s="164">
        <v>0</v>
      </c>
    </row>
    <row r="193" spans="3:73">
      <c r="H193" s="31" t="s">
        <v>127</v>
      </c>
      <c r="I193" s="148">
        <f>'[1]011_13-2_統計データ_世帯2_sei'!$G$30-'[1]011_13-2_統計データ_世帯2_sei'!$H$30-'[1]011_13-2_統計データ_世帯2_sei'!$Y$30-'[1]011_13-2_統計データ_世帯2_sei'!$Z$30</f>
        <v>0</v>
      </c>
      <c r="J193" s="148">
        <f>'[1]011_13-2_統計データ_世帯2_sei'!$G$38-'[1]011_13-2_統計データ_世帯2_sei'!$H$38-'[1]011_13-2_統計データ_世帯2_sei'!$Y$38-'[1]011_13-2_統計データ_世帯2_sei'!$Z$38</f>
        <v>0</v>
      </c>
      <c r="K193" s="148">
        <f>'[1]011_13-2_統計データ_世帯2_sei'!$G$38-'[1]011_13-2_統計データ_世帯2_sei'!$H$38-'[1]011_13-2_統計データ_世帯2_sei'!$Y$38-'[1]011_13-2_統計データ_世帯2_sei'!$Z$38</f>
        <v>0</v>
      </c>
      <c r="L193" s="148">
        <f>'[1]011_13-2_統計データ_世帯2_sei'!$G$38-'[1]011_13-2_統計データ_世帯2_sei'!$H$38-'[1]011_13-2_統計データ_世帯2_sei'!$Y$38-'[1]011_13-2_統計データ_世帯2_sei'!$Z$38</f>
        <v>0</v>
      </c>
      <c r="M193" s="148">
        <f>'[1]011_13-2_統計データ_世帯2_sei'!$G$38-'[1]011_13-2_統計データ_世帯2_sei'!$H$38-'[1]011_13-2_統計データ_世帯2_sei'!$Y$38-'[1]011_13-2_統計データ_世帯2_sei'!$Z$38</f>
        <v>0</v>
      </c>
      <c r="N193" s="168">
        <v>0</v>
      </c>
      <c r="O193" s="165">
        <v>0</v>
      </c>
      <c r="T193" s="31" t="s">
        <v>127</v>
      </c>
      <c r="U193" s="148">
        <f>+'[1]011_13-2_統計データ_世帯2_sei'!$AD$30-'[1]011_13-2_統計データ_世帯2_sei'!$AE$30-'[1]011_13-2_統計データ_世帯2_sei'!$AV$30-'[1]011_13-2_統計データ_世帯2_sei'!$AW$30</f>
        <v>0</v>
      </c>
      <c r="V193" s="148">
        <f>'[1]011_13-2_統計データ_世帯2_sei'!$AD$39-'[1]011_13-2_統計データ_世帯2_sei'!$AE$39-'[1]011_13-2_統計データ_世帯2_sei'!$AV$39-'[1]011_13-2_統計データ_世帯2_sei'!$AW$39</f>
        <v>0</v>
      </c>
      <c r="W193" s="148">
        <f>'[1]011_13-2_統計データ_世帯2_sei'!$AD$39-'[1]011_13-2_統計データ_世帯2_sei'!$AE$39-'[1]011_13-2_統計データ_世帯2_sei'!$AV$39-'[1]011_13-2_統計データ_世帯2_sei'!$AW$39</f>
        <v>0</v>
      </c>
      <c r="X193" s="148">
        <f>'[1]011_13-2_統計データ_世帯2_sei'!$AD$39-'[1]011_13-2_統計データ_世帯2_sei'!$AE$39-'[1]011_13-2_統計データ_世帯2_sei'!$AV$39-'[1]011_13-2_統計データ_世帯2_sei'!$AW$39</f>
        <v>0</v>
      </c>
      <c r="Y193" s="148">
        <f>'[1]011_13-2_統計データ_世帯2_sei'!$AD$39-'[1]011_13-2_統計データ_世帯2_sei'!$AE$39-'[1]011_13-2_統計データ_世帯2_sei'!$AV$39-'[1]011_13-2_統計データ_世帯2_sei'!$AW$39</f>
        <v>0</v>
      </c>
      <c r="Z193" s="168">
        <v>0</v>
      </c>
      <c r="AA193" s="165">
        <v>0</v>
      </c>
      <c r="AD193" s="73"/>
      <c r="AE193" s="31" t="s">
        <v>127</v>
      </c>
      <c r="AF193" s="148">
        <f>'[1]011_13-2_統計データ_世帯2_sei'!BA30-SUM('[1]011_13-2_統計データ_世帯2_sei'!BB30,'[1]011_13-2_統計データ_世帯2_sei'!BS30,'[1]011_13-2_統計データ_世帯2_sei'!BT30)</f>
        <v>836</v>
      </c>
      <c r="AG193" s="148">
        <f>'[1]011_13-2_統計データ_世帯2_sei'!BA38-SUM('[1]011_13-2_統計データ_世帯2_sei'!BB38,'[1]011_13-2_統計データ_世帯2_sei'!BS38,'[1]011_13-2_統計データ_世帯2_sei'!BT38)</f>
        <v>0</v>
      </c>
      <c r="AH193" s="148">
        <f>'[1]011_13-2_統計データ_世帯2_sei'!BA39-SUM('[1]011_13-2_統計データ_世帯2_sei'!BB39,'[1]011_13-2_統計データ_世帯2_sei'!BS39,'[1]011_13-2_統計データ_世帯2_sei'!BT39)</f>
        <v>0</v>
      </c>
      <c r="AI193" s="148">
        <f>'[1]011_13-2_統計データ_世帯2_sei'!BA40-SUM('[1]011_13-2_統計データ_世帯2_sei'!BB40,'[1]011_13-2_統計データ_世帯2_sei'!BS40,'[1]011_13-2_統計データ_世帯2_sei'!BT40)</f>
        <v>0</v>
      </c>
      <c r="AJ193" s="148">
        <f>'[1]011_13-2_統計データ_世帯2_sei'!BA41-SUM('[1]011_13-2_統計データ_世帯2_sei'!BB41,'[1]011_13-2_統計データ_世帯2_sei'!BS41,'[1]011_13-2_統計データ_世帯2_sei'!BT41)</f>
        <v>0</v>
      </c>
      <c r="AK193" s="168">
        <v>836</v>
      </c>
      <c r="AL193" s="165">
        <v>0</v>
      </c>
      <c r="AM193" s="19"/>
      <c r="AN193" s="19"/>
      <c r="AO193" s="19"/>
      <c r="AP193" s="31" t="s">
        <v>127</v>
      </c>
      <c r="AQ193" s="243">
        <f>'[1]011_13-2_統計データ_世帯2_sei'!BX62</f>
        <v>3965</v>
      </c>
      <c r="AR193" s="242">
        <f>'[1]011_13-2_統計データ_世帯2_sei'!BZ62</f>
        <v>0</v>
      </c>
      <c r="AS193" s="242">
        <f>'[1]011_13-2_統計データ_世帯2_sei'!CB62</f>
        <v>0</v>
      </c>
      <c r="AT193" s="242">
        <f>'[1]011_13-2_統計データ_世帯2_sei'!CF62</f>
        <v>0</v>
      </c>
      <c r="AU193" s="294">
        <f>'[1]011_13-2_統計データ_世帯2_sei'!CI62</f>
        <v>0</v>
      </c>
      <c r="AV193" s="168">
        <v>3965</v>
      </c>
      <c r="AW193" s="165">
        <v>0</v>
      </c>
      <c r="AX193" s="19"/>
      <c r="AY193" s="19"/>
      <c r="BA193" s="31" t="s">
        <v>127</v>
      </c>
      <c r="BB193" s="242">
        <f t="array" ref="BB193:BF193">'[1]011_13-2_統計データ_世帯2_sei'!CS62:CW62</f>
        <v>1943</v>
      </c>
      <c r="BC193" s="242">
        <v>0</v>
      </c>
      <c r="BD193" s="242">
        <v>0</v>
      </c>
      <c r="BE193" s="242">
        <v>0</v>
      </c>
      <c r="BF193" s="242">
        <v>0</v>
      </c>
      <c r="BG193" s="168">
        <v>1943</v>
      </c>
      <c r="BH193" s="165">
        <v>0</v>
      </c>
    </row>
    <row r="194" spans="3:73">
      <c r="AC194" s="73"/>
      <c r="AD194" s="19"/>
      <c r="AE194" s="19"/>
      <c r="AF194" s="19"/>
      <c r="AH194" s="73"/>
      <c r="AI194" s="73"/>
      <c r="AJ194" s="19"/>
      <c r="AK194" s="19"/>
      <c r="AL194" s="19"/>
      <c r="AM194" s="19"/>
      <c r="AN194" s="19"/>
      <c r="AO194" s="19"/>
      <c r="AP194" s="19"/>
      <c r="AQ194" s="73"/>
      <c r="AR194" s="73"/>
      <c r="AS194" s="19"/>
      <c r="AT194" s="19"/>
      <c r="AU194" s="19"/>
      <c r="AV194" s="19"/>
      <c r="AW194" s="19"/>
      <c r="AX194" s="19"/>
      <c r="AY194" s="19"/>
    </row>
    <row r="195" spans="3:73">
      <c r="C195" s="20" t="s">
        <v>160</v>
      </c>
      <c r="D195" s="17" t="s">
        <v>3</v>
      </c>
      <c r="E195" s="17" t="s">
        <v>159</v>
      </c>
      <c r="F195" s="13"/>
      <c r="G195" s="13"/>
      <c r="H195" s="13"/>
      <c r="I195" s="13"/>
      <c r="K195" s="13"/>
      <c r="L195" s="13"/>
      <c r="M195" s="13"/>
      <c r="N195" s="13"/>
      <c r="O195" s="13"/>
      <c r="P195" s="13"/>
      <c r="Q195" s="13"/>
      <c r="R195" s="13"/>
      <c r="S195" s="13"/>
      <c r="T195" s="13"/>
      <c r="V195" s="13"/>
      <c r="W195" s="13"/>
      <c r="X195" s="13"/>
      <c r="Y195" s="13"/>
      <c r="Z195" s="13"/>
      <c r="AA195" s="13"/>
      <c r="AB195" s="13"/>
      <c r="AC195" s="13"/>
      <c r="AD195" s="13"/>
      <c r="AE195" s="19"/>
      <c r="AF195" s="19"/>
      <c r="AH195" s="73"/>
      <c r="AI195" s="73"/>
      <c r="AJ195" s="19"/>
      <c r="AK195" s="19"/>
      <c r="AL195" s="19"/>
      <c r="AM195" s="19"/>
      <c r="AN195" s="19"/>
      <c r="AO195" s="19"/>
      <c r="AP195" s="19"/>
      <c r="AQ195" s="73"/>
      <c r="AR195" s="73"/>
      <c r="AS195" s="19"/>
      <c r="AT195" s="19"/>
      <c r="AU195" s="19"/>
      <c r="AV195" s="19"/>
      <c r="AW195" s="19"/>
      <c r="AX195" s="19"/>
      <c r="AY195" s="19"/>
    </row>
    <row r="196" spans="3:73">
      <c r="D196" s="17" t="s">
        <v>8</v>
      </c>
      <c r="E196" s="17"/>
      <c r="F196" s="13"/>
      <c r="G196" s="13"/>
      <c r="H196" s="13"/>
      <c r="I196" s="13"/>
      <c r="K196" s="13"/>
      <c r="L196" s="13"/>
      <c r="M196" s="13"/>
      <c r="N196" s="13"/>
      <c r="O196" s="13"/>
      <c r="P196" s="13"/>
      <c r="Q196" s="13"/>
      <c r="R196" s="13"/>
      <c r="S196" s="13"/>
      <c r="T196" s="13"/>
      <c r="V196" s="13"/>
      <c r="W196" s="13"/>
      <c r="X196" s="13"/>
      <c r="Y196" s="13"/>
      <c r="Z196" s="13"/>
      <c r="AA196" s="13"/>
      <c r="AB196" s="13"/>
      <c r="AC196" s="13"/>
      <c r="AD196" s="13"/>
      <c r="AE196" s="19"/>
      <c r="AF196" s="19"/>
      <c r="AH196" s="73"/>
      <c r="AI196" s="73"/>
      <c r="AJ196" s="19"/>
      <c r="AK196" s="19"/>
      <c r="AL196" s="19"/>
      <c r="AM196" s="19"/>
      <c r="AN196" s="19"/>
      <c r="AO196" s="19"/>
      <c r="AP196" s="19"/>
      <c r="AQ196" s="73"/>
      <c r="AR196" s="73"/>
      <c r="AS196" s="19"/>
      <c r="AT196" s="19"/>
      <c r="AU196" s="19"/>
      <c r="AV196" s="19"/>
      <c r="AW196" s="19"/>
      <c r="AX196" s="19"/>
      <c r="AY196" s="19"/>
    </row>
    <row r="197" spans="3:73">
      <c r="C197" s="26" t="s">
        <v>33</v>
      </c>
      <c r="E197" s="73"/>
      <c r="F197" s="73"/>
      <c r="G197" s="73"/>
      <c r="H197" s="73"/>
      <c r="I197" s="73"/>
      <c r="J197" s="73"/>
      <c r="K197" s="73"/>
      <c r="L197" s="73"/>
      <c r="M197" s="73"/>
      <c r="N197" s="73"/>
      <c r="O197" s="73"/>
      <c r="P197" s="73"/>
      <c r="Q197" s="73"/>
      <c r="R197" s="73"/>
      <c r="S197" s="73"/>
      <c r="T197" s="73"/>
      <c r="U197" s="73"/>
      <c r="V197" s="73"/>
      <c r="W197" s="73"/>
      <c r="X197" s="73"/>
      <c r="Y197" s="73"/>
      <c r="Z197" s="73"/>
      <c r="AA197" s="73"/>
      <c r="AB197" s="73"/>
      <c r="AC197" s="73"/>
      <c r="AD197" s="19"/>
      <c r="AE197" s="19"/>
      <c r="AF197" s="19"/>
      <c r="AH197" s="73"/>
      <c r="AI197" s="73"/>
      <c r="AJ197" s="19"/>
      <c r="AK197" s="19"/>
      <c r="AL197" s="19"/>
      <c r="AM197" s="19"/>
      <c r="AN197" s="19"/>
      <c r="AO197" s="19"/>
      <c r="AP197" s="19"/>
      <c r="AQ197" s="73"/>
      <c r="AR197" s="73"/>
      <c r="AS197" s="19"/>
      <c r="AT197" s="19"/>
      <c r="AU197" s="19"/>
      <c r="AV197" s="19"/>
      <c r="AW197" s="19"/>
      <c r="AX197" s="19"/>
      <c r="AY197" s="19"/>
    </row>
    <row r="198" spans="3:73">
      <c r="H198" s="26" t="s">
        <v>183</v>
      </c>
      <c r="I198" s="14"/>
      <c r="J198" s="14"/>
      <c r="K198" s="14"/>
      <c r="L198" s="14"/>
      <c r="M198" s="14"/>
      <c r="T198" s="26" t="s">
        <v>184</v>
      </c>
      <c r="AD198" s="19"/>
      <c r="AE198" s="26" t="s">
        <v>26</v>
      </c>
      <c r="AN198" s="1"/>
      <c r="AP198" s="26" t="s">
        <v>25</v>
      </c>
      <c r="AY198" s="1"/>
      <c r="BA198" s="26" t="s">
        <v>7</v>
      </c>
    </row>
    <row r="199" spans="3:73" ht="56.25">
      <c r="H199" s="29"/>
      <c r="I199" s="146" t="s">
        <v>31</v>
      </c>
      <c r="J199" s="64" t="s">
        <v>30</v>
      </c>
      <c r="K199" s="64" t="s">
        <v>29</v>
      </c>
      <c r="L199" s="64" t="s">
        <v>28</v>
      </c>
      <c r="M199" s="64" t="s">
        <v>27</v>
      </c>
      <c r="N199" s="59" t="s">
        <v>19</v>
      </c>
      <c r="O199" s="58" t="s">
        <v>18</v>
      </c>
      <c r="T199" s="29"/>
      <c r="U199" s="146" t="s">
        <v>31</v>
      </c>
      <c r="V199" s="64" t="s">
        <v>30</v>
      </c>
      <c r="W199" s="64" t="s">
        <v>29</v>
      </c>
      <c r="X199" s="64" t="s">
        <v>28</v>
      </c>
      <c r="Y199" s="64" t="s">
        <v>27</v>
      </c>
      <c r="Z199" s="59" t="s">
        <v>19</v>
      </c>
      <c r="AA199" s="58" t="s">
        <v>18</v>
      </c>
      <c r="AD199" s="73"/>
      <c r="AE199" s="29"/>
      <c r="AF199" s="146" t="s">
        <v>31</v>
      </c>
      <c r="AG199" s="64" t="s">
        <v>30</v>
      </c>
      <c r="AH199" s="64" t="s">
        <v>29</v>
      </c>
      <c r="AI199" s="64" t="s">
        <v>28</v>
      </c>
      <c r="AJ199" s="64" t="s">
        <v>27</v>
      </c>
      <c r="AK199" s="59" t="s">
        <v>19</v>
      </c>
      <c r="AL199" s="58" t="s">
        <v>18</v>
      </c>
      <c r="AM199" s="19"/>
      <c r="AN199" s="19"/>
      <c r="AO199" s="19"/>
      <c r="AP199" s="29"/>
      <c r="AQ199" s="146" t="s">
        <v>31</v>
      </c>
      <c r="AR199" s="64" t="s">
        <v>30</v>
      </c>
      <c r="AS199" s="64" t="s">
        <v>29</v>
      </c>
      <c r="AT199" s="64" t="s">
        <v>28</v>
      </c>
      <c r="AU199" s="64" t="s">
        <v>27</v>
      </c>
      <c r="AV199" s="59" t="s">
        <v>19</v>
      </c>
      <c r="AW199" s="58" t="s">
        <v>18</v>
      </c>
      <c r="AX199" s="19"/>
      <c r="AY199" s="19"/>
      <c r="BA199" s="29"/>
      <c r="BB199" s="146" t="s">
        <v>31</v>
      </c>
      <c r="BC199" s="64" t="s">
        <v>30</v>
      </c>
      <c r="BD199" s="64" t="s">
        <v>29</v>
      </c>
      <c r="BE199" s="64" t="s">
        <v>28</v>
      </c>
      <c r="BF199" s="64" t="s">
        <v>27</v>
      </c>
      <c r="BG199" s="59" t="s">
        <v>19</v>
      </c>
      <c r="BH199" s="58" t="s">
        <v>18</v>
      </c>
    </row>
    <row r="200" spans="3:73">
      <c r="H200" s="149" t="s">
        <v>32</v>
      </c>
      <c r="I200" s="37">
        <f>'[1]011_13-2_統計データ_世帯2_sei'!$G$89</f>
        <v>16018</v>
      </c>
      <c r="J200" s="37">
        <f>'[1]011_13-2_統計データ_世帯2_sei'!$K$89</f>
        <v>1949</v>
      </c>
      <c r="K200" s="444"/>
      <c r="L200" s="444"/>
      <c r="M200" s="37">
        <f>'[1]011_13-2_統計データ_世帯2_sei'!$N$89</f>
        <v>5080</v>
      </c>
      <c r="N200" s="527">
        <f t="array" ref="N200:N206">'SD04I_13-6_統計データ_世帯_25b'!I200:I206-'SD04I_13-6_統計データ_世帯_25b'!M200:M206</f>
        <v>10938</v>
      </c>
      <c r="O200" s="526">
        <v>0</v>
      </c>
      <c r="T200" s="149" t="s">
        <v>32</v>
      </c>
      <c r="U200" s="37">
        <f>'[1]011_13-2_統計データ_世帯2_sei'!$S$89</f>
        <v>17417</v>
      </c>
      <c r="V200" s="37">
        <f>'[1]011_13-2_統計データ_世帯2_sei'!$W$89</f>
        <v>1962</v>
      </c>
      <c r="W200" s="444"/>
      <c r="X200" s="444"/>
      <c r="Y200" s="37">
        <f>'[1]011_13-2_統計データ_世帯2_sei'!$Z$89</f>
        <v>4754</v>
      </c>
      <c r="Z200" s="166">
        <f t="array" ref="Z200:Z206">'SD04I_13-6_統計データ_世帯_25b'!U200:U206-'SD04I_13-6_統計データ_世帯_25b'!Y200:Y206</f>
        <v>12663</v>
      </c>
      <c r="AA200" s="163">
        <v>0</v>
      </c>
      <c r="AD200" s="73"/>
      <c r="AE200" s="149" t="s">
        <v>32</v>
      </c>
      <c r="AF200" s="37">
        <f>'[1]011_13-2_統計データ_世帯2_sei'!AE89</f>
        <v>17945</v>
      </c>
      <c r="AG200" s="37">
        <f t="array" ref="AG200:AJ200">TRANSPOSE('[1]011_13-2_統計データ_世帯2_sei'!AE97:AE100)</f>
        <v>1817</v>
      </c>
      <c r="AH200" s="37">
        <v>3180</v>
      </c>
      <c r="AI200" s="37">
        <v>3834</v>
      </c>
      <c r="AJ200" s="37">
        <v>4499</v>
      </c>
      <c r="AK200" s="166">
        <f t="array" ref="AK200:AK206">AF200:AF206-AJ200:AJ206</f>
        <v>13446</v>
      </c>
      <c r="AL200" s="163">
        <v>0</v>
      </c>
      <c r="AM200" s="19"/>
      <c r="AN200" s="19"/>
      <c r="AO200" s="19"/>
      <c r="AP200" s="149" t="s">
        <v>32</v>
      </c>
      <c r="AQ200" s="55">
        <f>'[1]011_13-2_統計データ_世帯2_sei'!BB89</f>
        <v>18772</v>
      </c>
      <c r="AR200" s="37">
        <f>'[1]011_13-2_統計データ_世帯2_sei'!BD89</f>
        <v>1772</v>
      </c>
      <c r="AS200" s="37">
        <f>'[1]011_13-2_統計データ_世帯2_sei'!BG89</f>
        <v>3058</v>
      </c>
      <c r="AT200" s="37">
        <f>'[1]011_13-2_統計データ_世帯2_sei'!BJ89</f>
        <v>3697</v>
      </c>
      <c r="AU200" s="37">
        <f>'[1]011_13-2_統計データ_世帯2_sei'!BM89</f>
        <v>4379</v>
      </c>
      <c r="AV200" s="166">
        <f t="array" ref="AV200:AV206">AQ200:AQ206-AU200:AU206</f>
        <v>14393</v>
      </c>
      <c r="AW200" s="163">
        <v>0</v>
      </c>
      <c r="AX200" s="19"/>
      <c r="AY200" s="19"/>
      <c r="BA200" s="149" t="s">
        <v>32</v>
      </c>
      <c r="BB200" s="37">
        <f t="array" ref="BB200:BF200">'[1]011_13-2_統計データ_世帯2_sei'!BW89:CA89</f>
        <v>20188</v>
      </c>
      <c r="BC200" s="37">
        <v>1652</v>
      </c>
      <c r="BD200" s="37">
        <v>2993</v>
      </c>
      <c r="BE200" s="37">
        <v>3618</v>
      </c>
      <c r="BF200" s="37">
        <v>4222</v>
      </c>
      <c r="BG200" s="166">
        <f t="array" ref="BG200:BG206">BB200:BB206-BF200:BF206</f>
        <v>15966</v>
      </c>
      <c r="BH200" s="163">
        <v>0</v>
      </c>
    </row>
    <row r="201" spans="3:73">
      <c r="H201" s="30" t="s">
        <v>128</v>
      </c>
      <c r="I201" s="39">
        <f t="array" ref="I201:I204">'[1]011_13-2_統計データ_世帯2_sei'!$G$93:$G$96</f>
        <v>5580</v>
      </c>
      <c r="J201" s="39">
        <f t="array" ref="J201:J204">'[1]011_13-2_統計データ_世帯2_sei'!$K$93:$K$96</f>
        <v>1292</v>
      </c>
      <c r="K201" s="445"/>
      <c r="L201" s="445"/>
      <c r="M201" s="39">
        <f t="array" ref="M201:M204">'[1]011_13-2_統計データ_世帯2_sei'!$N$93:$N$96</f>
        <v>3203</v>
      </c>
      <c r="N201" s="525">
        <v>2377</v>
      </c>
      <c r="O201" s="524">
        <v>0</v>
      </c>
      <c r="T201" s="30" t="s">
        <v>128</v>
      </c>
      <c r="U201" s="39">
        <f t="array" ref="U201:U204">'[1]011_13-2_統計データ_世帯2_sei'!$S$93:$S$96</f>
        <v>5371</v>
      </c>
      <c r="V201" s="39">
        <f t="array" ref="V201:V204">'[1]011_13-2_統計データ_世帯2_sei'!$W$93:$W$96</f>
        <v>1354</v>
      </c>
      <c r="W201" s="445"/>
      <c r="X201" s="445"/>
      <c r="Y201" s="39">
        <f t="array" ref="Y201:Y204">'[1]011_13-2_統計データ_世帯2_sei'!$Z$93:$Z$96</f>
        <v>2929</v>
      </c>
      <c r="Z201" s="167">
        <v>2442</v>
      </c>
      <c r="AA201" s="164">
        <v>0</v>
      </c>
      <c r="AD201" s="73"/>
      <c r="AE201" s="30" t="s">
        <v>128</v>
      </c>
      <c r="AF201" s="39">
        <f t="array" ref="AF201:AF203">TRANSPOSE('[1]011_13-2_統計データ_世帯2_sei'!AI89:AK89)</f>
        <v>5414</v>
      </c>
      <c r="AG201" s="39">
        <f t="array" ref="AG201:AJ203">TRANSPOSE('[1]011_13-2_統計データ_世帯2_sei'!AI97:AK100)</f>
        <v>1357</v>
      </c>
      <c r="AH201" s="39">
        <v>2178</v>
      </c>
      <c r="AI201" s="39">
        <v>2544</v>
      </c>
      <c r="AJ201" s="39">
        <v>2884</v>
      </c>
      <c r="AK201" s="167">
        <v>2530</v>
      </c>
      <c r="AL201" s="164">
        <v>0</v>
      </c>
      <c r="AM201" s="19"/>
      <c r="AN201" s="19"/>
      <c r="AO201" s="19"/>
      <c r="AP201" s="30" t="s">
        <v>128</v>
      </c>
      <c r="AQ201" s="22">
        <f t="array" ref="AQ201:AQ203">'[1]011_13-2_統計データ_世帯2_sei'!BB93:BB95</f>
        <v>5323</v>
      </c>
      <c r="AR201" s="39">
        <f t="array" ref="AR201:AR203">'[1]011_13-2_統計データ_世帯2_sei'!BD93:BD95</f>
        <v>1357</v>
      </c>
      <c r="AS201" s="39">
        <f t="array" ref="AS201:AS203">'[1]011_13-2_統計データ_世帯2_sei'!BG93:BG95</f>
        <v>2204</v>
      </c>
      <c r="AT201" s="39">
        <f t="array" ref="AT201:AT203">'[1]011_13-2_統計データ_世帯2_sei'!BJ93:BJ95</f>
        <v>2578</v>
      </c>
      <c r="AU201" s="39">
        <f t="array" ref="AU201:AU203">'[1]011_13-2_統計データ_世帯2_sei'!BM93:BM95</f>
        <v>2964</v>
      </c>
      <c r="AV201" s="167">
        <v>2359</v>
      </c>
      <c r="AW201" s="164">
        <v>0</v>
      </c>
      <c r="AX201" s="19"/>
      <c r="AY201" s="19"/>
      <c r="BA201" s="30" t="s">
        <v>128</v>
      </c>
      <c r="BB201" s="39">
        <f t="array" ref="BB201:BF203">'[1]011_13-2_統計データ_世帯2_sei'!BW93:CA95</f>
        <v>5350</v>
      </c>
      <c r="BC201" s="39">
        <v>1338</v>
      </c>
      <c r="BD201" s="39">
        <v>2306</v>
      </c>
      <c r="BE201" s="39">
        <v>2705</v>
      </c>
      <c r="BF201" s="39">
        <v>3062</v>
      </c>
      <c r="BG201" s="167">
        <v>2288</v>
      </c>
      <c r="BH201" s="164">
        <v>0</v>
      </c>
    </row>
    <row r="202" spans="3:73">
      <c r="H202" s="30" t="s">
        <v>129</v>
      </c>
      <c r="I202" s="39">
        <v>191</v>
      </c>
      <c r="J202" s="39">
        <v>6</v>
      </c>
      <c r="K202" s="445"/>
      <c r="L202" s="445"/>
      <c r="M202" s="39">
        <v>41</v>
      </c>
      <c r="N202" s="525">
        <v>150</v>
      </c>
      <c r="O202" s="524">
        <v>0</v>
      </c>
      <c r="T202" s="30" t="s">
        <v>129</v>
      </c>
      <c r="U202" s="39">
        <v>258</v>
      </c>
      <c r="V202" s="39">
        <v>6</v>
      </c>
      <c r="W202" s="445"/>
      <c r="X202" s="445"/>
      <c r="Y202" s="39">
        <v>66</v>
      </c>
      <c r="Z202" s="167">
        <v>192</v>
      </c>
      <c r="AA202" s="164">
        <v>0</v>
      </c>
      <c r="AD202" s="73"/>
      <c r="AE202" s="30" t="s">
        <v>129</v>
      </c>
      <c r="AF202" s="39">
        <v>268</v>
      </c>
      <c r="AG202" s="39">
        <v>5</v>
      </c>
      <c r="AH202" s="39">
        <v>22</v>
      </c>
      <c r="AI202" s="39">
        <v>39</v>
      </c>
      <c r="AJ202" s="39">
        <v>51</v>
      </c>
      <c r="AK202" s="167">
        <v>217</v>
      </c>
      <c r="AL202" s="164">
        <v>0</v>
      </c>
      <c r="AM202" s="19"/>
      <c r="AN202" s="19"/>
      <c r="AO202" s="19"/>
      <c r="AP202" s="30" t="s">
        <v>129</v>
      </c>
      <c r="AQ202" s="22">
        <v>289</v>
      </c>
      <c r="AR202" s="39">
        <v>4</v>
      </c>
      <c r="AS202" s="39">
        <v>22</v>
      </c>
      <c r="AT202" s="39">
        <v>36</v>
      </c>
      <c r="AU202" s="39">
        <v>51</v>
      </c>
      <c r="AV202" s="167">
        <v>238</v>
      </c>
      <c r="AW202" s="164">
        <v>0</v>
      </c>
      <c r="AX202" s="19"/>
      <c r="AY202" s="19"/>
      <c r="BA202" s="30" t="s">
        <v>129</v>
      </c>
      <c r="BB202" s="39">
        <v>315</v>
      </c>
      <c r="BC202" s="39">
        <v>5</v>
      </c>
      <c r="BD202" s="39">
        <v>16</v>
      </c>
      <c r="BE202" s="39">
        <v>27</v>
      </c>
      <c r="BF202" s="39">
        <v>44</v>
      </c>
      <c r="BG202" s="167">
        <v>271</v>
      </c>
      <c r="BH202" s="164">
        <v>0</v>
      </c>
    </row>
    <row r="203" spans="3:73">
      <c r="H203" s="30" t="s">
        <v>130</v>
      </c>
      <c r="I203" s="39">
        <v>921</v>
      </c>
      <c r="J203" s="39">
        <v>73</v>
      </c>
      <c r="K203" s="445"/>
      <c r="L203" s="445"/>
      <c r="M203" s="39">
        <v>282</v>
      </c>
      <c r="N203" s="525">
        <v>639</v>
      </c>
      <c r="O203" s="524">
        <v>0</v>
      </c>
      <c r="T203" s="30" t="s">
        <v>130</v>
      </c>
      <c r="U203" s="39">
        <v>1134</v>
      </c>
      <c r="V203" s="39">
        <v>82</v>
      </c>
      <c r="W203" s="445"/>
      <c r="X203" s="445"/>
      <c r="Y203" s="39">
        <v>379</v>
      </c>
      <c r="Z203" s="167">
        <v>755</v>
      </c>
      <c r="AA203" s="164">
        <v>0</v>
      </c>
      <c r="AD203" s="73"/>
      <c r="AE203" s="30" t="s">
        <v>130</v>
      </c>
      <c r="AF203" s="39">
        <v>1328</v>
      </c>
      <c r="AG203" s="39">
        <v>79</v>
      </c>
      <c r="AH203" s="39">
        <v>232</v>
      </c>
      <c r="AI203" s="39">
        <v>316</v>
      </c>
      <c r="AJ203" s="39">
        <v>412</v>
      </c>
      <c r="AK203" s="167">
        <v>916</v>
      </c>
      <c r="AL203" s="164">
        <v>0</v>
      </c>
      <c r="AM203" s="19"/>
      <c r="AN203" s="19"/>
      <c r="AO203" s="19"/>
      <c r="AP203" s="30" t="s">
        <v>130</v>
      </c>
      <c r="AQ203" s="22">
        <v>1461</v>
      </c>
      <c r="AR203" s="39">
        <v>81</v>
      </c>
      <c r="AS203" s="39">
        <v>229</v>
      </c>
      <c r="AT203" s="39">
        <v>322</v>
      </c>
      <c r="AU203" s="39">
        <v>418</v>
      </c>
      <c r="AV203" s="167">
        <v>1043</v>
      </c>
      <c r="AW203" s="164">
        <v>0</v>
      </c>
      <c r="AX203" s="19"/>
      <c r="AY203" s="19"/>
      <c r="BA203" s="30" t="s">
        <v>130</v>
      </c>
      <c r="BB203" s="39">
        <v>1617</v>
      </c>
      <c r="BC203" s="39">
        <v>91</v>
      </c>
      <c r="BD203" s="39">
        <v>232</v>
      </c>
      <c r="BE203" s="39">
        <v>317</v>
      </c>
      <c r="BF203" s="39">
        <v>408</v>
      </c>
      <c r="BG203" s="167">
        <v>1209</v>
      </c>
      <c r="BH203" s="164">
        <v>0</v>
      </c>
    </row>
    <row r="204" spans="3:73">
      <c r="H204" s="30" t="s">
        <v>123</v>
      </c>
      <c r="I204" s="147">
        <v>2718</v>
      </c>
      <c r="J204" s="34">
        <v>578</v>
      </c>
      <c r="K204" s="446"/>
      <c r="L204" s="446"/>
      <c r="M204" s="34">
        <v>1552</v>
      </c>
      <c r="N204" s="525">
        <v>1166</v>
      </c>
      <c r="O204" s="524">
        <v>0</v>
      </c>
      <c r="T204" s="30" t="s">
        <v>123</v>
      </c>
      <c r="U204" s="147">
        <v>2655</v>
      </c>
      <c r="V204" s="34">
        <v>520</v>
      </c>
      <c r="W204" s="446"/>
      <c r="X204" s="446"/>
      <c r="Y204" s="34">
        <v>1375</v>
      </c>
      <c r="Z204" s="167">
        <v>1280</v>
      </c>
      <c r="AA204" s="164">
        <v>0</v>
      </c>
      <c r="AD204" s="73"/>
      <c r="AE204" s="30" t="s">
        <v>123</v>
      </c>
      <c r="AF204" s="147">
        <f>'[1]011_13-2_統計データ_世帯2_sei'!AL89</f>
        <v>2405</v>
      </c>
      <c r="AG204" s="34">
        <f t="array" ref="AG204:AJ204">TRANSPOSE('[1]011_13-2_統計データ_世帯2_sei'!AL97:AL100)</f>
        <v>371</v>
      </c>
      <c r="AH204" s="34">
        <v>734</v>
      </c>
      <c r="AI204" s="34">
        <v>915</v>
      </c>
      <c r="AJ204" s="34">
        <v>1112</v>
      </c>
      <c r="AK204" s="167">
        <v>1293</v>
      </c>
      <c r="AL204" s="164">
        <v>0</v>
      </c>
      <c r="AM204" s="19"/>
      <c r="AN204" s="19"/>
      <c r="AO204" s="19"/>
      <c r="AP204" s="30" t="s">
        <v>123</v>
      </c>
      <c r="AQ204" s="159">
        <f>'[1]011_13-2_統計データ_世帯2_sei'!BB96</f>
        <v>2098</v>
      </c>
      <c r="AR204" s="147">
        <f>'[1]011_13-2_統計データ_世帯2_sei'!BD96</f>
        <v>322</v>
      </c>
      <c r="AS204" s="147">
        <f>'[1]011_13-2_統計データ_世帯2_sei'!BG96</f>
        <v>589</v>
      </c>
      <c r="AT204" s="147">
        <f>'[1]011_13-2_統計データ_世帯2_sei'!BJ96</f>
        <v>741</v>
      </c>
      <c r="AU204" s="147">
        <f>'[1]011_13-2_統計データ_世帯2_sei'!BM96</f>
        <v>913</v>
      </c>
      <c r="AV204" s="167">
        <v>1185</v>
      </c>
      <c r="AW204" s="164">
        <v>0</v>
      </c>
      <c r="AX204" s="19"/>
      <c r="AY204" s="19"/>
      <c r="BA204" s="30" t="s">
        <v>123</v>
      </c>
      <c r="BB204" s="147">
        <f t="array" ref="BB204:BF204">'[1]011_13-2_統計データ_世帯2_sei'!BW96:CA96</f>
        <v>1788</v>
      </c>
      <c r="BC204" s="34">
        <v>208</v>
      </c>
      <c r="BD204" s="34">
        <v>420</v>
      </c>
      <c r="BE204" s="34">
        <v>547</v>
      </c>
      <c r="BF204" s="34">
        <v>682</v>
      </c>
      <c r="BG204" s="167">
        <v>1106</v>
      </c>
      <c r="BH204" s="164">
        <v>0</v>
      </c>
    </row>
    <row r="205" spans="3:73">
      <c r="H205" s="30" t="s">
        <v>125</v>
      </c>
      <c r="I205" s="147">
        <f>'[1]011_13-2_統計データ_世帯2_sei'!$G$124</f>
        <v>79</v>
      </c>
      <c r="J205" s="34">
        <f>'[1]011_13-2_統計データ_世帯2_sei'!$K$124</f>
        <v>0</v>
      </c>
      <c r="K205" s="446"/>
      <c r="L205" s="446"/>
      <c r="M205" s="34">
        <f>'[1]011_13-2_統計データ_世帯2_sei'!$N$124</f>
        <v>0</v>
      </c>
      <c r="N205" s="525">
        <v>79</v>
      </c>
      <c r="O205" s="524">
        <v>0</v>
      </c>
      <c r="T205" s="30" t="s">
        <v>125</v>
      </c>
      <c r="U205" s="147">
        <f>'[1]011_13-2_統計データ_世帯2_sei'!$S$119</f>
        <v>103</v>
      </c>
      <c r="V205" s="34">
        <f>'[1]011_13-2_統計データ_世帯2_sei'!$W$119</f>
        <v>0</v>
      </c>
      <c r="W205" s="446"/>
      <c r="X205" s="446"/>
      <c r="Y205" s="34">
        <f>'[1]011_13-2_統計データ_世帯2_sei'!$Z$119</f>
        <v>0</v>
      </c>
      <c r="Z205" s="167">
        <v>103</v>
      </c>
      <c r="AA205" s="164">
        <v>0</v>
      </c>
      <c r="AD205" s="73"/>
      <c r="AE205" s="30" t="s">
        <v>125</v>
      </c>
      <c r="AF205" s="147">
        <f>'[1]011_13-2_統計データ_世帯2_sei'!AW89</f>
        <v>186</v>
      </c>
      <c r="AG205" s="34">
        <f t="array" ref="AG205:AJ205">TRANSPOSE('[1]011_13-2_統計データ_世帯2_sei'!AW97:AW100)</f>
        <v>5</v>
      </c>
      <c r="AH205" s="34">
        <v>14</v>
      </c>
      <c r="AI205" s="34">
        <v>20</v>
      </c>
      <c r="AJ205" s="34">
        <v>27</v>
      </c>
      <c r="AK205" s="167">
        <v>159</v>
      </c>
      <c r="AL205" s="164">
        <v>0</v>
      </c>
      <c r="AM205" s="19"/>
      <c r="AN205" s="19"/>
      <c r="AO205" s="19"/>
      <c r="AP205" s="30" t="s">
        <v>125</v>
      </c>
      <c r="AQ205" s="159">
        <f>'[1]011_13-2_統計データ_世帯2_sei'!BB119</f>
        <v>187</v>
      </c>
      <c r="AR205" s="147">
        <f>'[1]011_13-2_統計データ_世帯2_sei'!BD119</f>
        <v>8</v>
      </c>
      <c r="AS205" s="147">
        <f>'[1]011_13-2_統計データ_世帯2_sei'!BG119</f>
        <v>14</v>
      </c>
      <c r="AT205" s="147">
        <f>'[1]011_13-2_統計データ_世帯2_sei'!BJ119</f>
        <v>20</v>
      </c>
      <c r="AU205" s="147">
        <f>'[1]011_13-2_統計データ_世帯2_sei'!BM119</f>
        <v>26</v>
      </c>
      <c r="AV205" s="167">
        <v>161</v>
      </c>
      <c r="AW205" s="164">
        <v>0</v>
      </c>
      <c r="AX205" s="19"/>
      <c r="AY205" s="19"/>
      <c r="BA205" s="30" t="s">
        <v>125</v>
      </c>
      <c r="BB205" s="147">
        <f t="array" ref="BB205:BF205">'[1]011_13-2_統計データ_世帯2_sei'!BW119:CA119</f>
        <v>199</v>
      </c>
      <c r="BC205" s="34">
        <v>10</v>
      </c>
      <c r="BD205" s="34">
        <v>19</v>
      </c>
      <c r="BE205" s="34">
        <v>22</v>
      </c>
      <c r="BF205" s="34">
        <v>26</v>
      </c>
      <c r="BG205" s="167">
        <v>173</v>
      </c>
      <c r="BH205" s="164">
        <v>0</v>
      </c>
    </row>
    <row r="206" spans="3:73">
      <c r="H206" s="31" t="s">
        <v>127</v>
      </c>
      <c r="I206" s="148">
        <f>'[1]011_13-2_統計データ_世帯2_sei'!$G$89-'[1]011_13-2_統計データ_世帯2_sei'!$G$90-'[1]011_13-2_統計データ_世帯2_sei'!$G$124-'[1]011_13-2_統計データ_世帯2_sei'!$G$125</f>
        <v>0</v>
      </c>
      <c r="J206" s="148">
        <f>'[1]011_13-2_統計データ_世帯2_sei'!$K$89-'[1]011_13-2_統計データ_世帯2_sei'!$K$90-'[1]011_13-2_統計データ_世帯2_sei'!$K$124-'[1]011_13-2_統計データ_世帯2_sei'!$K$125</f>
        <v>0</v>
      </c>
      <c r="K206" s="447"/>
      <c r="L206" s="447"/>
      <c r="M206" s="148">
        <f>'[1]011_13-2_統計データ_世帯2_sei'!$N$89-'[1]011_13-2_統計データ_世帯2_sei'!$N$90-'[1]011_13-2_統計データ_世帯2_sei'!$N$124-'[1]011_13-2_統計データ_世帯2_sei'!$N$125</f>
        <v>0</v>
      </c>
      <c r="N206" s="523">
        <v>0</v>
      </c>
      <c r="O206" s="522">
        <v>0</v>
      </c>
      <c r="T206" s="31" t="s">
        <v>127</v>
      </c>
      <c r="U206" s="148">
        <f>'[1]011_13-2_統計データ_世帯2_sei'!$S$89-'[1]011_13-2_統計データ_世帯2_sei'!$S$90-'[1]011_13-2_統計データ_世帯2_sei'!$S$119-'[1]011_13-2_統計データ_世帯2_sei'!$S$120</f>
        <v>0</v>
      </c>
      <c r="V206" s="148">
        <f>'[1]011_13-2_統計データ_世帯2_sei'!$W$89-'[1]011_13-2_統計データ_世帯2_sei'!$W$90-'[1]011_13-2_統計データ_世帯2_sei'!$W$119-'[1]011_13-2_統計データ_世帯2_sei'!$W$120</f>
        <v>0</v>
      </c>
      <c r="W206" s="447"/>
      <c r="X206" s="447"/>
      <c r="Y206" s="148">
        <f>'[1]011_13-2_統計データ_世帯2_sei'!$Z$89-'[1]011_13-2_統計データ_世帯2_sei'!$Z$90-'[1]011_13-2_統計データ_世帯2_sei'!$Z$119-'[1]011_13-2_統計データ_世帯2_sei'!$Z$120</f>
        <v>0</v>
      </c>
      <c r="Z206" s="168">
        <v>0</v>
      </c>
      <c r="AA206" s="165">
        <v>0</v>
      </c>
      <c r="AD206" s="73"/>
      <c r="AE206" s="31" t="s">
        <v>127</v>
      </c>
      <c r="AF206" s="148">
        <f>'[1]011_13-2_統計データ_世帯2_sei'!AE89-SUM('[1]011_13-2_統計データ_世帯2_sei'!AF89,'[1]011_13-2_統計データ_世帯2_sei'!AW89,'[1]011_13-2_統計データ_世帯2_sei'!AX89)</f>
        <v>10</v>
      </c>
      <c r="AG206" s="148">
        <f>'[1]011_13-2_統計データ_世帯2_sei'!AE97-SUM('[1]011_13-2_統計データ_世帯2_sei'!AF97,'[1]011_13-2_統計データ_世帯2_sei'!AW97,'[1]011_13-2_統計データ_世帯2_sei'!AX97)</f>
        <v>0</v>
      </c>
      <c r="AH206" s="148">
        <f>'[1]011_13-2_統計データ_世帯2_sei'!AE98-SUM('[1]011_13-2_統計データ_世帯2_sei'!AF98,'[1]011_13-2_統計データ_世帯2_sei'!AW98,'[1]011_13-2_統計データ_世帯2_sei'!AX98)</f>
        <v>0</v>
      </c>
      <c r="AI206" s="148">
        <f>'[1]011_13-2_統計データ_世帯2_sei'!AE99-SUM('[1]011_13-2_統計データ_世帯2_sei'!AF99,'[1]011_13-2_統計データ_世帯2_sei'!AW99,'[1]011_13-2_統計データ_世帯2_sei'!AX99)</f>
        <v>0</v>
      </c>
      <c r="AJ206" s="148">
        <f>'[1]011_13-2_統計データ_世帯2_sei'!AE100-SUM('[1]011_13-2_統計データ_世帯2_sei'!AF100,'[1]011_13-2_統計データ_世帯2_sei'!AW100,'[1]011_13-2_統計データ_世帯2_sei'!AX100)</f>
        <v>0</v>
      </c>
      <c r="AK206" s="168">
        <v>10</v>
      </c>
      <c r="AL206" s="165">
        <v>0</v>
      </c>
      <c r="AM206" s="19"/>
      <c r="AN206" s="19"/>
      <c r="AO206" s="19"/>
      <c r="AP206" s="31" t="s">
        <v>127</v>
      </c>
      <c r="AQ206" s="243">
        <f>'[1]011_13-2_統計データ_世帯2_sei'!BB121</f>
        <v>11</v>
      </c>
      <c r="AR206" s="242">
        <f>'[1]011_13-2_統計データ_世帯2_sei'!BD121</f>
        <v>0</v>
      </c>
      <c r="AS206" s="242">
        <f>'[1]011_13-2_統計データ_世帯2_sei'!BG121</f>
        <v>0</v>
      </c>
      <c r="AT206" s="242">
        <f>'[1]011_13-2_統計データ_世帯2_sei'!BJ121</f>
        <v>0</v>
      </c>
      <c r="AU206" s="242">
        <f>'[1]011_13-2_統計データ_世帯2_sei'!BM121</f>
        <v>0</v>
      </c>
      <c r="AV206" s="168">
        <v>11</v>
      </c>
      <c r="AW206" s="165">
        <v>0</v>
      </c>
      <c r="AX206" s="19"/>
      <c r="AY206" s="19"/>
      <c r="BA206" s="31" t="s">
        <v>127</v>
      </c>
      <c r="BB206" s="242">
        <f t="array" ref="BB206:BF206">'[1]011_13-2_統計データ_世帯2_sei'!BW121:CA121</f>
        <v>45</v>
      </c>
      <c r="BC206" s="242">
        <v>0</v>
      </c>
      <c r="BD206" s="242">
        <v>0</v>
      </c>
      <c r="BE206" s="242">
        <v>0</v>
      </c>
      <c r="BF206" s="242">
        <v>0</v>
      </c>
      <c r="BG206" s="168">
        <v>45</v>
      </c>
      <c r="BH206" s="165">
        <v>0</v>
      </c>
    </row>
    <row r="207" spans="3:73">
      <c r="AC207" s="73"/>
      <c r="AD207" s="73"/>
      <c r="AE207" s="19"/>
      <c r="AF207" s="19"/>
      <c r="AH207" s="73"/>
      <c r="AI207" s="73"/>
      <c r="AJ207" s="19"/>
      <c r="AK207" s="19"/>
      <c r="AL207" s="19"/>
      <c r="AM207" s="19"/>
      <c r="AN207" s="19"/>
      <c r="AO207" s="19"/>
      <c r="AP207" s="19"/>
      <c r="AQ207" s="73"/>
      <c r="AR207" s="73"/>
      <c r="AS207" s="19"/>
      <c r="AT207" s="19"/>
      <c r="AU207" s="19"/>
      <c r="AV207" s="19"/>
      <c r="AW207" s="19"/>
      <c r="AX207" s="19"/>
      <c r="AY207" s="19"/>
    </row>
    <row r="208" spans="3:73">
      <c r="AC208" s="73"/>
      <c r="AD208" s="73"/>
      <c r="AE208" s="19"/>
      <c r="AF208" s="19"/>
      <c r="AG208" s="19"/>
      <c r="AH208" s="19"/>
      <c r="AI208" s="19"/>
      <c r="AJ208" s="19"/>
      <c r="AL208" s="73"/>
      <c r="AM208" s="73"/>
      <c r="AN208" s="19"/>
      <c r="AO208" s="73"/>
      <c r="AX208" s="19"/>
      <c r="AY208" s="19"/>
      <c r="AZ208" s="19"/>
      <c r="BA208" s="19"/>
      <c r="BB208" s="19"/>
      <c r="BD208" s="73"/>
      <c r="BE208" s="73"/>
      <c r="BF208" s="19"/>
      <c r="BG208" s="19"/>
      <c r="BH208" s="19"/>
      <c r="BI208" s="19"/>
      <c r="BJ208" s="19"/>
      <c r="BK208" s="19"/>
      <c r="BL208" s="19"/>
      <c r="BM208" s="73"/>
      <c r="BN208" s="73"/>
      <c r="BO208" s="19"/>
      <c r="BP208" s="19"/>
      <c r="BQ208" s="19"/>
      <c r="BR208" s="19"/>
      <c r="BS208" s="19"/>
      <c r="BT208" s="19"/>
      <c r="BU208" s="19"/>
    </row>
    <row r="209" spans="1:83">
      <c r="A209" s="1"/>
      <c r="B209" s="11" t="s">
        <v>5</v>
      </c>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row>
    <row r="210" spans="1:83">
      <c r="A210" s="1"/>
      <c r="B210" s="12" t="s">
        <v>6</v>
      </c>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row>
    <row r="211" spans="1:8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row>
    <row r="212" spans="1:83">
      <c r="A212" s="1"/>
      <c r="B212" s="1"/>
      <c r="C212" s="13" t="s">
        <v>282</v>
      </c>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row>
    <row r="213" spans="1:8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row>
    <row r="214" spans="1:83">
      <c r="A214" s="1"/>
      <c r="B214" s="1"/>
      <c r="D214" s="5" t="s">
        <v>3</v>
      </c>
      <c r="E214" s="21" t="s">
        <v>283</v>
      </c>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row>
    <row r="215" spans="1:83">
      <c r="A215" s="1"/>
      <c r="B215" s="1"/>
      <c r="D215" s="5" t="s">
        <v>4</v>
      </c>
      <c r="E215" s="6" t="s">
        <v>10</v>
      </c>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row>
    <row r="216" spans="1:8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row>
    <row r="217" spans="1:83">
      <c r="A217" s="1"/>
      <c r="B217" s="1"/>
      <c r="C217" s="1"/>
      <c r="D217" s="1"/>
      <c r="E217" s="1"/>
      <c r="F217" s="1"/>
      <c r="G217" s="1"/>
      <c r="H217" s="26" t="s">
        <v>183</v>
      </c>
      <c r="I217" s="14"/>
      <c r="J217" s="14"/>
      <c r="K217" s="1"/>
      <c r="L217" s="1"/>
      <c r="M217" s="1"/>
      <c r="N217" s="1"/>
      <c r="O217" s="1"/>
      <c r="P217" s="1"/>
      <c r="Q217" s="1"/>
      <c r="R217" s="1"/>
      <c r="S217" s="1"/>
      <c r="T217" s="26" t="s">
        <v>183</v>
      </c>
      <c r="U217" s="14"/>
      <c r="V217" s="14"/>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row>
    <row r="218" spans="1:83" ht="56.25">
      <c r="A218" s="1"/>
      <c r="B218" s="1"/>
      <c r="C218" s="1"/>
      <c r="D218" s="1"/>
      <c r="E218" s="1"/>
      <c r="F218" s="1"/>
      <c r="G218" s="1"/>
      <c r="H218" s="29"/>
      <c r="I218" s="295" t="s">
        <v>272</v>
      </c>
      <c r="J218" s="516" t="s">
        <v>271</v>
      </c>
      <c r="K218" s="1"/>
      <c r="L218" s="1"/>
      <c r="M218" s="1"/>
      <c r="N218" s="1"/>
      <c r="O218" s="1"/>
      <c r="P218" s="1"/>
      <c r="Q218" s="1"/>
      <c r="R218" s="1"/>
      <c r="S218" s="1"/>
      <c r="T218" s="29"/>
      <c r="U218" s="295" t="s">
        <v>272</v>
      </c>
      <c r="V218" s="516" t="s">
        <v>271</v>
      </c>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row>
    <row r="219" spans="1:83">
      <c r="A219" s="1"/>
      <c r="B219" s="1"/>
      <c r="C219" s="1"/>
      <c r="D219" s="1"/>
      <c r="E219" s="1"/>
      <c r="F219" s="1"/>
      <c r="G219" s="1"/>
      <c r="H219" s="309" t="s">
        <v>32</v>
      </c>
      <c r="I219" s="451">
        <f t="array" ref="I219:I225">+IF(M187:M193&lt;1,0,(K187:K193-J187:J193)/(M187:M193-J187:J193))</f>
        <v>0.4713595126150586</v>
      </c>
      <c r="J219" s="448">
        <f t="array" ref="J219:J225">+IF(M187:M193&lt;1,0,(L187:L193-J187:J193)/(M187:M193-J187:J193))</f>
        <v>0.72891250197388868</v>
      </c>
      <c r="K219" s="1"/>
      <c r="L219" s="1"/>
      <c r="M219" s="1"/>
      <c r="N219" s="1"/>
      <c r="O219" s="1"/>
      <c r="P219" s="1"/>
      <c r="Q219" s="1"/>
      <c r="R219" s="1"/>
      <c r="S219" s="1"/>
      <c r="T219" s="309" t="s">
        <v>32</v>
      </c>
      <c r="U219" s="451">
        <f t="array" ref="U219:U225">+IF(Y187:Y193&lt;1,0,(W187:W193-V187:V193)/(Y187:Y193-V187:V193))</f>
        <v>0.49445869590731517</v>
      </c>
      <c r="V219" s="448">
        <f t="array" ref="V219:V225">+IF(Y187:Y193&lt;1,0,(X187:X193-V187:V193)/(Y187:Y193-V187:V193))</f>
        <v>0.73945531467788894</v>
      </c>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row>
    <row r="220" spans="1:83">
      <c r="A220" s="1"/>
      <c r="B220" s="1"/>
      <c r="C220" s="1"/>
      <c r="D220" s="1"/>
      <c r="E220" s="1"/>
      <c r="F220" s="1"/>
      <c r="G220" s="1"/>
      <c r="H220" s="32" t="s">
        <v>128</v>
      </c>
      <c r="I220" s="452">
        <v>0.47601812480809846</v>
      </c>
      <c r="J220" s="449">
        <v>0.73085404319063618</v>
      </c>
      <c r="K220" s="1"/>
      <c r="L220" s="1"/>
      <c r="M220" s="1"/>
      <c r="N220" s="1"/>
      <c r="O220" s="1"/>
      <c r="P220" s="1"/>
      <c r="Q220" s="1"/>
      <c r="R220" s="1"/>
      <c r="S220" s="1"/>
      <c r="T220" s="32" t="s">
        <v>128</v>
      </c>
      <c r="U220" s="452">
        <v>0.51142915768954555</v>
      </c>
      <c r="V220" s="449">
        <v>0.75045655073355899</v>
      </c>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row>
    <row r="221" spans="1:83">
      <c r="A221" s="1"/>
      <c r="B221" s="1"/>
      <c r="C221" s="1"/>
      <c r="D221" s="1"/>
      <c r="E221" s="1"/>
      <c r="F221" s="1"/>
      <c r="G221" s="1"/>
      <c r="H221" s="32" t="s">
        <v>129</v>
      </c>
      <c r="I221" s="452">
        <v>0.34194122885129119</v>
      </c>
      <c r="J221" s="449">
        <v>0.61264470169189666</v>
      </c>
      <c r="K221" s="1"/>
      <c r="L221" s="1"/>
      <c r="M221" s="1"/>
      <c r="N221" s="1"/>
      <c r="O221" s="1"/>
      <c r="P221" s="1"/>
      <c r="Q221" s="1"/>
      <c r="R221" s="1"/>
      <c r="S221" s="1"/>
      <c r="T221" s="32" t="s">
        <v>129</v>
      </c>
      <c r="U221" s="452">
        <v>0.37910565888405223</v>
      </c>
      <c r="V221" s="449">
        <v>0.64424218440838943</v>
      </c>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row>
    <row r="222" spans="1:83">
      <c r="A222" s="1"/>
      <c r="B222" s="1"/>
      <c r="C222" s="1"/>
      <c r="D222" s="1"/>
      <c r="E222" s="1"/>
      <c r="F222" s="1"/>
      <c r="G222" s="1"/>
      <c r="H222" s="32" t="s">
        <v>130</v>
      </c>
      <c r="I222" s="452">
        <v>0.42824784451264064</v>
      </c>
      <c r="J222" s="449">
        <v>0.69574747917580004</v>
      </c>
      <c r="K222" s="1"/>
      <c r="L222" s="1"/>
      <c r="M222" s="1"/>
      <c r="N222" s="1"/>
      <c r="O222" s="1"/>
      <c r="P222" s="1"/>
      <c r="Q222" s="1"/>
      <c r="R222" s="1"/>
      <c r="S222" s="1"/>
      <c r="T222" s="32" t="s">
        <v>130</v>
      </c>
      <c r="U222" s="452">
        <v>0.47228164537619949</v>
      </c>
      <c r="V222" s="449">
        <v>0.72183851842796898</v>
      </c>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row>
    <row r="223" spans="1:83">
      <c r="A223" s="1"/>
      <c r="B223" s="1"/>
      <c r="C223" s="1"/>
      <c r="D223" s="1"/>
      <c r="E223" s="1"/>
      <c r="F223" s="1"/>
      <c r="G223" s="1"/>
      <c r="H223" s="32" t="s">
        <v>123</v>
      </c>
      <c r="I223" s="452">
        <v>0.47839557171183078</v>
      </c>
      <c r="J223" s="449">
        <v>0.73858504075787623</v>
      </c>
      <c r="K223" s="1"/>
      <c r="L223" s="1"/>
      <c r="M223" s="1"/>
      <c r="N223" s="1"/>
      <c r="O223" s="1"/>
      <c r="P223" s="1"/>
      <c r="Q223" s="1"/>
      <c r="R223" s="1"/>
      <c r="S223" s="1"/>
      <c r="T223" s="32" t="s">
        <v>123</v>
      </c>
      <c r="U223" s="452">
        <v>0.48022263569870399</v>
      </c>
      <c r="V223" s="449">
        <v>0.73338252277685101</v>
      </c>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row>
    <row r="224" spans="1:83">
      <c r="A224" s="1"/>
      <c r="B224" s="1"/>
      <c r="C224" s="1"/>
      <c r="D224" s="1"/>
      <c r="E224" s="1"/>
      <c r="F224" s="1"/>
      <c r="G224" s="1"/>
      <c r="H224" s="32" t="s">
        <v>125</v>
      </c>
      <c r="I224" s="452">
        <v>0</v>
      </c>
      <c r="J224" s="449">
        <v>0</v>
      </c>
      <c r="K224" s="1"/>
      <c r="L224" s="1"/>
      <c r="M224" s="1"/>
      <c r="N224" s="1"/>
      <c r="O224" s="1"/>
      <c r="P224" s="1"/>
      <c r="Q224" s="1"/>
      <c r="R224" s="1"/>
      <c r="S224" s="1"/>
      <c r="T224" s="32" t="s">
        <v>125</v>
      </c>
      <c r="U224" s="452">
        <v>0</v>
      </c>
      <c r="V224" s="449">
        <v>0</v>
      </c>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row>
    <row r="225" spans="1:83">
      <c r="A225" s="1"/>
      <c r="B225" s="1"/>
      <c r="C225" s="1"/>
      <c r="D225" s="1"/>
      <c r="E225" s="1"/>
      <c r="F225" s="1"/>
      <c r="G225" s="1"/>
      <c r="H225" s="33" t="s">
        <v>127</v>
      </c>
      <c r="I225" s="453">
        <v>0</v>
      </c>
      <c r="J225" s="450">
        <v>0</v>
      </c>
      <c r="K225" s="1"/>
      <c r="L225" s="1"/>
      <c r="M225" s="1"/>
      <c r="N225" s="1"/>
      <c r="O225" s="1"/>
      <c r="P225" s="1"/>
      <c r="Q225" s="1"/>
      <c r="R225" s="1"/>
      <c r="S225" s="1"/>
      <c r="T225" s="33" t="s">
        <v>127</v>
      </c>
      <c r="U225" s="453">
        <v>0</v>
      </c>
      <c r="V225" s="450">
        <v>0</v>
      </c>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row>
    <row r="226" spans="1:8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row>
    <row r="227" spans="1:83">
      <c r="A227" s="1"/>
      <c r="B227" s="1"/>
      <c r="C227" s="1"/>
      <c r="D227" s="17" t="s">
        <v>3</v>
      </c>
      <c r="E227" s="17" t="s">
        <v>159</v>
      </c>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row>
    <row r="228" spans="1:83">
      <c r="A228" s="1"/>
      <c r="B228" s="1"/>
      <c r="C228" s="1"/>
      <c r="D228" s="17" t="s">
        <v>8</v>
      </c>
      <c r="E228" s="17"/>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row>
    <row r="229" spans="1:83">
      <c r="A229" s="1"/>
      <c r="B229" s="1"/>
      <c r="C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row>
    <row r="230" spans="1:83">
      <c r="A230" s="1"/>
      <c r="B230" s="1"/>
      <c r="C230" s="1"/>
      <c r="D230" s="1"/>
      <c r="E230" s="1"/>
      <c r="F230" s="1"/>
      <c r="G230" s="1"/>
      <c r="H230" s="26" t="s">
        <v>183</v>
      </c>
      <c r="I230" s="14"/>
      <c r="J230" s="14"/>
      <c r="K230" s="14"/>
      <c r="L230" s="14"/>
      <c r="M230" s="14"/>
      <c r="T230" s="26" t="s">
        <v>184</v>
      </c>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row>
    <row r="231" spans="1:83" ht="56.25">
      <c r="A231" s="1"/>
      <c r="B231" s="1"/>
      <c r="C231" s="1"/>
      <c r="D231" s="1"/>
      <c r="E231" s="1"/>
      <c r="F231" s="1"/>
      <c r="G231" s="1"/>
      <c r="H231" s="29"/>
      <c r="I231" s="146" t="s">
        <v>31</v>
      </c>
      <c r="J231" s="64" t="s">
        <v>30</v>
      </c>
      <c r="K231" s="64" t="s">
        <v>29</v>
      </c>
      <c r="L231" s="64" t="s">
        <v>28</v>
      </c>
      <c r="M231" s="64" t="s">
        <v>27</v>
      </c>
      <c r="N231" s="222" t="s">
        <v>19</v>
      </c>
      <c r="O231" s="223" t="s">
        <v>18</v>
      </c>
      <c r="T231" s="29"/>
      <c r="U231" s="146" t="s">
        <v>31</v>
      </c>
      <c r="V231" s="64" t="s">
        <v>30</v>
      </c>
      <c r="W231" s="64" t="s">
        <v>29</v>
      </c>
      <c r="X231" s="64" t="s">
        <v>28</v>
      </c>
      <c r="Y231" s="64" t="s">
        <v>27</v>
      </c>
      <c r="Z231" s="222" t="s">
        <v>19</v>
      </c>
      <c r="AA231" s="223" t="s">
        <v>18</v>
      </c>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row>
    <row r="232" spans="1:83">
      <c r="A232" s="1"/>
      <c r="B232" s="1"/>
      <c r="C232" s="1"/>
      <c r="D232" s="1"/>
      <c r="E232" s="1"/>
      <c r="F232" s="1"/>
      <c r="G232" s="1"/>
      <c r="H232" s="149" t="s">
        <v>32</v>
      </c>
      <c r="I232" s="307">
        <f t="array" ref="I232:J238">I200:J206</f>
        <v>16018</v>
      </c>
      <c r="J232" s="307">
        <v>1949</v>
      </c>
      <c r="K232" s="307">
        <f t="array" ref="K232:K238">J232:J238+(M200:M206-J200:J206)*I219:I225</f>
        <v>3424.8266339977486</v>
      </c>
      <c r="L232" s="307">
        <f t="array" ref="L232:L238">J232:J238+(M200:M206-J200:J206)*J219:J225</f>
        <v>4231.225043680246</v>
      </c>
      <c r="M232" s="307">
        <f t="array" ref="M232:O238">M200:O206</f>
        <v>5080</v>
      </c>
      <c r="N232" s="307">
        <v>10938</v>
      </c>
      <c r="O232" s="308">
        <v>0</v>
      </c>
      <c r="T232" s="149" t="s">
        <v>32</v>
      </c>
      <c r="U232" s="307">
        <f t="array" ref="U232:V238">U200:V206</f>
        <v>17417</v>
      </c>
      <c r="V232" s="307">
        <v>1962</v>
      </c>
      <c r="W232" s="307">
        <f t="array" ref="W232:W238">V232:V238+(Y200:Y206-V200:V206)*U219:U225</f>
        <v>3342.528678973224</v>
      </c>
      <c r="X232" s="307">
        <f t="array" ref="X232:X238">V232:V238+(Y200:Y206-V200:V206)*V219:V225</f>
        <v>4026.5592385806658</v>
      </c>
      <c r="Y232" s="307">
        <f t="array" ref="Y232:AA238">Y200:AA206</f>
        <v>4754</v>
      </c>
      <c r="Z232" s="307">
        <v>12663</v>
      </c>
      <c r="AA232" s="308">
        <v>0</v>
      </c>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row>
    <row r="233" spans="1:83">
      <c r="A233" s="1"/>
      <c r="B233" s="1"/>
      <c r="C233" s="1"/>
      <c r="D233" s="1"/>
      <c r="E233" s="1"/>
      <c r="F233" s="1"/>
      <c r="G233" s="1"/>
      <c r="H233" s="30" t="s">
        <v>128</v>
      </c>
      <c r="I233" s="517">
        <v>5580</v>
      </c>
      <c r="J233" s="517">
        <v>1292</v>
      </c>
      <c r="K233" s="517">
        <v>2201.6706365082764</v>
      </c>
      <c r="L233" s="517">
        <v>2688.6620765373054</v>
      </c>
      <c r="M233" s="517">
        <v>3203</v>
      </c>
      <c r="N233" s="517">
        <v>2377</v>
      </c>
      <c r="O233" s="518">
        <v>0</v>
      </c>
      <c r="T233" s="30" t="s">
        <v>128</v>
      </c>
      <c r="U233" s="517">
        <v>5371</v>
      </c>
      <c r="V233" s="517">
        <v>1354</v>
      </c>
      <c r="W233" s="517">
        <v>2159.5009233610344</v>
      </c>
      <c r="X233" s="517">
        <v>2535.9690674053554</v>
      </c>
      <c r="Y233" s="517">
        <v>2929</v>
      </c>
      <c r="Z233" s="517">
        <v>2442</v>
      </c>
      <c r="AA233" s="518">
        <v>0</v>
      </c>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row>
    <row r="234" spans="1:83">
      <c r="A234" s="1"/>
      <c r="B234" s="1"/>
      <c r="C234" s="1"/>
      <c r="D234" s="1"/>
      <c r="E234" s="1"/>
      <c r="F234" s="1"/>
      <c r="G234" s="1"/>
      <c r="H234" s="30" t="s">
        <v>129</v>
      </c>
      <c r="I234" s="517">
        <v>191</v>
      </c>
      <c r="J234" s="517">
        <v>6</v>
      </c>
      <c r="K234" s="517">
        <v>17.967943009795192</v>
      </c>
      <c r="L234" s="517">
        <v>27.442564559216382</v>
      </c>
      <c r="M234" s="517">
        <v>41</v>
      </c>
      <c r="N234" s="517">
        <v>150</v>
      </c>
      <c r="O234" s="518">
        <v>0</v>
      </c>
      <c r="T234" s="30" t="s">
        <v>129</v>
      </c>
      <c r="U234" s="517">
        <v>258</v>
      </c>
      <c r="V234" s="517">
        <v>6</v>
      </c>
      <c r="W234" s="517">
        <v>28.746339533043134</v>
      </c>
      <c r="X234" s="517">
        <v>44.654531064503367</v>
      </c>
      <c r="Y234" s="517">
        <v>66</v>
      </c>
      <c r="Z234" s="517">
        <v>192</v>
      </c>
      <c r="AA234" s="518">
        <v>0</v>
      </c>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row>
    <row r="235" spans="1:83">
      <c r="A235" s="1"/>
      <c r="B235" s="1"/>
      <c r="C235" s="1"/>
      <c r="D235" s="1"/>
      <c r="E235" s="1"/>
      <c r="F235" s="1"/>
      <c r="G235" s="1"/>
      <c r="H235" s="30" t="s">
        <v>130</v>
      </c>
      <c r="I235" s="517">
        <v>921</v>
      </c>
      <c r="J235" s="517">
        <v>73</v>
      </c>
      <c r="K235" s="517">
        <v>162.50379950314189</v>
      </c>
      <c r="L235" s="517">
        <v>218.41122314774222</v>
      </c>
      <c r="M235" s="517">
        <v>282</v>
      </c>
      <c r="N235" s="517">
        <v>639</v>
      </c>
      <c r="O235" s="518">
        <v>0</v>
      </c>
      <c r="T235" s="30" t="s">
        <v>130</v>
      </c>
      <c r="U235" s="517">
        <v>1134</v>
      </c>
      <c r="V235" s="517">
        <v>82</v>
      </c>
      <c r="W235" s="517">
        <v>222.26764867673126</v>
      </c>
      <c r="X235" s="517">
        <v>296.38603997310679</v>
      </c>
      <c r="Y235" s="517">
        <v>379</v>
      </c>
      <c r="Z235" s="517">
        <v>755</v>
      </c>
      <c r="AA235" s="518">
        <v>0</v>
      </c>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row>
    <row r="236" spans="1:83">
      <c r="A236" s="1"/>
      <c r="B236" s="1"/>
      <c r="C236" s="1"/>
      <c r="D236" s="1"/>
      <c r="E236" s="1"/>
      <c r="F236" s="1"/>
      <c r="G236" s="1"/>
      <c r="H236" s="30" t="s">
        <v>123</v>
      </c>
      <c r="I236" s="519">
        <v>2718</v>
      </c>
      <c r="J236" s="519">
        <v>578</v>
      </c>
      <c r="K236" s="519">
        <v>1043.9572868473233</v>
      </c>
      <c r="L236" s="519">
        <v>1297.3818296981715</v>
      </c>
      <c r="M236" s="519">
        <v>1552</v>
      </c>
      <c r="N236" s="517">
        <v>1166</v>
      </c>
      <c r="O236" s="518">
        <v>0</v>
      </c>
      <c r="T236" s="30" t="s">
        <v>123</v>
      </c>
      <c r="U236" s="519">
        <v>2655</v>
      </c>
      <c r="V236" s="519">
        <v>520</v>
      </c>
      <c r="W236" s="519">
        <v>930.59035352239198</v>
      </c>
      <c r="X236" s="519">
        <v>1147.0420569742078</v>
      </c>
      <c r="Y236" s="519">
        <v>1375</v>
      </c>
      <c r="Z236" s="517">
        <v>1280</v>
      </c>
      <c r="AA236" s="518">
        <v>0</v>
      </c>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row>
    <row r="237" spans="1:83">
      <c r="A237" s="1"/>
      <c r="B237" s="1"/>
      <c r="C237" s="1"/>
      <c r="D237" s="1"/>
      <c r="E237" s="1"/>
      <c r="F237" s="1"/>
      <c r="G237" s="1"/>
      <c r="H237" s="30" t="s">
        <v>125</v>
      </c>
      <c r="I237" s="519">
        <v>79</v>
      </c>
      <c r="J237" s="519">
        <v>0</v>
      </c>
      <c r="K237" s="519">
        <v>0</v>
      </c>
      <c r="L237" s="519">
        <v>0</v>
      </c>
      <c r="M237" s="519">
        <v>0</v>
      </c>
      <c r="N237" s="517">
        <v>79</v>
      </c>
      <c r="O237" s="518">
        <v>0</v>
      </c>
      <c r="T237" s="30" t="s">
        <v>125</v>
      </c>
      <c r="U237" s="519">
        <v>103</v>
      </c>
      <c r="V237" s="519">
        <v>0</v>
      </c>
      <c r="W237" s="519">
        <v>0</v>
      </c>
      <c r="X237" s="519">
        <v>0</v>
      </c>
      <c r="Y237" s="519">
        <v>0</v>
      </c>
      <c r="Z237" s="517">
        <v>103</v>
      </c>
      <c r="AA237" s="518">
        <v>0</v>
      </c>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row>
    <row r="238" spans="1:83">
      <c r="A238" s="1"/>
      <c r="B238" s="1"/>
      <c r="C238" s="1"/>
      <c r="D238" s="1"/>
      <c r="E238" s="1"/>
      <c r="F238" s="1"/>
      <c r="G238" s="1"/>
      <c r="H238" s="31" t="s">
        <v>127</v>
      </c>
      <c r="I238" s="520">
        <v>0</v>
      </c>
      <c r="J238" s="520">
        <v>0</v>
      </c>
      <c r="K238" s="520">
        <v>0</v>
      </c>
      <c r="L238" s="520">
        <v>0</v>
      </c>
      <c r="M238" s="520">
        <v>0</v>
      </c>
      <c r="N238" s="520">
        <v>0</v>
      </c>
      <c r="O238" s="521">
        <v>0</v>
      </c>
      <c r="T238" s="31" t="s">
        <v>127</v>
      </c>
      <c r="U238" s="520">
        <v>0</v>
      </c>
      <c r="V238" s="520">
        <v>0</v>
      </c>
      <c r="W238" s="520">
        <v>0</v>
      </c>
      <c r="X238" s="520">
        <v>0</v>
      </c>
      <c r="Y238" s="520">
        <v>0</v>
      </c>
      <c r="Z238" s="520">
        <v>0</v>
      </c>
      <c r="AA238" s="521">
        <v>0</v>
      </c>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row>
    <row r="239" spans="1:8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row>
    <row r="240" spans="1:8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row>
    <row r="241" spans="1:83">
      <c r="A241" s="1"/>
      <c r="B241" s="1"/>
      <c r="C241" s="13" t="s">
        <v>284</v>
      </c>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row>
    <row r="242" spans="1:8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1:83">
      <c r="D243" s="5" t="s">
        <v>3</v>
      </c>
      <c r="E243" s="21" t="s">
        <v>49</v>
      </c>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L243" s="1"/>
    </row>
    <row r="244" spans="1:83">
      <c r="D244" s="5" t="s">
        <v>4</v>
      </c>
      <c r="E244" s="6" t="s">
        <v>10</v>
      </c>
      <c r="F244" s="45"/>
      <c r="G244" s="45"/>
      <c r="H244" s="45"/>
      <c r="I244" s="45"/>
      <c r="J244" s="45"/>
      <c r="K244" s="45"/>
      <c r="L244" s="45"/>
      <c r="M244" s="45"/>
      <c r="N244" s="45"/>
      <c r="O244" s="45"/>
      <c r="P244" s="45"/>
      <c r="Q244" s="45"/>
      <c r="R244" s="45"/>
      <c r="S244" s="45"/>
      <c r="T244" s="45"/>
      <c r="U244" s="45"/>
      <c r="V244" s="45"/>
      <c r="W244" s="45"/>
      <c r="X244" s="45"/>
      <c r="Y244" s="45"/>
      <c r="Z244" s="45"/>
      <c r="AA244" s="45"/>
      <c r="AB244" s="45"/>
      <c r="AL244" s="1"/>
    </row>
    <row r="245" spans="1:83">
      <c r="D245" s="14"/>
      <c r="E245" s="45"/>
      <c r="F245" s="45"/>
      <c r="G245" s="45"/>
      <c r="H245" s="45"/>
      <c r="I245" s="45"/>
      <c r="J245" s="45"/>
      <c r="K245" s="45"/>
      <c r="L245" s="45"/>
      <c r="M245" s="45"/>
      <c r="N245" s="45"/>
      <c r="O245" s="45"/>
      <c r="P245" s="45"/>
      <c r="Q245" s="45"/>
      <c r="R245" s="45"/>
      <c r="S245" s="45"/>
      <c r="T245" s="45"/>
      <c r="U245" s="45"/>
      <c r="V245" s="45"/>
      <c r="W245" s="45"/>
      <c r="X245" s="45"/>
      <c r="Y245" s="45"/>
      <c r="Z245" s="45"/>
      <c r="AA245" s="45"/>
      <c r="AB245" s="45"/>
      <c r="AL245" s="1"/>
    </row>
    <row r="246" spans="1:83">
      <c r="D246" s="14"/>
      <c r="E246" s="26" t="s">
        <v>183</v>
      </c>
      <c r="F246" s="14"/>
      <c r="G246" s="14"/>
      <c r="H246" s="14"/>
      <c r="I246" s="14"/>
      <c r="J246" s="14"/>
      <c r="K246" s="14"/>
      <c r="Q246" s="26" t="s">
        <v>184</v>
      </c>
      <c r="AC246" s="26" t="s">
        <v>26</v>
      </c>
      <c r="AL246" s="1"/>
      <c r="AN246" s="26" t="s">
        <v>25</v>
      </c>
      <c r="AW246" s="1"/>
      <c r="AY246" s="26" t="s">
        <v>7</v>
      </c>
    </row>
    <row r="247" spans="1:83" ht="56.25">
      <c r="D247" s="14"/>
      <c r="F247" s="238" t="s">
        <v>24</v>
      </c>
      <c r="G247" s="239" t="s">
        <v>135</v>
      </c>
      <c r="H247" s="239" t="s">
        <v>47</v>
      </c>
      <c r="I247" s="220" t="s">
        <v>9</v>
      </c>
      <c r="J247" s="240" t="s">
        <v>30</v>
      </c>
      <c r="K247" s="240" t="s">
        <v>29</v>
      </c>
      <c r="L247" s="240" t="s">
        <v>28</v>
      </c>
      <c r="M247" s="240" t="s">
        <v>27</v>
      </c>
      <c r="N247" s="221" t="s">
        <v>19</v>
      </c>
      <c r="O247" s="241" t="s">
        <v>18</v>
      </c>
      <c r="R247" s="238" t="s">
        <v>24</v>
      </c>
      <c r="S247" s="239" t="s">
        <v>135</v>
      </c>
      <c r="T247" s="239" t="s">
        <v>47</v>
      </c>
      <c r="U247" s="220" t="s">
        <v>9</v>
      </c>
      <c r="V247" s="240" t="s">
        <v>30</v>
      </c>
      <c r="W247" s="240" t="s">
        <v>29</v>
      </c>
      <c r="X247" s="240" t="s">
        <v>28</v>
      </c>
      <c r="Y247" s="240" t="s">
        <v>27</v>
      </c>
      <c r="Z247" s="221" t="s">
        <v>19</v>
      </c>
      <c r="AA247" s="241" t="s">
        <v>18</v>
      </c>
      <c r="AC247" s="238" t="s">
        <v>24</v>
      </c>
      <c r="AD247" s="239" t="s">
        <v>135</v>
      </c>
      <c r="AE247" s="239" t="s">
        <v>47</v>
      </c>
      <c r="AF247" s="220" t="s">
        <v>9</v>
      </c>
      <c r="AG247" s="240" t="s">
        <v>30</v>
      </c>
      <c r="AH247" s="240" t="s">
        <v>29</v>
      </c>
      <c r="AI247" s="240" t="s">
        <v>28</v>
      </c>
      <c r="AJ247" s="240" t="s">
        <v>27</v>
      </c>
      <c r="AK247" s="221" t="s">
        <v>19</v>
      </c>
      <c r="AL247" s="241" t="s">
        <v>18</v>
      </c>
      <c r="AN247" s="238" t="s">
        <v>24</v>
      </c>
      <c r="AO247" s="239" t="s">
        <v>135</v>
      </c>
      <c r="AP247" s="239" t="s">
        <v>47</v>
      </c>
      <c r="AQ247" s="220" t="s">
        <v>9</v>
      </c>
      <c r="AR247" s="240" t="s">
        <v>30</v>
      </c>
      <c r="AS247" s="240" t="s">
        <v>29</v>
      </c>
      <c r="AT247" s="240" t="s">
        <v>28</v>
      </c>
      <c r="AU247" s="240" t="s">
        <v>27</v>
      </c>
      <c r="AV247" s="221" t="s">
        <v>19</v>
      </c>
      <c r="AW247" s="241" t="s">
        <v>18</v>
      </c>
      <c r="AY247" s="238" t="s">
        <v>24</v>
      </c>
      <c r="AZ247" s="239" t="s">
        <v>135</v>
      </c>
      <c r="BA247" s="239" t="s">
        <v>47</v>
      </c>
      <c r="BB247" s="220" t="s">
        <v>9</v>
      </c>
      <c r="BC247" s="240" t="s">
        <v>30</v>
      </c>
      <c r="BD247" s="240" t="s">
        <v>29</v>
      </c>
      <c r="BE247" s="240" t="s">
        <v>28</v>
      </c>
      <c r="BF247" s="240" t="s">
        <v>27</v>
      </c>
      <c r="BG247" s="221" t="s">
        <v>19</v>
      </c>
      <c r="BH247" s="241" t="s">
        <v>18</v>
      </c>
    </row>
    <row r="248" spans="1:83">
      <c r="D248" s="14"/>
      <c r="F248" s="901" t="s">
        <v>115</v>
      </c>
      <c r="G248" s="902" t="s">
        <v>131</v>
      </c>
      <c r="H248" s="48" t="s">
        <v>134</v>
      </c>
      <c r="I248" s="151">
        <f t="array" ref="I248:O248">IF(I187&lt;=0,0,I12:O12/I187)</f>
        <v>0</v>
      </c>
      <c r="J248" s="151">
        <v>0</v>
      </c>
      <c r="K248" s="151">
        <v>0</v>
      </c>
      <c r="L248" s="151">
        <v>0</v>
      </c>
      <c r="M248" s="151">
        <v>0</v>
      </c>
      <c r="N248" s="151">
        <v>0</v>
      </c>
      <c r="O248" s="244">
        <v>0</v>
      </c>
      <c r="R248" s="901" t="s">
        <v>115</v>
      </c>
      <c r="S248" s="902" t="s">
        <v>131</v>
      </c>
      <c r="T248" s="48" t="s">
        <v>134</v>
      </c>
      <c r="U248" s="151">
        <f t="array" ref="U248:AA248">IF(U187&lt;=0,0,U12:AA12/U187)</f>
        <v>0</v>
      </c>
      <c r="V248" s="151">
        <v>0</v>
      </c>
      <c r="W248" s="151">
        <v>0</v>
      </c>
      <c r="X248" s="151">
        <v>0</v>
      </c>
      <c r="Y248" s="151">
        <v>0</v>
      </c>
      <c r="Z248" s="151">
        <v>0</v>
      </c>
      <c r="AA248" s="244">
        <v>0</v>
      </c>
      <c r="AC248" s="901" t="s">
        <v>115</v>
      </c>
      <c r="AD248" s="902" t="s">
        <v>131</v>
      </c>
      <c r="AE248" s="48" t="s">
        <v>134</v>
      </c>
      <c r="AF248" s="151">
        <f t="array" ref="AF248:AL248">IF(AF187&lt;=0,0,AF12:AL12/AF187)</f>
        <v>8.5109711377868158E-3</v>
      </c>
      <c r="AG248" s="151">
        <v>2.6777950060503442E-4</v>
      </c>
      <c r="AH248" s="151">
        <v>1.039831050459412E-3</v>
      </c>
      <c r="AI248" s="151">
        <v>1.508215125400864E-3</v>
      </c>
      <c r="AJ248" s="151">
        <v>2.0180084014668059E-3</v>
      </c>
      <c r="AK248" s="151">
        <v>6.4810000782173803E-3</v>
      </c>
      <c r="AL248" s="244">
        <v>1.1962658102630405E-5</v>
      </c>
      <c r="AN248" s="901" t="s">
        <v>115</v>
      </c>
      <c r="AO248" s="902" t="s">
        <v>131</v>
      </c>
      <c r="AP248" s="48" t="s">
        <v>134</v>
      </c>
      <c r="AQ248" s="151">
        <f t="array" ref="AQ248:AW248">IF(AQ187&lt;=0,0,AQ12:AW12/AQ187)</f>
        <v>8.3656809299002266E-3</v>
      </c>
      <c r="AR248" s="151">
        <v>2.1916480391431903E-4</v>
      </c>
      <c r="AS248" s="151">
        <v>7.7954960741881765E-4</v>
      </c>
      <c r="AT248" s="151">
        <v>1.162642557350351E-3</v>
      </c>
      <c r="AU248" s="151">
        <v>1.7568820866627527E-3</v>
      </c>
      <c r="AV248" s="151">
        <v>6.5491076161551184E-3</v>
      </c>
      <c r="AW248" s="244">
        <v>5.9691227082355186E-5</v>
      </c>
      <c r="AY248" s="901" t="s">
        <v>115</v>
      </c>
      <c r="AZ248" s="902" t="s">
        <v>131</v>
      </c>
      <c r="BA248" s="48" t="s">
        <v>134</v>
      </c>
      <c r="BB248" s="151">
        <f t="array" ref="BB248:BH248">IF(BB187&lt;=0,0,BB12:BH12/BB187)</f>
        <v>7.2647380919737504E-3</v>
      </c>
      <c r="BC248" s="151">
        <v>1.9211271515354631E-4</v>
      </c>
      <c r="BD248" s="151">
        <v>6.0172749107564503E-4</v>
      </c>
      <c r="BE248" s="151">
        <v>8.9962914629171679E-4</v>
      </c>
      <c r="BF248" s="151">
        <v>1.3134754798163166E-3</v>
      </c>
      <c r="BG248" s="151">
        <v>5.9512626121574347E-3</v>
      </c>
      <c r="BH248" s="160">
        <v>0</v>
      </c>
    </row>
    <row r="249" spans="1:83">
      <c r="D249" s="14"/>
      <c r="F249" s="901"/>
      <c r="G249" s="902"/>
      <c r="H249" s="46" t="s">
        <v>40</v>
      </c>
      <c r="I249" s="153">
        <f t="array" ref="I249:O249">IF(I187&lt;=0,0,I19:O19/I187)</f>
        <v>0</v>
      </c>
      <c r="J249" s="153">
        <v>0</v>
      </c>
      <c r="K249" s="153">
        <v>0</v>
      </c>
      <c r="L249" s="153">
        <v>0</v>
      </c>
      <c r="M249" s="153">
        <v>0</v>
      </c>
      <c r="N249" s="153">
        <v>0</v>
      </c>
      <c r="O249" s="245">
        <v>0</v>
      </c>
      <c r="R249" s="901"/>
      <c r="S249" s="902"/>
      <c r="T249" s="46" t="s">
        <v>40</v>
      </c>
      <c r="U249" s="153">
        <f t="array" ref="U249:AA249">IF(U187&lt;=0,0,U19:AA19/U187)</f>
        <v>0</v>
      </c>
      <c r="V249" s="153">
        <v>0</v>
      </c>
      <c r="W249" s="153">
        <v>0</v>
      </c>
      <c r="X249" s="153">
        <v>0</v>
      </c>
      <c r="Y249" s="153">
        <v>0</v>
      </c>
      <c r="Z249" s="153">
        <v>0</v>
      </c>
      <c r="AA249" s="245">
        <v>0</v>
      </c>
      <c r="AC249" s="901"/>
      <c r="AD249" s="902"/>
      <c r="AE249" s="46" t="s">
        <v>40</v>
      </c>
      <c r="AF249" s="153">
        <f t="array" ref="AF249:AL249">IF(AF187&lt;=0,0,AF19:AL19/AF187)</f>
        <v>6.4598353754204184E-3</v>
      </c>
      <c r="AG249" s="153">
        <v>1.2625205320622242E-3</v>
      </c>
      <c r="AH249" s="153">
        <v>2.5820937412293012E-3</v>
      </c>
      <c r="AI249" s="153">
        <v>3.3541452910836786E-3</v>
      </c>
      <c r="AJ249" s="153">
        <v>4.0645431414860385E-3</v>
      </c>
      <c r="AK249" s="153">
        <v>2.386090189240049E-3</v>
      </c>
      <c r="AL249" s="245">
        <v>9.2020446943310805E-6</v>
      </c>
      <c r="AN249" s="901"/>
      <c r="AO249" s="902"/>
      <c r="AP249" s="46" t="s">
        <v>40</v>
      </c>
      <c r="AQ249" s="153">
        <f t="array" ref="AQ249:AW249">IF(AQ187&lt;=0,0,AQ19:AW19/AQ187)</f>
        <v>5.2314460511580542E-3</v>
      </c>
      <c r="AR249" s="153">
        <v>7.3678574324041398E-4</v>
      </c>
      <c r="AS249" s="153">
        <v>1.6268086664534412E-3</v>
      </c>
      <c r="AT249" s="153">
        <v>2.2647029737812969E-3</v>
      </c>
      <c r="AU249" s="153">
        <v>2.9373429207541052E-3</v>
      </c>
      <c r="AV249" s="153">
        <v>2.2495574385514453E-3</v>
      </c>
      <c r="AW249" s="245">
        <v>4.454569185250387E-5</v>
      </c>
      <c r="AY249" s="901"/>
      <c r="AZ249" s="902"/>
      <c r="BA249" s="46" t="s">
        <v>40</v>
      </c>
      <c r="BB249" s="153">
        <f t="array" ref="BB249:BH249">IF(BB187&lt;=0,0,BB19:BH19/BB187)</f>
        <v>3.5773587971543622E-3</v>
      </c>
      <c r="BC249" s="153">
        <v>3.808401842250918E-4</v>
      </c>
      <c r="BD249" s="153">
        <v>9.1740168822222105E-4</v>
      </c>
      <c r="BE249" s="153">
        <v>1.3016271185293136E-3</v>
      </c>
      <c r="BF249" s="153">
        <v>1.74255542070992E-3</v>
      </c>
      <c r="BG249" s="153">
        <v>1.8348033764444421E-3</v>
      </c>
      <c r="BH249" s="161">
        <v>0</v>
      </c>
    </row>
    <row r="250" spans="1:83">
      <c r="D250" s="14"/>
      <c r="F250" s="901"/>
      <c r="G250" s="902"/>
      <c r="H250" s="46" t="s">
        <v>39</v>
      </c>
      <c r="I250" s="153">
        <f t="array" ref="I250:O250">IF(I187&lt;=0,0,I26:O26/I187)</f>
        <v>0</v>
      </c>
      <c r="J250" s="153">
        <v>0</v>
      </c>
      <c r="K250" s="153">
        <v>0</v>
      </c>
      <c r="L250" s="153">
        <v>0</v>
      </c>
      <c r="M250" s="153">
        <v>0</v>
      </c>
      <c r="N250" s="153">
        <v>0</v>
      </c>
      <c r="O250" s="245">
        <v>0</v>
      </c>
      <c r="R250" s="901"/>
      <c r="S250" s="902"/>
      <c r="T250" s="46" t="s">
        <v>39</v>
      </c>
      <c r="U250" s="153">
        <f t="array" ref="U250:AA250">IF(U187&lt;=0,0,U26:AA26/U187)</f>
        <v>0</v>
      </c>
      <c r="V250" s="153">
        <v>0</v>
      </c>
      <c r="W250" s="153">
        <v>0</v>
      </c>
      <c r="X250" s="153">
        <v>0</v>
      </c>
      <c r="Y250" s="153">
        <v>0</v>
      </c>
      <c r="Z250" s="153">
        <v>0</v>
      </c>
      <c r="AA250" s="245">
        <v>0</v>
      </c>
      <c r="AC250" s="901"/>
      <c r="AD250" s="902"/>
      <c r="AE250" s="46" t="s">
        <v>39</v>
      </c>
      <c r="AF250" s="153">
        <f t="array" ref="AF250:AL250">IF(AF187&lt;=0,0,AF26:AL26/AF187)</f>
        <v>5.3546698076312555E-3</v>
      </c>
      <c r="AG250" s="153">
        <v>1.9232273411151958E-3</v>
      </c>
      <c r="AH250" s="153">
        <v>3.578675181625357E-3</v>
      </c>
      <c r="AI250" s="153">
        <v>4.2016536074315717E-3</v>
      </c>
      <c r="AJ250" s="153">
        <v>4.6507133885149276E-3</v>
      </c>
      <c r="AK250" s="153">
        <v>6.9751498783029585E-4</v>
      </c>
      <c r="AL250" s="245">
        <v>6.4414312860317562E-6</v>
      </c>
      <c r="AN250" s="901"/>
      <c r="AO250" s="902"/>
      <c r="AP250" s="46" t="s">
        <v>39</v>
      </c>
      <c r="AQ250" s="153">
        <f t="array" ref="AQ250:AW250">IF(AQ187&lt;=0,0,AQ26:AW26/AQ187)</f>
        <v>3.6144374369121639E-3</v>
      </c>
      <c r="AR250" s="153">
        <v>1.1180968654978471E-3</v>
      </c>
      <c r="AS250" s="153">
        <v>2.0891929478824315E-3</v>
      </c>
      <c r="AT250" s="153">
        <v>2.589886524304575E-3</v>
      </c>
      <c r="AU250" s="153">
        <v>2.9881250094659596E-3</v>
      </c>
      <c r="AV250" s="153">
        <v>5.9958501233470208E-4</v>
      </c>
      <c r="AW250" s="245">
        <v>2.6727415111502321E-5</v>
      </c>
      <c r="AY250" s="901"/>
      <c r="AZ250" s="902"/>
      <c r="BA250" s="46" t="s">
        <v>39</v>
      </c>
      <c r="BB250" s="153">
        <f t="array" ref="BB250:BH250">IF(BB187&lt;=0,0,BB26:BH26/BB187)</f>
        <v>1.9202808400149629E-3</v>
      </c>
      <c r="BC250" s="153">
        <v>4.468524828241077E-4</v>
      </c>
      <c r="BD250" s="153">
        <v>9.4617627991922806E-4</v>
      </c>
      <c r="BE250" s="153">
        <v>1.2043012936717903E-3</v>
      </c>
      <c r="BF250" s="153">
        <v>1.4158791737968412E-3</v>
      </c>
      <c r="BG250" s="153">
        <v>5.044016662181216E-4</v>
      </c>
      <c r="BH250" s="161">
        <v>0</v>
      </c>
    </row>
    <row r="251" spans="1:83">
      <c r="D251" s="14"/>
      <c r="F251" s="901"/>
      <c r="G251" s="902"/>
      <c r="H251" s="46" t="s">
        <v>38</v>
      </c>
      <c r="I251" s="153">
        <f t="array" ref="I251:O251">IF(I187&lt;=0,0,I33:O33/I187)</f>
        <v>0</v>
      </c>
      <c r="J251" s="153">
        <v>0</v>
      </c>
      <c r="K251" s="153">
        <v>0</v>
      </c>
      <c r="L251" s="153">
        <v>0</v>
      </c>
      <c r="M251" s="153">
        <v>0</v>
      </c>
      <c r="N251" s="153">
        <v>0</v>
      </c>
      <c r="O251" s="245">
        <v>0</v>
      </c>
      <c r="R251" s="901"/>
      <c r="S251" s="902"/>
      <c r="T251" s="46" t="s">
        <v>38</v>
      </c>
      <c r="U251" s="153">
        <f t="array" ref="U251:AA251">IF(U187&lt;=0,0,U33:AA33/U187)</f>
        <v>0</v>
      </c>
      <c r="V251" s="153">
        <v>0</v>
      </c>
      <c r="W251" s="153">
        <v>0</v>
      </c>
      <c r="X251" s="153">
        <v>0</v>
      </c>
      <c r="Y251" s="153">
        <v>0</v>
      </c>
      <c r="Z251" s="153">
        <v>0</v>
      </c>
      <c r="AA251" s="245">
        <v>0</v>
      </c>
      <c r="AC251" s="901"/>
      <c r="AD251" s="902"/>
      <c r="AE251" s="46" t="s">
        <v>38</v>
      </c>
      <c r="AF251" s="153">
        <f t="array" ref="AF251:AL251">IF(AF187&lt;=0,0,AF33:AL33/AF187)</f>
        <v>1.5229383969117937E-3</v>
      </c>
      <c r="AG251" s="153">
        <v>7.3432316660762022E-4</v>
      </c>
      <c r="AH251" s="153">
        <v>1.2201911264683014E-3</v>
      </c>
      <c r="AI251" s="153">
        <v>1.3747854773330634E-3</v>
      </c>
      <c r="AJ251" s="153">
        <v>1.4364391767850817E-3</v>
      </c>
      <c r="AK251" s="153">
        <v>8.649922012671216E-5</v>
      </c>
      <c r="AL251" s="245">
        <v>0</v>
      </c>
      <c r="AN251" s="901"/>
      <c r="AO251" s="902"/>
      <c r="AP251" s="46" t="s">
        <v>38</v>
      </c>
      <c r="AQ251" s="153">
        <f t="array" ref="AQ251:AW251">IF(AQ187&lt;=0,0,AQ33:AW33/AQ187)</f>
        <v>1.1056240717791459E-3</v>
      </c>
      <c r="AR251" s="153">
        <v>4.8911169654049247E-4</v>
      </c>
      <c r="AS251" s="153">
        <v>8.3122260996772222E-4</v>
      </c>
      <c r="AT251" s="153">
        <v>9.5238689180653275E-4</v>
      </c>
      <c r="AU251" s="153">
        <v>1.0290054817928393E-3</v>
      </c>
      <c r="AV251" s="153">
        <v>6.770945161580588E-5</v>
      </c>
      <c r="AW251" s="245">
        <v>8.9091383705007744E-6</v>
      </c>
      <c r="AY251" s="901"/>
      <c r="AZ251" s="902"/>
      <c r="BA251" s="46" t="s">
        <v>38</v>
      </c>
      <c r="BB251" s="153">
        <f t="array" ref="BB251:BH251">IF(BB187&lt;=0,0,BB33:BH33/BB187)</f>
        <v>6.0088117955514478E-4</v>
      </c>
      <c r="BC251" s="153">
        <v>2.3612091421955689E-4</v>
      </c>
      <c r="BD251" s="153">
        <v>4.2738731785260301E-4</v>
      </c>
      <c r="BE251" s="153">
        <v>4.8409018972611666E-4</v>
      </c>
      <c r="BF251" s="153">
        <v>5.1963527358712524E-4</v>
      </c>
      <c r="BG251" s="153">
        <v>8.1245905968019584E-5</v>
      </c>
      <c r="BH251" s="161">
        <v>0</v>
      </c>
    </row>
    <row r="252" spans="1:83">
      <c r="D252" s="14"/>
      <c r="F252" s="901"/>
      <c r="G252" s="902"/>
      <c r="H252" s="46" t="s">
        <v>37</v>
      </c>
      <c r="I252" s="153">
        <f t="array" ref="I252:O252">IF(I187&lt;=0,0,I40:O40/I187)</f>
        <v>0</v>
      </c>
      <c r="J252" s="153">
        <v>0</v>
      </c>
      <c r="K252" s="153">
        <v>0</v>
      </c>
      <c r="L252" s="153">
        <v>0</v>
      </c>
      <c r="M252" s="153">
        <v>0</v>
      </c>
      <c r="N252" s="153">
        <v>0</v>
      </c>
      <c r="O252" s="245">
        <v>0</v>
      </c>
      <c r="R252" s="901"/>
      <c r="S252" s="902"/>
      <c r="T252" s="46" t="s">
        <v>37</v>
      </c>
      <c r="U252" s="153">
        <f t="array" ref="U252:AA252">IF(U187&lt;=0,0,U40:AA40/U187)</f>
        <v>0</v>
      </c>
      <c r="V252" s="153">
        <v>0</v>
      </c>
      <c r="W252" s="153">
        <v>0</v>
      </c>
      <c r="X252" s="153">
        <v>0</v>
      </c>
      <c r="Y252" s="153">
        <v>0</v>
      </c>
      <c r="Z252" s="153">
        <v>0</v>
      </c>
      <c r="AA252" s="245">
        <v>0</v>
      </c>
      <c r="AC252" s="901"/>
      <c r="AD252" s="902"/>
      <c r="AE252" s="46" t="s">
        <v>37</v>
      </c>
      <c r="AF252" s="153">
        <f t="array" ref="AF252:AL252">IF(AF187&lt;=0,0,AF40:AL40/AF187)</f>
        <v>2.7882195423823173E-4</v>
      </c>
      <c r="AG252" s="153">
        <v>1.7575905366172363E-4</v>
      </c>
      <c r="AH252" s="153">
        <v>2.5029561568580539E-4</v>
      </c>
      <c r="AI252" s="153">
        <v>2.6685929613560133E-4</v>
      </c>
      <c r="AJ252" s="153">
        <v>2.7698154529936554E-4</v>
      </c>
      <c r="AK252" s="153">
        <v>1.8404089388662161E-6</v>
      </c>
      <c r="AL252" s="245">
        <v>0</v>
      </c>
      <c r="AN252" s="901"/>
      <c r="AO252" s="902"/>
      <c r="AP252" s="46" t="s">
        <v>37</v>
      </c>
      <c r="AQ252" s="153">
        <f t="array" ref="AQ252:AW252">IF(AQ187&lt;=0,0,AQ40:AW40/AQ187)</f>
        <v>2.0669201019561794E-4</v>
      </c>
      <c r="AR252" s="153">
        <v>1.2027336800176044E-4</v>
      </c>
      <c r="AS252" s="153">
        <v>1.8531007810641608E-4</v>
      </c>
      <c r="AT252" s="153">
        <v>1.9956469949921734E-4</v>
      </c>
      <c r="AU252" s="153">
        <v>2.0401926868446771E-4</v>
      </c>
      <c r="AV252" s="153">
        <v>8.9091383705007735E-7</v>
      </c>
      <c r="AW252" s="245">
        <v>1.7818276741001547E-6</v>
      </c>
      <c r="AY252" s="901"/>
      <c r="AZ252" s="902"/>
      <c r="BA252" s="46" t="s">
        <v>37</v>
      </c>
      <c r="BB252" s="153">
        <f t="array" ref="BB252:BH252">IF(BB187&lt;=0,0,BB40:BH40/BB187)</f>
        <v>1.1340574374702733E-4</v>
      </c>
      <c r="BC252" s="153">
        <v>6.0088117955514481E-5</v>
      </c>
      <c r="BD252" s="153">
        <v>9.224795573452223E-5</v>
      </c>
      <c r="BE252" s="153">
        <v>9.6479513337023248E-5</v>
      </c>
      <c r="BF252" s="153">
        <v>9.8172136378023655E-5</v>
      </c>
      <c r="BG252" s="153">
        <v>1.5233607369003671E-5</v>
      </c>
      <c r="BH252" s="161">
        <v>0</v>
      </c>
    </row>
    <row r="253" spans="1:83">
      <c r="F253" s="901"/>
      <c r="G253" s="902"/>
      <c r="H253" s="47" t="s">
        <v>36</v>
      </c>
      <c r="I253" s="153">
        <f t="array" ref="I253:O253">IF(I187&lt;=0,0,I47:O47/I187)</f>
        <v>0</v>
      </c>
      <c r="J253" s="153">
        <v>0</v>
      </c>
      <c r="K253" s="153">
        <v>0</v>
      </c>
      <c r="L253" s="153">
        <v>0</v>
      </c>
      <c r="M253" s="153">
        <v>0</v>
      </c>
      <c r="N253" s="153">
        <v>0</v>
      </c>
      <c r="O253" s="245">
        <v>0</v>
      </c>
      <c r="R253" s="901"/>
      <c r="S253" s="902"/>
      <c r="T253" s="47" t="s">
        <v>36</v>
      </c>
      <c r="U253" s="153">
        <f t="array" ref="U253:AA253">IF(U187&lt;=0,0,U47:AA47/U187)</f>
        <v>0</v>
      </c>
      <c r="V253" s="153">
        <v>0</v>
      </c>
      <c r="W253" s="153">
        <v>0</v>
      </c>
      <c r="X253" s="153">
        <v>0</v>
      </c>
      <c r="Y253" s="153">
        <v>0</v>
      </c>
      <c r="Z253" s="153">
        <v>0</v>
      </c>
      <c r="AA253" s="245">
        <v>0</v>
      </c>
      <c r="AC253" s="901"/>
      <c r="AD253" s="902"/>
      <c r="AE253" s="47" t="s">
        <v>36</v>
      </c>
      <c r="AF253" s="153">
        <f t="array" ref="AF253:AL253">IF(AF187&lt;=0,0,AF47:AL47/AF187)</f>
        <v>7.5456766493514862E-5</v>
      </c>
      <c r="AG253" s="153">
        <v>4.8770836879954728E-5</v>
      </c>
      <c r="AH253" s="153">
        <v>6.6254721799183784E-5</v>
      </c>
      <c r="AI253" s="153">
        <v>7.1775948615782425E-5</v>
      </c>
      <c r="AJ253" s="153">
        <v>7.2696153085215535E-5</v>
      </c>
      <c r="AK253" s="153">
        <v>2.7606134082993243E-6</v>
      </c>
      <c r="AL253" s="245">
        <v>0</v>
      </c>
      <c r="AN253" s="901"/>
      <c r="AO253" s="902"/>
      <c r="AP253" s="47" t="s">
        <v>36</v>
      </c>
      <c r="AQ253" s="153">
        <f t="array" ref="AQ253:AW253">IF(AQ187&lt;=0,0,AQ47:AW47/AQ187)</f>
        <v>8.3745900682707269E-5</v>
      </c>
      <c r="AR253" s="153">
        <v>5.3454830223004643E-5</v>
      </c>
      <c r="AS253" s="153">
        <v>7.5727676149256581E-5</v>
      </c>
      <c r="AT253" s="153">
        <v>8.0182245334506968E-5</v>
      </c>
      <c r="AU253" s="153">
        <v>8.2854986845657197E-5</v>
      </c>
      <c r="AV253" s="153">
        <v>8.9091383705007735E-7</v>
      </c>
      <c r="AW253" s="245">
        <v>0</v>
      </c>
      <c r="AY253" s="901"/>
      <c r="AZ253" s="902"/>
      <c r="BA253" s="47" t="s">
        <v>36</v>
      </c>
      <c r="BB253" s="153">
        <f t="array" ref="BB253:BH253">IF(BB187&lt;=0,0,BB47:BH47/BB187)</f>
        <v>4.4008199066010606E-5</v>
      </c>
      <c r="BC253" s="153">
        <v>2.2004099533005303E-5</v>
      </c>
      <c r="BD253" s="153">
        <v>3.3852460820008157E-5</v>
      </c>
      <c r="BE253" s="153">
        <v>3.5545083861008564E-5</v>
      </c>
      <c r="BF253" s="153">
        <v>3.6391395381508767E-5</v>
      </c>
      <c r="BG253" s="153">
        <v>7.6168036845018356E-6</v>
      </c>
      <c r="BH253" s="161">
        <v>0</v>
      </c>
    </row>
    <row r="254" spans="1:83" ht="18.75" customHeight="1">
      <c r="F254" s="901"/>
      <c r="G254" s="902" t="s">
        <v>132</v>
      </c>
      <c r="H254" s="48" t="s">
        <v>41</v>
      </c>
      <c r="I254" s="153">
        <f t="array" ref="I254:O254">IF(I187&lt;=0,0,I54:O54/I187)</f>
        <v>0</v>
      </c>
      <c r="J254" s="153">
        <v>0</v>
      </c>
      <c r="K254" s="153">
        <v>0</v>
      </c>
      <c r="L254" s="153">
        <v>0</v>
      </c>
      <c r="M254" s="153">
        <v>0</v>
      </c>
      <c r="N254" s="153">
        <v>0</v>
      </c>
      <c r="O254" s="245">
        <v>0</v>
      </c>
      <c r="R254" s="901"/>
      <c r="S254" s="902" t="s">
        <v>132</v>
      </c>
      <c r="T254" s="48" t="s">
        <v>41</v>
      </c>
      <c r="U254" s="153">
        <f t="array" ref="U254:AA254">IF(U187&lt;=0,0,U54:AA54/U187)</f>
        <v>0</v>
      </c>
      <c r="V254" s="153">
        <v>0</v>
      </c>
      <c r="W254" s="153">
        <v>0</v>
      </c>
      <c r="X254" s="153">
        <v>0</v>
      </c>
      <c r="Y254" s="153">
        <v>0</v>
      </c>
      <c r="Z254" s="153">
        <v>0</v>
      </c>
      <c r="AA254" s="245">
        <v>0</v>
      </c>
      <c r="AC254" s="901"/>
      <c r="AD254" s="902" t="s">
        <v>132</v>
      </c>
      <c r="AE254" s="48" t="s">
        <v>41</v>
      </c>
      <c r="AF254" s="153">
        <f t="array" ref="AF254:AL254">IF(AF187&lt;=0,0,AF54:AL54/AF187)</f>
        <v>1.5901133231804106E-3</v>
      </c>
      <c r="AG254" s="153">
        <v>1.932429385809527E-5</v>
      </c>
      <c r="AH254" s="153">
        <v>6.3494108390884456E-5</v>
      </c>
      <c r="AI254" s="153">
        <v>9.0180038004444583E-5</v>
      </c>
      <c r="AJ254" s="153">
        <v>1.242276033734696E-4</v>
      </c>
      <c r="AK254" s="153">
        <v>1.4548432661737438E-3</v>
      </c>
      <c r="AL254" s="245">
        <v>1.1042453633197297E-5</v>
      </c>
      <c r="AN254" s="901"/>
      <c r="AO254" s="902" t="s">
        <v>132</v>
      </c>
      <c r="AP254" s="48" t="s">
        <v>41</v>
      </c>
      <c r="AQ254" s="153">
        <f t="array" ref="AQ254:AW254">IF(AQ187&lt;=0,0,AQ54:AW54/AQ187)</f>
        <v>1.2998432882560629E-3</v>
      </c>
      <c r="AR254" s="153">
        <v>9.8000522075508513E-6</v>
      </c>
      <c r="AS254" s="153">
        <v>3.1181984296752711E-5</v>
      </c>
      <c r="AT254" s="153">
        <v>5.4345744060054721E-5</v>
      </c>
      <c r="AU254" s="153">
        <v>8.4636814519757354E-5</v>
      </c>
      <c r="AV254" s="153">
        <v>1.2071882492028548E-3</v>
      </c>
      <c r="AW254" s="245">
        <v>8.0182245334506958E-6</v>
      </c>
      <c r="AY254" s="901"/>
      <c r="AZ254" s="902" t="s">
        <v>132</v>
      </c>
      <c r="BA254" s="48" t="s">
        <v>41</v>
      </c>
      <c r="BB254" s="153">
        <f t="array" ref="BB254:BH254">IF(BB187&lt;=0,0,BB54:BH54/BB187)</f>
        <v>9.2671111494772331E-4</v>
      </c>
      <c r="BC254" s="153">
        <v>3.385246082000816E-6</v>
      </c>
      <c r="BD254" s="153">
        <v>1.4387295848503468E-5</v>
      </c>
      <c r="BE254" s="153">
        <v>1.7772541930504282E-5</v>
      </c>
      <c r="BF254" s="153">
        <v>2.9620903217507139E-5</v>
      </c>
      <c r="BG254" s="153">
        <v>8.9709021173021617E-4</v>
      </c>
      <c r="BH254" s="161">
        <v>0</v>
      </c>
    </row>
    <row r="255" spans="1:83">
      <c r="F255" s="901"/>
      <c r="G255" s="902"/>
      <c r="H255" s="46" t="s">
        <v>40</v>
      </c>
      <c r="I255" s="153">
        <f t="array" ref="I255:O255">IF(I187&lt;=0,0,I61:O61/I187)</f>
        <v>0</v>
      </c>
      <c r="J255" s="153">
        <v>0</v>
      </c>
      <c r="K255" s="153">
        <v>0</v>
      </c>
      <c r="L255" s="153">
        <v>0</v>
      </c>
      <c r="M255" s="153">
        <v>0</v>
      </c>
      <c r="N255" s="153">
        <v>0</v>
      </c>
      <c r="O255" s="245">
        <v>0</v>
      </c>
      <c r="R255" s="901"/>
      <c r="S255" s="902"/>
      <c r="T255" s="46" t="s">
        <v>40</v>
      </c>
      <c r="U255" s="153">
        <f t="array" ref="U255:AA255">IF(U187&lt;=0,0,U61:AA61/U187)</f>
        <v>0</v>
      </c>
      <c r="V255" s="153">
        <v>0</v>
      </c>
      <c r="W255" s="153">
        <v>0</v>
      </c>
      <c r="X255" s="153">
        <v>0</v>
      </c>
      <c r="Y255" s="153">
        <v>0</v>
      </c>
      <c r="Z255" s="153">
        <v>0</v>
      </c>
      <c r="AA255" s="245">
        <v>0</v>
      </c>
      <c r="AC255" s="901"/>
      <c r="AD255" s="902"/>
      <c r="AE255" s="46" t="s">
        <v>40</v>
      </c>
      <c r="AF255" s="153">
        <f t="array" ref="AF255:AL255">IF(AF187&lt;=0,0,AF61:AL61/AF187)</f>
        <v>9.9750164486548916E-4</v>
      </c>
      <c r="AG255" s="153">
        <v>2.5397643356353782E-4</v>
      </c>
      <c r="AH255" s="153">
        <v>4.0857078442829996E-4</v>
      </c>
      <c r="AI255" s="153">
        <v>4.8770836879954727E-4</v>
      </c>
      <c r="AJ255" s="153">
        <v>5.6132472635419596E-4</v>
      </c>
      <c r="AK255" s="153">
        <v>4.3341630510299387E-4</v>
      </c>
      <c r="AL255" s="245">
        <v>2.7606134082993243E-6</v>
      </c>
      <c r="AN255" s="901"/>
      <c r="AO255" s="902"/>
      <c r="AP255" s="46" t="s">
        <v>40</v>
      </c>
      <c r="AQ255" s="153">
        <f t="array" ref="AQ255:AW255">IF(AQ187&lt;=0,0,AQ61:AW61/AQ187)</f>
        <v>6.56603497905907E-4</v>
      </c>
      <c r="AR255" s="153">
        <v>8.6418642193857511E-5</v>
      </c>
      <c r="AS255" s="153">
        <v>1.5769174915786371E-4</v>
      </c>
      <c r="AT255" s="153">
        <v>2.1292840705496849E-4</v>
      </c>
      <c r="AU255" s="153">
        <v>2.8331060018192461E-4</v>
      </c>
      <c r="AV255" s="153">
        <v>3.6260193167938148E-4</v>
      </c>
      <c r="AW255" s="245">
        <v>1.0690966044600928E-5</v>
      </c>
      <c r="AY255" s="901"/>
      <c r="AZ255" s="902"/>
      <c r="BA255" s="46" t="s">
        <v>40</v>
      </c>
      <c r="BB255" s="153">
        <f t="array" ref="BB255:BH255">IF(BB187&lt;=0,0,BB61:BH61/BB187)</f>
        <v>4.0538321831959769E-4</v>
      </c>
      <c r="BC255" s="153">
        <v>5.5856560353013463E-5</v>
      </c>
      <c r="BD255" s="153">
        <v>1.0155738246002447E-4</v>
      </c>
      <c r="BE255" s="153">
        <v>1.2440779351352999E-4</v>
      </c>
      <c r="BF255" s="153">
        <v>1.5064345064903632E-4</v>
      </c>
      <c r="BG255" s="153">
        <v>2.5473976767056137E-4</v>
      </c>
      <c r="BH255" s="161">
        <v>0</v>
      </c>
    </row>
    <row r="256" spans="1:83">
      <c r="F256" s="901"/>
      <c r="G256" s="902"/>
      <c r="H256" s="46" t="s">
        <v>39</v>
      </c>
      <c r="I256" s="153">
        <f t="array" ref="I256:O256">IF(I187&lt;=0,0,I68:O68/I187)</f>
        <v>0</v>
      </c>
      <c r="J256" s="153">
        <v>0</v>
      </c>
      <c r="K256" s="153">
        <v>0</v>
      </c>
      <c r="L256" s="153">
        <v>0</v>
      </c>
      <c r="M256" s="153">
        <v>0</v>
      </c>
      <c r="N256" s="153">
        <v>0</v>
      </c>
      <c r="O256" s="245">
        <v>0</v>
      </c>
      <c r="R256" s="901"/>
      <c r="S256" s="902"/>
      <c r="T256" s="46" t="s">
        <v>39</v>
      </c>
      <c r="U256" s="153">
        <f t="array" ref="U256:AA256">IF(U187&lt;=0,0,U68:AA68/U187)</f>
        <v>0</v>
      </c>
      <c r="V256" s="153">
        <v>0</v>
      </c>
      <c r="W256" s="153">
        <v>0</v>
      </c>
      <c r="X256" s="153">
        <v>0</v>
      </c>
      <c r="Y256" s="153">
        <v>0</v>
      </c>
      <c r="Z256" s="153">
        <v>0</v>
      </c>
      <c r="AA256" s="245">
        <v>0</v>
      </c>
      <c r="AC256" s="901"/>
      <c r="AD256" s="902"/>
      <c r="AE256" s="46" t="s">
        <v>39</v>
      </c>
      <c r="AF256" s="153">
        <f t="array" ref="AF256:AL256">IF(AF187&lt;=0,0,AF68:AL68/AF187)</f>
        <v>7.1683928168839119E-4</v>
      </c>
      <c r="AG256" s="153">
        <v>2.5029561568580539E-4</v>
      </c>
      <c r="AH256" s="153">
        <v>4.2973548722526143E-4</v>
      </c>
      <c r="AI256" s="153">
        <v>4.9599020902444519E-4</v>
      </c>
      <c r="AJ256" s="153">
        <v>5.6500554423192834E-4</v>
      </c>
      <c r="AK256" s="153">
        <v>1.5091353298702972E-4</v>
      </c>
      <c r="AL256" s="245">
        <v>9.2020446943310807E-7</v>
      </c>
      <c r="AN256" s="901"/>
      <c r="AO256" s="902"/>
      <c r="AP256" s="46" t="s">
        <v>39</v>
      </c>
      <c r="AQ256" s="153">
        <f t="array" ref="AQ256:AW256">IF(AQ187&lt;=0,0,AQ68:AW68/AQ187)</f>
        <v>4.5792971224373978E-4</v>
      </c>
      <c r="AR256" s="153">
        <v>1.300734202093113E-4</v>
      </c>
      <c r="AS256" s="153">
        <v>2.3787399449237066E-4</v>
      </c>
      <c r="AT256" s="153">
        <v>2.9221973855242535E-4</v>
      </c>
      <c r="AU256" s="153">
        <v>3.3231086121967885E-4</v>
      </c>
      <c r="AV256" s="153">
        <v>1.2027336800176044E-4</v>
      </c>
      <c r="AW256" s="245">
        <v>5.3454830223004641E-6</v>
      </c>
      <c r="AY256" s="901"/>
      <c r="AZ256" s="902"/>
      <c r="BA256" s="46" t="s">
        <v>39</v>
      </c>
      <c r="BB256" s="153">
        <f t="array" ref="BB256:BH256">IF(BB187&lt;=0,0,BB68:BH68/BB187)</f>
        <v>2.0057583035854834E-4</v>
      </c>
      <c r="BC256" s="153">
        <v>4.6547133627511217E-5</v>
      </c>
      <c r="BD256" s="153">
        <v>9.8172136378023655E-5</v>
      </c>
      <c r="BE256" s="153">
        <v>1.2694672807503059E-4</v>
      </c>
      <c r="BF256" s="153">
        <v>1.4387295848503466E-4</v>
      </c>
      <c r="BG256" s="153">
        <v>5.6702871873513667E-5</v>
      </c>
      <c r="BH256" s="161">
        <v>0</v>
      </c>
    </row>
    <row r="257" spans="4:60">
      <c r="F257" s="901"/>
      <c r="G257" s="902"/>
      <c r="H257" s="46" t="s">
        <v>38</v>
      </c>
      <c r="I257" s="153">
        <f t="array" ref="I257:O257">IF(I187&lt;=0,0,I75:O75/I187)</f>
        <v>0</v>
      </c>
      <c r="J257" s="153">
        <v>0</v>
      </c>
      <c r="K257" s="153">
        <v>0</v>
      </c>
      <c r="L257" s="153">
        <v>0</v>
      </c>
      <c r="M257" s="153">
        <v>0</v>
      </c>
      <c r="N257" s="153">
        <v>0</v>
      </c>
      <c r="O257" s="245">
        <v>0</v>
      </c>
      <c r="R257" s="901"/>
      <c r="S257" s="902"/>
      <c r="T257" s="46" t="s">
        <v>38</v>
      </c>
      <c r="U257" s="153">
        <f t="array" ref="U257:AA257">IF(U187&lt;=0,0,U75:AA75/U187)</f>
        <v>0</v>
      </c>
      <c r="V257" s="153">
        <v>0</v>
      </c>
      <c r="W257" s="153">
        <v>0</v>
      </c>
      <c r="X257" s="153">
        <v>0</v>
      </c>
      <c r="Y257" s="153">
        <v>0</v>
      </c>
      <c r="Z257" s="153">
        <v>0</v>
      </c>
      <c r="AA257" s="245">
        <v>0</v>
      </c>
      <c r="AC257" s="901"/>
      <c r="AD257" s="902"/>
      <c r="AE257" s="46" t="s">
        <v>38</v>
      </c>
      <c r="AF257" s="153">
        <f t="array" ref="AF257:AL257">IF(AF187&lt;=0,0,AF75:AL75/AF187)</f>
        <v>1.5183373745646282E-4</v>
      </c>
      <c r="AG257" s="153">
        <v>6.3494108390884456E-5</v>
      </c>
      <c r="AH257" s="153">
        <v>1.0674371845424054E-4</v>
      </c>
      <c r="AI257" s="153">
        <v>1.242276033734696E-4</v>
      </c>
      <c r="AJ257" s="153">
        <v>1.3527005700666688E-4</v>
      </c>
      <c r="AK257" s="153">
        <v>1.6563680449795946E-5</v>
      </c>
      <c r="AL257" s="245">
        <v>0</v>
      </c>
      <c r="AN257" s="901"/>
      <c r="AO257" s="902"/>
      <c r="AP257" s="46" t="s">
        <v>38</v>
      </c>
      <c r="AQ257" s="153">
        <f t="array" ref="AQ257:AW257">IF(AQ187&lt;=0,0,AQ75:AW75/AQ187)</f>
        <v>9.1764125216157969E-5</v>
      </c>
      <c r="AR257" s="153">
        <v>4.0982036504303562E-5</v>
      </c>
      <c r="AS257" s="153">
        <v>6.3254882430555494E-5</v>
      </c>
      <c r="AT257" s="153">
        <v>7.2164020801056267E-5</v>
      </c>
      <c r="AU257" s="153">
        <v>7.7509503823356725E-5</v>
      </c>
      <c r="AV257" s="153">
        <v>1.3363707555751161E-5</v>
      </c>
      <c r="AW257" s="245">
        <v>8.9091383705007735E-7</v>
      </c>
      <c r="AY257" s="901"/>
      <c r="AZ257" s="902"/>
      <c r="BA257" s="46" t="s">
        <v>38</v>
      </c>
      <c r="BB257" s="153">
        <f t="array" ref="BB257:BH257">IF(BB187&lt;=0,0,BB75:BH75/BB187)</f>
        <v>3.8084018422509181E-5</v>
      </c>
      <c r="BC257" s="153">
        <v>1.1848361287002855E-5</v>
      </c>
      <c r="BD257" s="153">
        <v>2.4543034094505914E-5</v>
      </c>
      <c r="BE257" s="153">
        <v>2.7928280176506732E-5</v>
      </c>
      <c r="BF257" s="153">
        <v>2.9620903217507139E-5</v>
      </c>
      <c r="BG257" s="153">
        <v>8.4631152050020391E-6</v>
      </c>
      <c r="BH257" s="161">
        <v>0</v>
      </c>
    </row>
    <row r="258" spans="4:60">
      <c r="F258" s="901"/>
      <c r="G258" s="902"/>
      <c r="H258" s="46" t="s">
        <v>37</v>
      </c>
      <c r="I258" s="153">
        <f t="array" ref="I258:O258">IF(I187&lt;=0,0,I82:O82/I187)</f>
        <v>0</v>
      </c>
      <c r="J258" s="153">
        <v>0</v>
      </c>
      <c r="K258" s="153">
        <v>0</v>
      </c>
      <c r="L258" s="153">
        <v>0</v>
      </c>
      <c r="M258" s="153">
        <v>0</v>
      </c>
      <c r="N258" s="153">
        <v>0</v>
      </c>
      <c r="O258" s="245">
        <v>0</v>
      </c>
      <c r="R258" s="901"/>
      <c r="S258" s="902"/>
      <c r="T258" s="46" t="s">
        <v>37</v>
      </c>
      <c r="U258" s="153">
        <f t="array" ref="U258:AA258">IF(U187&lt;=0,0,U82:AA82/U187)</f>
        <v>0</v>
      </c>
      <c r="V258" s="153">
        <v>0</v>
      </c>
      <c r="W258" s="153">
        <v>0</v>
      </c>
      <c r="X258" s="153">
        <v>0</v>
      </c>
      <c r="Y258" s="153">
        <v>0</v>
      </c>
      <c r="Z258" s="153">
        <v>0</v>
      </c>
      <c r="AA258" s="245">
        <v>0</v>
      </c>
      <c r="AC258" s="901"/>
      <c r="AD258" s="902"/>
      <c r="AE258" s="46" t="s">
        <v>37</v>
      </c>
      <c r="AF258" s="153">
        <f t="array" ref="AF258:AL258">IF(AF187&lt;=0,0,AF82:AL82/AF187)</f>
        <v>2.6685929613560134E-5</v>
      </c>
      <c r="AG258" s="153">
        <v>1.7483884919229052E-5</v>
      </c>
      <c r="AH258" s="153">
        <v>2.2084907266394595E-5</v>
      </c>
      <c r="AI258" s="153">
        <v>2.2084907266394595E-5</v>
      </c>
      <c r="AJ258" s="153">
        <v>2.392531620526081E-5</v>
      </c>
      <c r="AK258" s="153">
        <v>1.8404089388662161E-6</v>
      </c>
      <c r="AL258" s="245">
        <v>9.2020446943310807E-7</v>
      </c>
      <c r="AN258" s="901"/>
      <c r="AO258" s="902"/>
      <c r="AP258" s="46" t="s">
        <v>37</v>
      </c>
      <c r="AQ258" s="153">
        <f t="array" ref="AQ258:AW258">IF(AQ187&lt;=0,0,AQ82:AW82/AQ187)</f>
        <v>1.4254621392801238E-5</v>
      </c>
      <c r="AR258" s="153">
        <v>7.1273106964006188E-6</v>
      </c>
      <c r="AS258" s="153">
        <v>1.1581879881651005E-5</v>
      </c>
      <c r="AT258" s="153">
        <v>1.2472793718701084E-5</v>
      </c>
      <c r="AU258" s="153">
        <v>1.3363707555751161E-5</v>
      </c>
      <c r="AV258" s="153">
        <v>0</v>
      </c>
      <c r="AW258" s="245">
        <v>8.9091383705007735E-7</v>
      </c>
      <c r="AY258" s="901"/>
      <c r="AZ258" s="902"/>
      <c r="BA258" s="46" t="s">
        <v>37</v>
      </c>
      <c r="BB258" s="153">
        <f t="array" ref="BB258:BH258">IF(BB187&lt;=0,0,BB82:BH82/BB187)</f>
        <v>2.538934561500612E-6</v>
      </c>
      <c r="BC258" s="153">
        <v>0</v>
      </c>
      <c r="BD258" s="153">
        <v>0</v>
      </c>
      <c r="BE258" s="153">
        <v>0</v>
      </c>
      <c r="BF258" s="153">
        <v>2.538934561500612E-6</v>
      </c>
      <c r="BG258" s="153">
        <v>0</v>
      </c>
      <c r="BH258" s="161">
        <v>0</v>
      </c>
    </row>
    <row r="259" spans="4:60">
      <c r="F259" s="901"/>
      <c r="G259" s="902"/>
      <c r="H259" s="47" t="s">
        <v>36</v>
      </c>
      <c r="I259" s="153">
        <f t="array" ref="I259:O259">IF(I187&lt;=0,0,I89:O89/I187)</f>
        <v>0</v>
      </c>
      <c r="J259" s="153">
        <v>0</v>
      </c>
      <c r="K259" s="153">
        <v>0</v>
      </c>
      <c r="L259" s="153">
        <v>0</v>
      </c>
      <c r="M259" s="153">
        <v>0</v>
      </c>
      <c r="N259" s="153">
        <v>0</v>
      </c>
      <c r="O259" s="245">
        <v>0</v>
      </c>
      <c r="R259" s="901"/>
      <c r="S259" s="902"/>
      <c r="T259" s="47" t="s">
        <v>36</v>
      </c>
      <c r="U259" s="153">
        <f t="array" ref="U259:AA259">IF(U187&lt;=0,0,U89:AA89/U187)</f>
        <v>0</v>
      </c>
      <c r="V259" s="153">
        <v>0</v>
      </c>
      <c r="W259" s="153">
        <v>0</v>
      </c>
      <c r="X259" s="153">
        <v>0</v>
      </c>
      <c r="Y259" s="153">
        <v>0</v>
      </c>
      <c r="Z259" s="153">
        <v>0</v>
      </c>
      <c r="AA259" s="245">
        <v>0</v>
      </c>
      <c r="AC259" s="901"/>
      <c r="AD259" s="902"/>
      <c r="AE259" s="47" t="s">
        <v>36</v>
      </c>
      <c r="AF259" s="153">
        <f t="array" ref="AF259:AL259">IF(AF187&lt;=0,0,AF89:AL89/AF187)</f>
        <v>6.4414312860317562E-6</v>
      </c>
      <c r="AG259" s="153">
        <v>3.6808178777324323E-6</v>
      </c>
      <c r="AH259" s="153">
        <v>5.5212268165986486E-6</v>
      </c>
      <c r="AI259" s="153">
        <v>5.5212268165986486E-6</v>
      </c>
      <c r="AJ259" s="153">
        <v>5.5212268165986486E-6</v>
      </c>
      <c r="AK259" s="153">
        <v>9.2020446943310807E-7</v>
      </c>
      <c r="AL259" s="245">
        <v>0</v>
      </c>
      <c r="AN259" s="901"/>
      <c r="AO259" s="902"/>
      <c r="AP259" s="47" t="s">
        <v>36</v>
      </c>
      <c r="AQ259" s="153">
        <f t="array" ref="AQ259:AW259">IF(AQ187&lt;=0,0,AQ89:AW89/AQ187)</f>
        <v>6.2363968593505419E-6</v>
      </c>
      <c r="AR259" s="153">
        <v>3.5636553482003094E-6</v>
      </c>
      <c r="AS259" s="153">
        <v>3.5636553482003094E-6</v>
      </c>
      <c r="AT259" s="153">
        <v>3.5636553482003094E-6</v>
      </c>
      <c r="AU259" s="153">
        <v>4.4545691852503872E-6</v>
      </c>
      <c r="AV259" s="153">
        <v>0</v>
      </c>
      <c r="AW259" s="245">
        <v>1.7818276741001547E-6</v>
      </c>
      <c r="AY259" s="901"/>
      <c r="AZ259" s="902"/>
      <c r="BA259" s="47" t="s">
        <v>36</v>
      </c>
      <c r="BB259" s="153">
        <f t="array" ref="BB259:BH259">IF(BB187&lt;=0,0,BB89:BH89/BB187)</f>
        <v>8.46311520500204E-7</v>
      </c>
      <c r="BC259" s="153">
        <v>8.46311520500204E-7</v>
      </c>
      <c r="BD259" s="153">
        <v>8.46311520500204E-7</v>
      </c>
      <c r="BE259" s="153">
        <v>8.46311520500204E-7</v>
      </c>
      <c r="BF259" s="153">
        <v>8.46311520500204E-7</v>
      </c>
      <c r="BG259" s="153">
        <v>0</v>
      </c>
      <c r="BH259" s="161">
        <v>0</v>
      </c>
    </row>
    <row r="260" spans="4:60">
      <c r="F260" s="901"/>
      <c r="G260" s="902" t="s">
        <v>55</v>
      </c>
      <c r="H260" s="48" t="s">
        <v>41</v>
      </c>
      <c r="I260" s="153">
        <f t="array" ref="I260:O260">IF(I187&lt;=0,0,I96:O96/I187)</f>
        <v>0</v>
      </c>
      <c r="J260" s="153">
        <v>0</v>
      </c>
      <c r="K260" s="153">
        <v>0</v>
      </c>
      <c r="L260" s="153">
        <v>0</v>
      </c>
      <c r="M260" s="153">
        <v>0</v>
      </c>
      <c r="N260" s="153">
        <v>0</v>
      </c>
      <c r="O260" s="245">
        <v>0</v>
      </c>
      <c r="R260" s="901"/>
      <c r="S260" s="902" t="s">
        <v>55</v>
      </c>
      <c r="T260" s="48" t="s">
        <v>41</v>
      </c>
      <c r="U260" s="153">
        <f t="array" ref="U260:AA260">IF(U187&lt;=0,0,U96:AA96/U187)</f>
        <v>0</v>
      </c>
      <c r="V260" s="153">
        <v>0</v>
      </c>
      <c r="W260" s="153">
        <v>0</v>
      </c>
      <c r="X260" s="153">
        <v>0</v>
      </c>
      <c r="Y260" s="153">
        <v>0</v>
      </c>
      <c r="Z260" s="153">
        <v>0</v>
      </c>
      <c r="AA260" s="245">
        <v>0</v>
      </c>
      <c r="AC260" s="901"/>
      <c r="AD260" s="902" t="s">
        <v>55</v>
      </c>
      <c r="AE260" s="48" t="s">
        <v>41</v>
      </c>
      <c r="AF260" s="153">
        <f t="array" ref="AF260:AL260">IF(AF187&lt;=0,0,AF96:AL96/AF187)</f>
        <v>4.2695646972757344E-2</v>
      </c>
      <c r="AG260" s="153">
        <v>9.9106021357945728E-4</v>
      </c>
      <c r="AH260" s="153">
        <v>2.4385418439977361E-3</v>
      </c>
      <c r="AI260" s="153">
        <v>3.2032317580966492E-3</v>
      </c>
      <c r="AJ260" s="153">
        <v>4.1271170454074899E-3</v>
      </c>
      <c r="AK260" s="153">
        <v>3.8258421021150901E-2</v>
      </c>
      <c r="AL260" s="245">
        <v>3.1010890619895742E-4</v>
      </c>
      <c r="AN260" s="901"/>
      <c r="AO260" s="902" t="s">
        <v>55</v>
      </c>
      <c r="AP260" s="48" t="s">
        <v>41</v>
      </c>
      <c r="AQ260" s="153">
        <f t="array" ref="AQ260:AW260">IF(AQ187&lt;=0,0,AQ96:AW96/AQ187)</f>
        <v>4.4644583288416424E-2</v>
      </c>
      <c r="AR260" s="153">
        <v>9.7287791005868447E-4</v>
      </c>
      <c r="AS260" s="153">
        <v>2.3030122687744499E-3</v>
      </c>
      <c r="AT260" s="153">
        <v>3.1128529466529701E-3</v>
      </c>
      <c r="AU260" s="153">
        <v>4.1534403083274603E-3</v>
      </c>
      <c r="AV260" s="153">
        <v>3.9438082824695776E-2</v>
      </c>
      <c r="AW260" s="245">
        <v>1.0530601553931916E-3</v>
      </c>
      <c r="AY260" s="901"/>
      <c r="AZ260" s="902" t="s">
        <v>55</v>
      </c>
      <c r="BA260" s="48" t="s">
        <v>41</v>
      </c>
      <c r="BB260" s="153">
        <f t="array" ref="BB260:BH260">IF(BB187&lt;=0,0,BB96:BH96/BB187)</f>
        <v>4.3064561720652879E-2</v>
      </c>
      <c r="BC260" s="153">
        <v>8.6577668547170865E-4</v>
      </c>
      <c r="BD260" s="153">
        <v>2.0438423220079925E-3</v>
      </c>
      <c r="BE260" s="153">
        <v>2.7843649024456708E-3</v>
      </c>
      <c r="BF260" s="153">
        <v>3.7525452818979043E-3</v>
      </c>
      <c r="BG260" s="153">
        <v>3.9312016438754975E-2</v>
      </c>
      <c r="BH260" s="161">
        <v>0</v>
      </c>
    </row>
    <row r="261" spans="4:60">
      <c r="F261" s="901"/>
      <c r="G261" s="902"/>
      <c r="H261" s="46" t="s">
        <v>40</v>
      </c>
      <c r="I261" s="153">
        <f t="array" ref="I261:O261">IF(I187&lt;=0,0,I103:O103/I187)</f>
        <v>0</v>
      </c>
      <c r="J261" s="153">
        <v>0</v>
      </c>
      <c r="K261" s="153">
        <v>0</v>
      </c>
      <c r="L261" s="153">
        <v>0</v>
      </c>
      <c r="M261" s="153">
        <v>0</v>
      </c>
      <c r="N261" s="153">
        <v>0</v>
      </c>
      <c r="O261" s="245">
        <v>0</v>
      </c>
      <c r="R261" s="901"/>
      <c r="S261" s="902"/>
      <c r="T261" s="46" t="s">
        <v>40</v>
      </c>
      <c r="U261" s="153">
        <f t="array" ref="U261:AA261">IF(U187&lt;=0,0,U103:AA103/U187)</f>
        <v>0</v>
      </c>
      <c r="V261" s="153">
        <v>0</v>
      </c>
      <c r="W261" s="153">
        <v>0</v>
      </c>
      <c r="X261" s="153">
        <v>0</v>
      </c>
      <c r="Y261" s="153">
        <v>0</v>
      </c>
      <c r="Z261" s="153">
        <v>0</v>
      </c>
      <c r="AA261" s="245">
        <v>0</v>
      </c>
      <c r="AC261" s="901"/>
      <c r="AD261" s="902"/>
      <c r="AE261" s="46" t="s">
        <v>40</v>
      </c>
      <c r="AF261" s="153">
        <f t="array" ref="AF261:AL261">IF(AF187&lt;=0,0,AF103:AL103/AF187)</f>
        <v>2.900944589887873E-2</v>
      </c>
      <c r="AG261" s="153">
        <v>1.5227543560179071E-2</v>
      </c>
      <c r="AH261" s="153">
        <v>1.9238714842437991E-2</v>
      </c>
      <c r="AI261" s="153">
        <v>2.0895082887417583E-2</v>
      </c>
      <c r="AJ261" s="153">
        <v>2.2422622306676545E-2</v>
      </c>
      <c r="AK261" s="153">
        <v>6.5325315285056336E-3</v>
      </c>
      <c r="AL261" s="245">
        <v>5.4292063696553377E-5</v>
      </c>
      <c r="AN261" s="901"/>
      <c r="AO261" s="902"/>
      <c r="AP261" s="46" t="s">
        <v>40</v>
      </c>
      <c r="AQ261" s="153">
        <f t="array" ref="AQ261:AW261">IF(AQ187&lt;=0,0,AQ103:AW103/AQ187)</f>
        <v>2.7900748634897273E-2</v>
      </c>
      <c r="AR261" s="153">
        <v>1.3778873403816496E-2</v>
      </c>
      <c r="AS261" s="153">
        <v>1.7514475122567472E-2</v>
      </c>
      <c r="AT261" s="153">
        <v>1.9293630055156476E-2</v>
      </c>
      <c r="AU261" s="153">
        <v>2.0989930000899822E-2</v>
      </c>
      <c r="AV261" s="153">
        <v>6.525943856391817E-3</v>
      </c>
      <c r="AW261" s="245">
        <v>3.8487477760563342E-4</v>
      </c>
      <c r="AY261" s="901"/>
      <c r="AZ261" s="902"/>
      <c r="BA261" s="46" t="s">
        <v>40</v>
      </c>
      <c r="BB261" s="153">
        <f t="array" ref="BB261:BH261">IF(BB187&lt;=0,0,BB103:BH103/BB187)</f>
        <v>2.3861753320503252E-2</v>
      </c>
      <c r="BC261" s="153">
        <v>1.0899646072522126E-2</v>
      </c>
      <c r="BD261" s="153">
        <v>1.4058926978549388E-2</v>
      </c>
      <c r="BE261" s="153">
        <v>1.5514582793809739E-2</v>
      </c>
      <c r="BF261" s="153">
        <v>1.7041328776792108E-2</v>
      </c>
      <c r="BG261" s="153">
        <v>6.8204245437111441E-3</v>
      </c>
      <c r="BH261" s="161">
        <v>0</v>
      </c>
    </row>
    <row r="262" spans="4:60">
      <c r="F262" s="901"/>
      <c r="G262" s="902"/>
      <c r="H262" s="46" t="s">
        <v>39</v>
      </c>
      <c r="I262" s="153">
        <f t="array" ref="I262:O262">IF(I187&lt;=0,0,I110:O110/I187)</f>
        <v>0</v>
      </c>
      <c r="J262" s="153">
        <v>0</v>
      </c>
      <c r="K262" s="153">
        <v>0</v>
      </c>
      <c r="L262" s="153">
        <v>0</v>
      </c>
      <c r="M262" s="153">
        <v>0</v>
      </c>
      <c r="N262" s="153">
        <v>0</v>
      </c>
      <c r="O262" s="245">
        <v>0</v>
      </c>
      <c r="R262" s="901"/>
      <c r="S262" s="902"/>
      <c r="T262" s="46" t="s">
        <v>39</v>
      </c>
      <c r="U262" s="153">
        <f t="array" ref="U262:AA262">IF(U187&lt;=0,0,U110:AA110/U187)</f>
        <v>0</v>
      </c>
      <c r="V262" s="153">
        <v>0</v>
      </c>
      <c r="W262" s="153">
        <v>0</v>
      </c>
      <c r="X262" s="153">
        <v>0</v>
      </c>
      <c r="Y262" s="153">
        <v>0</v>
      </c>
      <c r="Z262" s="153">
        <v>0</v>
      </c>
      <c r="AA262" s="245">
        <v>0</v>
      </c>
      <c r="AC262" s="901"/>
      <c r="AD262" s="902"/>
      <c r="AE262" s="46" t="s">
        <v>39</v>
      </c>
      <c r="AF262" s="153">
        <f t="array" ref="AF262:AL262">IF(AF187&lt;=0,0,AF110:AL110/AF187)</f>
        <v>1.8032326783011185E-2</v>
      </c>
      <c r="AG262" s="153">
        <v>9.4265745848727579E-3</v>
      </c>
      <c r="AH262" s="153">
        <v>1.3284991925205781E-2</v>
      </c>
      <c r="AI262" s="153">
        <v>1.4645974335497348E-2</v>
      </c>
      <c r="AJ262" s="153">
        <v>1.5734576222836714E-2</v>
      </c>
      <c r="AK262" s="153">
        <v>2.2701444260914776E-3</v>
      </c>
      <c r="AL262" s="245">
        <v>2.760613408299324E-5</v>
      </c>
      <c r="AN262" s="901"/>
      <c r="AO262" s="902"/>
      <c r="AP262" s="46" t="s">
        <v>39</v>
      </c>
      <c r="AQ262" s="153">
        <f t="array" ref="AQ262:AW262">IF(AQ187&lt;=0,0,AQ110:AW110/AQ187)</f>
        <v>1.6330450633127918E-2</v>
      </c>
      <c r="AR262" s="153">
        <v>8.3719173267595773E-3</v>
      </c>
      <c r="AS262" s="153">
        <v>1.1697698680467515E-2</v>
      </c>
      <c r="AT262" s="153">
        <v>1.301268750395343E-2</v>
      </c>
      <c r="AU262" s="153">
        <v>1.4025656536679369E-2</v>
      </c>
      <c r="AV262" s="153">
        <v>2.0678110157932297E-3</v>
      </c>
      <c r="AW262" s="245">
        <v>2.3698308065532057E-4</v>
      </c>
      <c r="AY262" s="901"/>
      <c r="AZ262" s="902"/>
      <c r="BA262" s="46" t="s">
        <v>39</v>
      </c>
      <c r="BB262" s="153">
        <f t="array" ref="BB262:BH262">IF(BB187&lt;=0,0,BB110:BH110/BB187)</f>
        <v>1.2946027329091621E-2</v>
      </c>
      <c r="BC262" s="153">
        <v>6.291479843398516E-3</v>
      </c>
      <c r="BD262" s="153">
        <v>8.9488980177691562E-3</v>
      </c>
      <c r="BE262" s="153">
        <v>9.9830906958204065E-3</v>
      </c>
      <c r="BF262" s="153">
        <v>1.0822631724156609E-2</v>
      </c>
      <c r="BG262" s="153">
        <v>2.1233956049350119E-3</v>
      </c>
      <c r="BH262" s="161">
        <v>0</v>
      </c>
    </row>
    <row r="263" spans="4:60">
      <c r="D263" s="14"/>
      <c r="F263" s="901"/>
      <c r="G263" s="902"/>
      <c r="H263" s="46" t="s">
        <v>38</v>
      </c>
      <c r="I263" s="153">
        <f t="array" ref="I263:O263">IF(I187&lt;=0,0,I117:O117/I187)</f>
        <v>0</v>
      </c>
      <c r="J263" s="153">
        <v>0</v>
      </c>
      <c r="K263" s="153">
        <v>0</v>
      </c>
      <c r="L263" s="153">
        <v>0</v>
      </c>
      <c r="M263" s="153">
        <v>0</v>
      </c>
      <c r="N263" s="153">
        <v>0</v>
      </c>
      <c r="O263" s="245">
        <v>0</v>
      </c>
      <c r="R263" s="901"/>
      <c r="S263" s="902"/>
      <c r="T263" s="46" t="s">
        <v>38</v>
      </c>
      <c r="U263" s="153">
        <f t="array" ref="U263:AA263">IF(U187&lt;=0,0,U117:AA117/U187)</f>
        <v>0</v>
      </c>
      <c r="V263" s="153">
        <v>0</v>
      </c>
      <c r="W263" s="153">
        <v>0</v>
      </c>
      <c r="X263" s="153">
        <v>0</v>
      </c>
      <c r="Y263" s="153">
        <v>0</v>
      </c>
      <c r="Z263" s="153">
        <v>0</v>
      </c>
      <c r="AA263" s="245">
        <v>0</v>
      </c>
      <c r="AC263" s="901"/>
      <c r="AD263" s="902"/>
      <c r="AE263" s="46" t="s">
        <v>38</v>
      </c>
      <c r="AF263" s="153">
        <f t="array" ref="AF263:AL263">IF(AF187&lt;=0,0,AF117:AL117/AF187)</f>
        <v>4.1832495180429089E-3</v>
      </c>
      <c r="AG263" s="153">
        <v>2.2535807456416815E-3</v>
      </c>
      <c r="AH263" s="153">
        <v>3.3053744542037239E-3</v>
      </c>
      <c r="AI263" s="153">
        <v>3.6412490855468084E-3</v>
      </c>
      <c r="AJ263" s="153">
        <v>3.8298910017805958E-3</v>
      </c>
      <c r="AK263" s="153">
        <v>3.4875749391514793E-4</v>
      </c>
      <c r="AL263" s="245">
        <v>4.6010223471655402E-6</v>
      </c>
      <c r="AN263" s="901"/>
      <c r="AO263" s="902"/>
      <c r="AP263" s="46" t="s">
        <v>38</v>
      </c>
      <c r="AQ263" s="153">
        <f t="array" ref="AQ263:AW263">IF(AQ187&lt;=0,0,AQ117:AW117/AQ187)</f>
        <v>3.994857645332547E-3</v>
      </c>
      <c r="AR263" s="153">
        <v>2.1756115900762891E-3</v>
      </c>
      <c r="AS263" s="153">
        <v>3.1092892913047701E-3</v>
      </c>
      <c r="AT263" s="153">
        <v>3.405963599042446E-3</v>
      </c>
      <c r="AU263" s="153">
        <v>3.6331466274902155E-3</v>
      </c>
      <c r="AV263" s="153">
        <v>2.9667430773767575E-4</v>
      </c>
      <c r="AW263" s="245">
        <v>6.5036710104655651E-5</v>
      </c>
      <c r="AY263" s="901"/>
      <c r="AZ263" s="902"/>
      <c r="BA263" s="46" t="s">
        <v>38</v>
      </c>
      <c r="BB263" s="153">
        <f t="array" ref="BB263:BH263">IF(BB187&lt;=0,0,BB117:BH117/BB187)</f>
        <v>3.1118874608792499E-3</v>
      </c>
      <c r="BC263" s="153">
        <v>1.5292849175438685E-3</v>
      </c>
      <c r="BD263" s="153">
        <v>2.3561312730725676E-3</v>
      </c>
      <c r="BE263" s="153">
        <v>2.5761722684026207E-3</v>
      </c>
      <c r="BF263" s="153">
        <v>2.7124284232031537E-3</v>
      </c>
      <c r="BG263" s="153">
        <v>3.9945903767609625E-4</v>
      </c>
      <c r="BH263" s="161">
        <v>0</v>
      </c>
    </row>
    <row r="264" spans="4:60">
      <c r="D264" s="14"/>
      <c r="F264" s="901"/>
      <c r="G264" s="902"/>
      <c r="H264" s="46" t="s">
        <v>37</v>
      </c>
      <c r="I264" s="153">
        <f t="array" ref="I264:O264">IF(I187&lt;=0,0,I124:O124/I187)</f>
        <v>0</v>
      </c>
      <c r="J264" s="153">
        <v>0</v>
      </c>
      <c r="K264" s="153">
        <v>0</v>
      </c>
      <c r="L264" s="153">
        <v>0</v>
      </c>
      <c r="M264" s="153">
        <v>0</v>
      </c>
      <c r="N264" s="153">
        <v>0</v>
      </c>
      <c r="O264" s="245">
        <v>0</v>
      </c>
      <c r="R264" s="901"/>
      <c r="S264" s="902"/>
      <c r="T264" s="46" t="s">
        <v>37</v>
      </c>
      <c r="U264" s="153">
        <f t="array" ref="U264:AA264">IF(U187&lt;=0,0,U124:AA124/U187)</f>
        <v>0</v>
      </c>
      <c r="V264" s="153">
        <v>0</v>
      </c>
      <c r="W264" s="153">
        <v>0</v>
      </c>
      <c r="X264" s="153">
        <v>0</v>
      </c>
      <c r="Y264" s="153">
        <v>0</v>
      </c>
      <c r="Z264" s="153">
        <v>0</v>
      </c>
      <c r="AA264" s="245">
        <v>0</v>
      </c>
      <c r="AC264" s="901"/>
      <c r="AD264" s="902"/>
      <c r="AE264" s="46" t="s">
        <v>37</v>
      </c>
      <c r="AF264" s="153">
        <f t="array" ref="AF264:AL264">IF(AF187&lt;=0,0,AF124:AL124/AF187)</f>
        <v>9.303267185968722E-4</v>
      </c>
      <c r="AG264" s="153">
        <v>5.2083572969913909E-4</v>
      </c>
      <c r="AH264" s="153">
        <v>7.674505275072121E-4</v>
      </c>
      <c r="AI264" s="153">
        <v>8.3738606718412835E-4</v>
      </c>
      <c r="AJ264" s="153">
        <v>8.8431649512521688E-4</v>
      </c>
      <c r="AK264" s="153">
        <v>4.5090019002222291E-5</v>
      </c>
      <c r="AL264" s="245">
        <v>9.2020446943310807E-7</v>
      </c>
      <c r="AN264" s="901"/>
      <c r="AO264" s="902"/>
      <c r="AP264" s="46" t="s">
        <v>37</v>
      </c>
      <c r="AQ264" s="153">
        <f t="array" ref="AQ264:AW264">IF(AQ187&lt;=0,0,AQ124:AW124/AQ187)</f>
        <v>8.1607707473787085E-4</v>
      </c>
      <c r="AR264" s="153">
        <v>4.7931164433294161E-4</v>
      </c>
      <c r="AS264" s="153">
        <v>6.7887634383215895E-4</v>
      </c>
      <c r="AT264" s="153">
        <v>7.2609477719581307E-4</v>
      </c>
      <c r="AU264" s="153">
        <v>7.6440407218896639E-4</v>
      </c>
      <c r="AV264" s="153">
        <v>3.2072898133802783E-5</v>
      </c>
      <c r="AW264" s="245">
        <v>1.9600104415101703E-5</v>
      </c>
      <c r="AY264" s="901"/>
      <c r="AZ264" s="902"/>
      <c r="BA264" s="46" t="s">
        <v>37</v>
      </c>
      <c r="BB264" s="153">
        <f t="array" ref="BB264:BH264">IF(BB187&lt;=0,0,BB124:BH124/BB187)</f>
        <v>6.1526847540364828E-4</v>
      </c>
      <c r="BC264" s="153">
        <v>3.2667624691307872E-4</v>
      </c>
      <c r="BD264" s="153">
        <v>4.7731969756211503E-4</v>
      </c>
      <c r="BE264" s="153">
        <v>5.0947953534112274E-4</v>
      </c>
      <c r="BF264" s="153">
        <v>5.3148363487412812E-4</v>
      </c>
      <c r="BG264" s="153">
        <v>8.3784840529520195E-5</v>
      </c>
      <c r="BH264" s="161">
        <v>0</v>
      </c>
    </row>
    <row r="265" spans="4:60">
      <c r="D265" s="14"/>
      <c r="F265" s="901"/>
      <c r="G265" s="902"/>
      <c r="H265" s="47" t="s">
        <v>36</v>
      </c>
      <c r="I265" s="153">
        <f t="array" ref="I265:O265">IF(I187&lt;=0,0,I131:O131/I187)</f>
        <v>0</v>
      </c>
      <c r="J265" s="153">
        <v>0</v>
      </c>
      <c r="K265" s="153">
        <v>0</v>
      </c>
      <c r="L265" s="153">
        <v>0</v>
      </c>
      <c r="M265" s="153">
        <v>0</v>
      </c>
      <c r="N265" s="153">
        <v>0</v>
      </c>
      <c r="O265" s="245">
        <v>0</v>
      </c>
      <c r="R265" s="901"/>
      <c r="S265" s="902"/>
      <c r="T265" s="47" t="s">
        <v>36</v>
      </c>
      <c r="U265" s="153">
        <f t="array" ref="U265:AA265">IF(U187&lt;=0,0,U131:AA131/U187)</f>
        <v>0</v>
      </c>
      <c r="V265" s="153">
        <v>0</v>
      </c>
      <c r="W265" s="153">
        <v>0</v>
      </c>
      <c r="X265" s="153">
        <v>0</v>
      </c>
      <c r="Y265" s="153">
        <v>0</v>
      </c>
      <c r="Z265" s="153">
        <v>0</v>
      </c>
      <c r="AA265" s="245">
        <v>0</v>
      </c>
      <c r="AC265" s="901"/>
      <c r="AD265" s="902"/>
      <c r="AE265" s="47" t="s">
        <v>36</v>
      </c>
      <c r="AF265" s="153">
        <f t="array" ref="AF265:AL265">IF(AF187&lt;=0,0,AF131:AL131/AF187)</f>
        <v>3.4967769838458108E-4</v>
      </c>
      <c r="AG265" s="153">
        <v>2.190086637250797E-4</v>
      </c>
      <c r="AH265" s="153">
        <v>3.1010890619895742E-4</v>
      </c>
      <c r="AI265" s="153">
        <v>3.3127360899591889E-4</v>
      </c>
      <c r="AJ265" s="153">
        <v>3.3403422240421823E-4</v>
      </c>
      <c r="AK265" s="153">
        <v>1.5643475980362837E-5</v>
      </c>
      <c r="AL265" s="245">
        <v>0</v>
      </c>
      <c r="AN265" s="901"/>
      <c r="AO265" s="902"/>
      <c r="AP265" s="47" t="s">
        <v>36</v>
      </c>
      <c r="AQ265" s="153">
        <f t="array" ref="AQ265:AW265">IF(AQ187&lt;=0,0,AQ131:AW131/AQ187)</f>
        <v>3.2963811970852862E-4</v>
      </c>
      <c r="AR265" s="153">
        <v>2.2272845926251934E-4</v>
      </c>
      <c r="AS265" s="153">
        <v>2.8954699704127513E-4</v>
      </c>
      <c r="AT265" s="153">
        <v>3.0469253227112644E-4</v>
      </c>
      <c r="AU265" s="153">
        <v>3.1271075680457718E-4</v>
      </c>
      <c r="AV265" s="153">
        <v>9.8000522075508513E-6</v>
      </c>
      <c r="AW265" s="245">
        <v>7.1273106964006188E-6</v>
      </c>
      <c r="AY265" s="901"/>
      <c r="AZ265" s="902"/>
      <c r="BA265" s="47" t="s">
        <v>36</v>
      </c>
      <c r="BB265" s="153">
        <f t="array" ref="BB265:BH265">IF(BB187&lt;=0,0,BB131:BH131/BB187)</f>
        <v>2.5050821006806037E-4</v>
      </c>
      <c r="BC265" s="153">
        <v>1.497971391285361E-4</v>
      </c>
      <c r="BD265" s="153">
        <v>2.0142214187904853E-4</v>
      </c>
      <c r="BE265" s="153">
        <v>2.1665574924805222E-4</v>
      </c>
      <c r="BF265" s="153">
        <v>2.2173361837105345E-4</v>
      </c>
      <c r="BG265" s="153">
        <v>2.8774591697006935E-5</v>
      </c>
      <c r="BH265" s="161">
        <v>0</v>
      </c>
    </row>
    <row r="266" spans="4:60">
      <c r="D266" s="14"/>
      <c r="F266" s="901"/>
      <c r="G266" s="902" t="s">
        <v>63</v>
      </c>
      <c r="H266" s="48" t="s">
        <v>41</v>
      </c>
      <c r="I266" s="153">
        <f t="array" ref="I266:O266">IF(I187&lt;=0,0,I138:O138/I187)</f>
        <v>0</v>
      </c>
      <c r="J266" s="153">
        <v>0</v>
      </c>
      <c r="K266" s="153">
        <v>0</v>
      </c>
      <c r="L266" s="153">
        <v>0</v>
      </c>
      <c r="M266" s="153">
        <v>0</v>
      </c>
      <c r="N266" s="153">
        <v>0</v>
      </c>
      <c r="O266" s="245">
        <v>0</v>
      </c>
      <c r="R266" s="901"/>
      <c r="S266" s="902" t="s">
        <v>63</v>
      </c>
      <c r="T266" s="48" t="s">
        <v>41</v>
      </c>
      <c r="U266" s="153">
        <f t="array" ref="U266:AA266">IF(U187&lt;=0,0,U138:AA138/U187)</f>
        <v>0</v>
      </c>
      <c r="V266" s="153">
        <v>0</v>
      </c>
      <c r="W266" s="153">
        <v>0</v>
      </c>
      <c r="X266" s="153">
        <v>0</v>
      </c>
      <c r="Y266" s="153">
        <v>0</v>
      </c>
      <c r="Z266" s="153">
        <v>0</v>
      </c>
      <c r="AA266" s="245">
        <v>0</v>
      </c>
      <c r="AC266" s="901"/>
      <c r="AD266" s="902" t="s">
        <v>63</v>
      </c>
      <c r="AE266" s="48" t="s">
        <v>41</v>
      </c>
      <c r="AF266" s="153">
        <f t="array" ref="AF266:AL266">IF(AF187&lt;=0,0,AF138:AL138/AF187)</f>
        <v>4.8025471259713912E-3</v>
      </c>
      <c r="AG266" s="153">
        <v>5.3371859227120268E-5</v>
      </c>
      <c r="AH266" s="153">
        <v>1.030629005765081E-4</v>
      </c>
      <c r="AI266" s="153">
        <v>1.4263169276213176E-4</v>
      </c>
      <c r="AJ266" s="153">
        <v>1.9416314305038579E-4</v>
      </c>
      <c r="AK266" s="153">
        <v>4.5881394845934771E-3</v>
      </c>
      <c r="AL266" s="245">
        <v>2.0244498327528376E-5</v>
      </c>
      <c r="AN266" s="901"/>
      <c r="AO266" s="902" t="s">
        <v>63</v>
      </c>
      <c r="AP266" s="48" t="s">
        <v>41</v>
      </c>
      <c r="AQ266" s="153">
        <f t="array" ref="AQ266:AW266">IF(AQ187&lt;=0,0,AQ138:AW138/AQ187)</f>
        <v>3.499509551932704E-3</v>
      </c>
      <c r="AR266" s="153">
        <v>3.6527467319053169E-5</v>
      </c>
      <c r="AS266" s="153">
        <v>6.4145796267605566E-5</v>
      </c>
      <c r="AT266" s="153">
        <v>8.2854986845657197E-5</v>
      </c>
      <c r="AU266" s="153">
        <v>1.2650976486111099E-4</v>
      </c>
      <c r="AV266" s="153">
        <v>3.3435996304489405E-3</v>
      </c>
      <c r="AW266" s="245">
        <v>2.9400156622652554E-5</v>
      </c>
      <c r="AY266" s="901"/>
      <c r="AZ266" s="902" t="s">
        <v>63</v>
      </c>
      <c r="BA266" s="48" t="s">
        <v>41</v>
      </c>
      <c r="BB266" s="153">
        <f t="array" ref="BB266:BH266">IF(BB187&lt;=0,0,BB138:BH138/BB187)</f>
        <v>3.2252932046262775E-3</v>
      </c>
      <c r="BC266" s="153">
        <v>2.9620903217507139E-5</v>
      </c>
      <c r="BD266" s="153">
        <v>7.0243856201516924E-5</v>
      </c>
      <c r="BE266" s="153">
        <v>9.6479513337023248E-5</v>
      </c>
      <c r="BF266" s="153">
        <v>1.28639351116031E-4</v>
      </c>
      <c r="BG266" s="153">
        <v>3.0966538535102464E-3</v>
      </c>
      <c r="BH266" s="161">
        <v>0</v>
      </c>
    </row>
    <row r="267" spans="4:60">
      <c r="D267" s="14"/>
      <c r="F267" s="901"/>
      <c r="G267" s="902"/>
      <c r="H267" s="46" t="s">
        <v>40</v>
      </c>
      <c r="I267" s="153">
        <f t="array" ref="I267:O267">IF(I187&lt;=0,0,I145:O145/I187)</f>
        <v>0</v>
      </c>
      <c r="J267" s="153">
        <v>0</v>
      </c>
      <c r="K267" s="153">
        <v>0</v>
      </c>
      <c r="L267" s="153">
        <v>0</v>
      </c>
      <c r="M267" s="153">
        <v>0</v>
      </c>
      <c r="N267" s="153">
        <v>0</v>
      </c>
      <c r="O267" s="245">
        <v>0</v>
      </c>
      <c r="R267" s="901"/>
      <c r="S267" s="902"/>
      <c r="T267" s="46" t="s">
        <v>40</v>
      </c>
      <c r="U267" s="153">
        <f t="array" ref="U267:AA267">IF(U187&lt;=0,0,U145:AA145/U187)</f>
        <v>0</v>
      </c>
      <c r="V267" s="153">
        <v>0</v>
      </c>
      <c r="W267" s="153">
        <v>0</v>
      </c>
      <c r="X267" s="153">
        <v>0</v>
      </c>
      <c r="Y267" s="153">
        <v>0</v>
      </c>
      <c r="Z267" s="153">
        <v>0</v>
      </c>
      <c r="AA267" s="245">
        <v>0</v>
      </c>
      <c r="AC267" s="901"/>
      <c r="AD267" s="902"/>
      <c r="AE267" s="46" t="s">
        <v>40</v>
      </c>
      <c r="AF267" s="153">
        <f t="array" ref="AF267:AL267">IF(AF187&lt;=0,0,AF145:AL145/AF187)</f>
        <v>4.4629916767505743E-3</v>
      </c>
      <c r="AG267" s="153">
        <v>2.7127627758888025E-3</v>
      </c>
      <c r="AH267" s="153">
        <v>3.3642675402474429E-3</v>
      </c>
      <c r="AI267" s="153">
        <v>3.6210045872192803E-3</v>
      </c>
      <c r="AJ267" s="153">
        <v>3.8731406118439515E-3</v>
      </c>
      <c r="AK267" s="153">
        <v>5.8801065596775606E-4</v>
      </c>
      <c r="AL267" s="245">
        <v>1.8404089388662161E-6</v>
      </c>
      <c r="AN267" s="901"/>
      <c r="AO267" s="902"/>
      <c r="AP267" s="46" t="s">
        <v>40</v>
      </c>
      <c r="AQ267" s="153">
        <f t="array" ref="AQ267:AW267">IF(AQ187&lt;=0,0,AQ145:AW145/AQ187)</f>
        <v>3.0522708057335651E-3</v>
      </c>
      <c r="AR267" s="153">
        <v>1.7417365514329013E-3</v>
      </c>
      <c r="AS267" s="153">
        <v>2.1729388485651389E-3</v>
      </c>
      <c r="AT267" s="153">
        <v>2.3644853235309056E-3</v>
      </c>
      <c r="AU267" s="153">
        <v>2.5765228167488239E-3</v>
      </c>
      <c r="AV267" s="153">
        <v>4.561478845696396E-4</v>
      </c>
      <c r="AW267" s="245">
        <v>1.9600104415101703E-5</v>
      </c>
      <c r="AY267" s="901"/>
      <c r="AZ267" s="902"/>
      <c r="BA267" s="46" t="s">
        <v>40</v>
      </c>
      <c r="BB267" s="153">
        <f t="array" ref="BB267:BH267">IF(BB187&lt;=0,0,BB145:BH145/BB187)</f>
        <v>2.3620554537160691E-3</v>
      </c>
      <c r="BC267" s="153">
        <v>1.3134754798163166E-3</v>
      </c>
      <c r="BD267" s="153">
        <v>1.6486148419343973E-3</v>
      </c>
      <c r="BE267" s="153">
        <v>1.7823320621734296E-3</v>
      </c>
      <c r="BF267" s="153">
        <v>1.9160492824124619E-3</v>
      </c>
      <c r="BG267" s="153">
        <v>4.4600617130360751E-4</v>
      </c>
      <c r="BH267" s="161">
        <v>0</v>
      </c>
    </row>
    <row r="268" spans="4:60">
      <c r="D268" s="14"/>
      <c r="F268" s="901"/>
      <c r="G268" s="902"/>
      <c r="H268" s="46" t="s">
        <v>39</v>
      </c>
      <c r="I268" s="153">
        <f t="array" ref="I268:O268">IF(I187&lt;=0,0,I152:O152/I187)</f>
        <v>0</v>
      </c>
      <c r="J268" s="153">
        <v>0</v>
      </c>
      <c r="K268" s="153">
        <v>0</v>
      </c>
      <c r="L268" s="153">
        <v>0</v>
      </c>
      <c r="M268" s="153">
        <v>0</v>
      </c>
      <c r="N268" s="153">
        <v>0</v>
      </c>
      <c r="O268" s="245">
        <v>0</v>
      </c>
      <c r="R268" s="901"/>
      <c r="S268" s="902"/>
      <c r="T268" s="46" t="s">
        <v>39</v>
      </c>
      <c r="U268" s="153">
        <f t="array" ref="U268:AA268">IF(U187&lt;=0,0,U152:AA152/U187)</f>
        <v>0</v>
      </c>
      <c r="V268" s="153">
        <v>0</v>
      </c>
      <c r="W268" s="153">
        <v>0</v>
      </c>
      <c r="X268" s="153">
        <v>0</v>
      </c>
      <c r="Y268" s="153">
        <v>0</v>
      </c>
      <c r="Z268" s="153">
        <v>0</v>
      </c>
      <c r="AA268" s="245">
        <v>0</v>
      </c>
      <c r="AC268" s="901"/>
      <c r="AD268" s="902"/>
      <c r="AE268" s="46" t="s">
        <v>39</v>
      </c>
      <c r="AF268" s="153">
        <f t="array" ref="AF268:AL268">IF(AF187&lt;=0,0,AF152:AL152/AF187)</f>
        <v>4.341524686785404E-3</v>
      </c>
      <c r="AG268" s="153">
        <v>2.2581817679888472E-3</v>
      </c>
      <c r="AH268" s="153">
        <v>3.3817514251666719E-3</v>
      </c>
      <c r="AI268" s="153">
        <v>3.7470725995316159E-3</v>
      </c>
      <c r="AJ268" s="153">
        <v>3.9817247392370586E-3</v>
      </c>
      <c r="AK268" s="153">
        <v>3.551989252011797E-4</v>
      </c>
      <c r="AL268" s="245">
        <v>4.6010223471655402E-6</v>
      </c>
      <c r="AN268" s="901"/>
      <c r="AO268" s="902"/>
      <c r="AP268" s="46" t="s">
        <v>39</v>
      </c>
      <c r="AQ268" s="153">
        <f t="array" ref="AQ268:AW268">IF(AQ187&lt;=0,0,AQ152:AW152/AQ187)</f>
        <v>2.6077048010455764E-3</v>
      </c>
      <c r="AR268" s="153">
        <v>1.405862034865022E-3</v>
      </c>
      <c r="AS268" s="153">
        <v>2.0179198409184251E-3</v>
      </c>
      <c r="AT268" s="153">
        <v>2.2370846448327444E-3</v>
      </c>
      <c r="AU268" s="153">
        <v>2.4010127908499585E-3</v>
      </c>
      <c r="AV268" s="153">
        <v>1.8709190578051625E-4</v>
      </c>
      <c r="AW268" s="245">
        <v>1.9600104415101703E-5</v>
      </c>
      <c r="AY268" s="901"/>
      <c r="AZ268" s="902"/>
      <c r="BA268" s="46" t="s">
        <v>39</v>
      </c>
      <c r="BB268" s="153">
        <f t="array" ref="BB268:BH268">IF(BB187&lt;=0,0,BB152:BH152/BB187)</f>
        <v>1.8178771460344381E-3</v>
      </c>
      <c r="BC268" s="153">
        <v>9.7325824857523457E-4</v>
      </c>
      <c r="BD268" s="153">
        <v>1.4158791737968412E-3</v>
      </c>
      <c r="BE268" s="153">
        <v>1.5656763129253772E-3</v>
      </c>
      <c r="BF268" s="153">
        <v>1.6672336953854018E-3</v>
      </c>
      <c r="BG268" s="153">
        <v>1.5064345064903632E-4</v>
      </c>
      <c r="BH268" s="161">
        <v>0</v>
      </c>
    </row>
    <row r="269" spans="4:60">
      <c r="D269" s="14"/>
      <c r="F269" s="901"/>
      <c r="G269" s="902"/>
      <c r="H269" s="46" t="s">
        <v>38</v>
      </c>
      <c r="I269" s="153">
        <f t="array" ref="I269:O269">IF(I187&lt;=0,0,I159:O159/I187)</f>
        <v>0</v>
      </c>
      <c r="J269" s="153">
        <v>0</v>
      </c>
      <c r="K269" s="153">
        <v>0</v>
      </c>
      <c r="L269" s="153">
        <v>0</v>
      </c>
      <c r="M269" s="153">
        <v>0</v>
      </c>
      <c r="N269" s="153">
        <v>0</v>
      </c>
      <c r="O269" s="245">
        <v>0</v>
      </c>
      <c r="R269" s="901"/>
      <c r="S269" s="902"/>
      <c r="T269" s="46" t="s">
        <v>38</v>
      </c>
      <c r="U269" s="153">
        <f t="array" ref="U269:AA269">IF(U187&lt;=0,0,U159:AA159/U187)</f>
        <v>0</v>
      </c>
      <c r="V269" s="153">
        <v>0</v>
      </c>
      <c r="W269" s="153">
        <v>0</v>
      </c>
      <c r="X269" s="153">
        <v>0</v>
      </c>
      <c r="Y269" s="153">
        <v>0</v>
      </c>
      <c r="Z269" s="153">
        <v>0</v>
      </c>
      <c r="AA269" s="245">
        <v>0</v>
      </c>
      <c r="AC269" s="901"/>
      <c r="AD269" s="902"/>
      <c r="AE269" s="46" t="s">
        <v>38</v>
      </c>
      <c r="AF269" s="153">
        <f t="array" ref="AF269:AL269">IF(AF187&lt;=0,0,AF159:AL159/AF187)</f>
        <v>1.0379906415205458E-3</v>
      </c>
      <c r="AG269" s="153">
        <v>6.0733494982585128E-4</v>
      </c>
      <c r="AH269" s="153">
        <v>8.8707710853351616E-4</v>
      </c>
      <c r="AI269" s="153">
        <v>9.5793285267986551E-4</v>
      </c>
      <c r="AJ269" s="153">
        <v>1.0103845074375527E-3</v>
      </c>
      <c r="AK269" s="153">
        <v>2.760613408299324E-5</v>
      </c>
      <c r="AL269" s="245">
        <v>0</v>
      </c>
      <c r="AN269" s="901"/>
      <c r="AO269" s="902"/>
      <c r="AP269" s="46" t="s">
        <v>38</v>
      </c>
      <c r="AQ269" s="153">
        <f t="array" ref="AQ269:AW269">IF(AQ187&lt;=0,0,AQ159:AW159/AQ187)</f>
        <v>6.56603497905907E-4</v>
      </c>
      <c r="AR269" s="153">
        <v>3.6527467319053171E-4</v>
      </c>
      <c r="AS269" s="153">
        <v>5.5058475129694784E-4</v>
      </c>
      <c r="AT269" s="153">
        <v>6.0225775384585231E-4</v>
      </c>
      <c r="AU269" s="153">
        <v>6.2720334128325448E-4</v>
      </c>
      <c r="AV269" s="153">
        <v>2.5836501274452243E-5</v>
      </c>
      <c r="AW269" s="245">
        <v>3.5636553482003094E-6</v>
      </c>
      <c r="AY269" s="901"/>
      <c r="AZ269" s="902"/>
      <c r="BA269" s="46" t="s">
        <v>38</v>
      </c>
      <c r="BB269" s="153">
        <f t="array" ref="BB269:BH269">IF(BB187&lt;=0,0,BB159:BH159/BB187)</f>
        <v>4.3500412153710483E-4</v>
      </c>
      <c r="BC269" s="153">
        <v>2.4966189854756018E-4</v>
      </c>
      <c r="BD269" s="153">
        <v>3.6814551141758873E-4</v>
      </c>
      <c r="BE269" s="153">
        <v>3.9522748007359525E-4</v>
      </c>
      <c r="BF269" s="153">
        <v>4.0792215288109831E-4</v>
      </c>
      <c r="BG269" s="153">
        <v>2.7081968656006528E-5</v>
      </c>
      <c r="BH269" s="161">
        <v>0</v>
      </c>
    </row>
    <row r="270" spans="4:60">
      <c r="D270" s="14"/>
      <c r="F270" s="901"/>
      <c r="G270" s="902"/>
      <c r="H270" s="46" t="s">
        <v>37</v>
      </c>
      <c r="I270" s="153">
        <f t="array" ref="I270:O270">IF(I187&lt;=0,0,I166:O166/I187)</f>
        <v>0</v>
      </c>
      <c r="J270" s="153">
        <v>0</v>
      </c>
      <c r="K270" s="153">
        <v>0</v>
      </c>
      <c r="L270" s="153">
        <v>0</v>
      </c>
      <c r="M270" s="153">
        <v>0</v>
      </c>
      <c r="N270" s="153">
        <v>0</v>
      </c>
      <c r="O270" s="245">
        <v>0</v>
      </c>
      <c r="R270" s="901"/>
      <c r="S270" s="902"/>
      <c r="T270" s="46" t="s">
        <v>37</v>
      </c>
      <c r="U270" s="153">
        <f t="array" ref="U270:AA270">IF(U187&lt;=0,0,U166:AA166/U187)</f>
        <v>0</v>
      </c>
      <c r="V270" s="153">
        <v>0</v>
      </c>
      <c r="W270" s="153">
        <v>0</v>
      </c>
      <c r="X270" s="153">
        <v>0</v>
      </c>
      <c r="Y270" s="153">
        <v>0</v>
      </c>
      <c r="Z270" s="153">
        <v>0</v>
      </c>
      <c r="AA270" s="245">
        <v>0</v>
      </c>
      <c r="AC270" s="901"/>
      <c r="AD270" s="902"/>
      <c r="AE270" s="46" t="s">
        <v>37</v>
      </c>
      <c r="AF270" s="153">
        <f t="array" ref="AF270:AL270">IF(AF187&lt;=0,0,AF166:AL166/AF187)</f>
        <v>1.2882862572063513E-4</v>
      </c>
      <c r="AG270" s="153">
        <v>7.5456766493514862E-5</v>
      </c>
      <c r="AH270" s="153">
        <v>1.0582351398480743E-4</v>
      </c>
      <c r="AI270" s="153">
        <v>1.1778617208743783E-4</v>
      </c>
      <c r="AJ270" s="153">
        <v>1.2054678549573715E-4</v>
      </c>
      <c r="AK270" s="153">
        <v>6.4414312860317562E-6</v>
      </c>
      <c r="AL270" s="245">
        <v>1.8404089388662161E-6</v>
      </c>
      <c r="AN270" s="901"/>
      <c r="AO270" s="902"/>
      <c r="AP270" s="46" t="s">
        <v>37</v>
      </c>
      <c r="AQ270" s="153">
        <f t="array" ref="AQ270:AW270">IF(AQ187&lt;=0,0,AQ166:AW166/AQ187)</f>
        <v>8.9982297542057812E-5</v>
      </c>
      <c r="AR270" s="153">
        <v>5.2563916385954564E-5</v>
      </c>
      <c r="AS270" s="153">
        <v>7.6618589986306653E-5</v>
      </c>
      <c r="AT270" s="153">
        <v>8.2854986845657197E-5</v>
      </c>
      <c r="AU270" s="153">
        <v>8.6418642193857511E-5</v>
      </c>
      <c r="AV270" s="153">
        <v>3.5636553482003094E-6</v>
      </c>
      <c r="AW270" s="245">
        <v>0</v>
      </c>
      <c r="AY270" s="901"/>
      <c r="AZ270" s="902"/>
      <c r="BA270" s="46" t="s">
        <v>37</v>
      </c>
      <c r="BB270" s="153">
        <f t="array" ref="BB270:BH270">IF(BB187&lt;=0,0,BB166:BH166/BB187)</f>
        <v>8.1245905968019584E-5</v>
      </c>
      <c r="BC270" s="153">
        <v>3.6391395381508767E-5</v>
      </c>
      <c r="BD270" s="153">
        <v>6.2627052517015092E-5</v>
      </c>
      <c r="BE270" s="153">
        <v>7.1936479242517331E-5</v>
      </c>
      <c r="BF270" s="153">
        <v>7.4475413804017955E-5</v>
      </c>
      <c r="BG270" s="153">
        <v>6.770492164001632E-6</v>
      </c>
      <c r="BH270" s="161">
        <v>0</v>
      </c>
    </row>
    <row r="271" spans="4:60">
      <c r="D271" s="14"/>
      <c r="F271" s="901"/>
      <c r="G271" s="902"/>
      <c r="H271" s="47" t="s">
        <v>36</v>
      </c>
      <c r="I271" s="155">
        <f t="array" ref="I271:O271">IF(I187&lt;=0,0,I173:O173/I187)</f>
        <v>0</v>
      </c>
      <c r="J271" s="155">
        <v>0</v>
      </c>
      <c r="K271" s="155">
        <v>0</v>
      </c>
      <c r="L271" s="155">
        <v>0</v>
      </c>
      <c r="M271" s="155">
        <v>0</v>
      </c>
      <c r="N271" s="155">
        <v>0</v>
      </c>
      <c r="O271" s="246">
        <v>0</v>
      </c>
      <c r="R271" s="901"/>
      <c r="S271" s="902"/>
      <c r="T271" s="47" t="s">
        <v>36</v>
      </c>
      <c r="U271" s="155">
        <f t="array" ref="U271:AA271">IF(U187&lt;=0,0,U173:AA173/U187)</f>
        <v>0</v>
      </c>
      <c r="V271" s="155">
        <v>0</v>
      </c>
      <c r="W271" s="155">
        <v>0</v>
      </c>
      <c r="X271" s="155">
        <v>0</v>
      </c>
      <c r="Y271" s="155">
        <v>0</v>
      </c>
      <c r="Z271" s="155">
        <v>0</v>
      </c>
      <c r="AA271" s="246">
        <v>0</v>
      </c>
      <c r="AC271" s="901"/>
      <c r="AD271" s="902"/>
      <c r="AE271" s="47" t="s">
        <v>36</v>
      </c>
      <c r="AF271" s="155">
        <f t="array" ref="AF271:AL271">IF(AF187&lt;=0,0,AF173:AL173/AF187)</f>
        <v>4.2329405593922971E-5</v>
      </c>
      <c r="AG271" s="155">
        <v>2.760613408299324E-5</v>
      </c>
      <c r="AH271" s="155">
        <v>3.9568792185623643E-5</v>
      </c>
      <c r="AI271" s="155">
        <v>4.0488996655056752E-5</v>
      </c>
      <c r="AJ271" s="155">
        <v>4.0488996655056752E-5</v>
      </c>
      <c r="AK271" s="155">
        <v>1.8404089388662161E-6</v>
      </c>
      <c r="AL271" s="246">
        <v>0</v>
      </c>
      <c r="AN271" s="901"/>
      <c r="AO271" s="902"/>
      <c r="AP271" s="47" t="s">
        <v>36</v>
      </c>
      <c r="AQ271" s="155">
        <f t="array" ref="AQ271:AW271">IF(AQ187&lt;=0,0,AQ173:AW173/AQ187)</f>
        <v>1.8709190578051624E-5</v>
      </c>
      <c r="AR271" s="155">
        <v>1.2472793718701084E-5</v>
      </c>
      <c r="AS271" s="155">
        <v>1.692736290395147E-5</v>
      </c>
      <c r="AT271" s="155">
        <v>1.692736290395147E-5</v>
      </c>
      <c r="AU271" s="155">
        <v>1.692736290395147E-5</v>
      </c>
      <c r="AV271" s="155">
        <v>1.7818276741001547E-6</v>
      </c>
      <c r="AW271" s="246">
        <v>0</v>
      </c>
      <c r="AY271" s="901"/>
      <c r="AZ271" s="902"/>
      <c r="BA271" s="47" t="s">
        <v>36</v>
      </c>
      <c r="BB271" s="155">
        <f t="array" ref="BB271:BH271">IF(BB187&lt;=0,0,BB173:BH173/BB187)</f>
        <v>1.3540984328003264E-5</v>
      </c>
      <c r="BC271" s="155">
        <v>5.9241806435014276E-6</v>
      </c>
      <c r="BD271" s="155">
        <v>1.0155738246002448E-5</v>
      </c>
      <c r="BE271" s="155">
        <v>1.1002049766502652E-5</v>
      </c>
      <c r="BF271" s="155">
        <v>1.1848361287002855E-5</v>
      </c>
      <c r="BG271" s="155">
        <v>1.692623041000408E-6</v>
      </c>
      <c r="BH271" s="162">
        <v>0</v>
      </c>
    </row>
    <row r="272" spans="4:60" ht="18.75" customHeight="1">
      <c r="D272" s="14"/>
      <c r="F272" s="901" t="s">
        <v>139</v>
      </c>
      <c r="G272" s="902" t="s">
        <v>131</v>
      </c>
      <c r="H272" s="48" t="s">
        <v>134</v>
      </c>
      <c r="I272" s="151">
        <f t="array" ref="I272:O272">IF(I188&lt;=0,0,I13:O13/I188)</f>
        <v>0</v>
      </c>
      <c r="J272" s="151">
        <v>0</v>
      </c>
      <c r="K272" s="151">
        <v>0</v>
      </c>
      <c r="L272" s="151">
        <v>0</v>
      </c>
      <c r="M272" s="151">
        <v>0</v>
      </c>
      <c r="N272" s="151">
        <v>0</v>
      </c>
      <c r="O272" s="244">
        <v>0</v>
      </c>
      <c r="R272" s="901" t="s">
        <v>139</v>
      </c>
      <c r="S272" s="902" t="s">
        <v>131</v>
      </c>
      <c r="T272" s="48" t="s">
        <v>134</v>
      </c>
      <c r="U272" s="151">
        <f t="array" ref="U272:AA272">IF(U188&lt;=0,0,U13:AA13/U188)</f>
        <v>0</v>
      </c>
      <c r="V272" s="151">
        <v>0</v>
      </c>
      <c r="W272" s="151">
        <v>0</v>
      </c>
      <c r="X272" s="151">
        <v>0</v>
      </c>
      <c r="Y272" s="151">
        <v>0</v>
      </c>
      <c r="Z272" s="151">
        <v>0</v>
      </c>
      <c r="AA272" s="244">
        <v>0</v>
      </c>
      <c r="AC272" s="901" t="s">
        <v>139</v>
      </c>
      <c r="AD272" s="902" t="s">
        <v>131</v>
      </c>
      <c r="AE272" s="48" t="s">
        <v>134</v>
      </c>
      <c r="AF272" s="151">
        <f t="array" ref="AF272:AL272">IF(AF188&lt;=0,0,AF13:AL13/AF188)</f>
        <v>0</v>
      </c>
      <c r="AG272" s="151">
        <v>0</v>
      </c>
      <c r="AH272" s="151">
        <v>0</v>
      </c>
      <c r="AI272" s="151">
        <v>0</v>
      </c>
      <c r="AJ272" s="151">
        <v>0</v>
      </c>
      <c r="AK272" s="151">
        <v>0</v>
      </c>
      <c r="AL272" s="244">
        <v>0</v>
      </c>
      <c r="AN272" s="901" t="s">
        <v>139</v>
      </c>
      <c r="AO272" s="902" t="s">
        <v>131</v>
      </c>
      <c r="AP272" s="48" t="s">
        <v>134</v>
      </c>
      <c r="AQ272" s="151">
        <f t="array" ref="AQ272:AW272">IF(AQ188&lt;=0,0,AQ13:AW13/AQ188)</f>
        <v>0</v>
      </c>
      <c r="AR272" s="151">
        <v>0</v>
      </c>
      <c r="AS272" s="151">
        <v>0</v>
      </c>
      <c r="AT272" s="151">
        <v>0</v>
      </c>
      <c r="AU272" s="151">
        <v>0</v>
      </c>
      <c r="AV272" s="151">
        <v>0</v>
      </c>
      <c r="AW272" s="244">
        <v>0</v>
      </c>
      <c r="AY272" s="901" t="s">
        <v>139</v>
      </c>
      <c r="AZ272" s="902" t="s">
        <v>131</v>
      </c>
      <c r="BA272" s="48" t="s">
        <v>134</v>
      </c>
      <c r="BB272" s="151">
        <f t="array" ref="BB272:BH272">IF(BB188&lt;=0,0,BB13:BH13/BB188)</f>
        <v>0</v>
      </c>
      <c r="BC272" s="151">
        <v>0</v>
      </c>
      <c r="BD272" s="151">
        <v>0</v>
      </c>
      <c r="BE272" s="151">
        <v>0</v>
      </c>
      <c r="BF272" s="151">
        <v>0</v>
      </c>
      <c r="BG272" s="151">
        <v>0</v>
      </c>
      <c r="BH272" s="160">
        <v>0</v>
      </c>
    </row>
    <row r="273" spans="4:60">
      <c r="D273" s="14"/>
      <c r="F273" s="901"/>
      <c r="G273" s="902"/>
      <c r="H273" s="46" t="s">
        <v>40</v>
      </c>
      <c r="I273" s="153">
        <f t="array" ref="I273:O273">IF(I188&lt;=0,0,I20:O20/I188)</f>
        <v>0</v>
      </c>
      <c r="J273" s="153">
        <v>0</v>
      </c>
      <c r="K273" s="153">
        <v>0</v>
      </c>
      <c r="L273" s="153">
        <v>0</v>
      </c>
      <c r="M273" s="153">
        <v>0</v>
      </c>
      <c r="N273" s="153">
        <v>0</v>
      </c>
      <c r="O273" s="245">
        <v>0</v>
      </c>
      <c r="R273" s="901"/>
      <c r="S273" s="902"/>
      <c r="T273" s="46" t="s">
        <v>40</v>
      </c>
      <c r="U273" s="153">
        <f t="array" ref="U273:AA273">IF(U188&lt;=0,0,U20:AA20/U188)</f>
        <v>0</v>
      </c>
      <c r="V273" s="153">
        <v>0</v>
      </c>
      <c r="W273" s="153">
        <v>0</v>
      </c>
      <c r="X273" s="153">
        <v>0</v>
      </c>
      <c r="Y273" s="153">
        <v>0</v>
      </c>
      <c r="Z273" s="153">
        <v>0</v>
      </c>
      <c r="AA273" s="245">
        <v>0</v>
      </c>
      <c r="AC273" s="901"/>
      <c r="AD273" s="902"/>
      <c r="AE273" s="46" t="s">
        <v>40</v>
      </c>
      <c r="AF273" s="153">
        <f t="array" ref="AF273:AL273">IF(AF188&lt;=0,0,AF20:AL20/AF188)</f>
        <v>1.1287883294872077E-2</v>
      </c>
      <c r="AG273" s="153">
        <v>3.1249119357232543E-3</v>
      </c>
      <c r="AH273" s="153">
        <v>4.68423672930059E-3</v>
      </c>
      <c r="AI273" s="153">
        <v>5.3637015489919181E-3</v>
      </c>
      <c r="AJ273" s="153">
        <v>6.1840692114763802E-3</v>
      </c>
      <c r="AK273" s="153">
        <v>5.1038140833956957E-3</v>
      </c>
      <c r="AL273" s="245">
        <v>0</v>
      </c>
      <c r="AN273" s="901"/>
      <c r="AO273" s="902"/>
      <c r="AP273" s="46" t="s">
        <v>40</v>
      </c>
      <c r="AQ273" s="153">
        <f t="array" ref="AQ273:AW273">IF(AQ188&lt;=0,0,AQ20:AW20/AQ188)</f>
        <v>8.8211580319384562E-3</v>
      </c>
      <c r="AR273" s="153">
        <v>1.7655063402073354E-3</v>
      </c>
      <c r="AS273" s="153">
        <v>2.670567352154778E-3</v>
      </c>
      <c r="AT273" s="153">
        <v>3.2027687218562674E-3</v>
      </c>
      <c r="AU273" s="153">
        <v>3.9166196608570675E-3</v>
      </c>
      <c r="AV273" s="153">
        <v>4.9045383710813887E-3</v>
      </c>
      <c r="AW273" s="245">
        <v>0</v>
      </c>
      <c r="AY273" s="901"/>
      <c r="AZ273" s="902"/>
      <c r="BA273" s="46" t="s">
        <v>40</v>
      </c>
      <c r="BB273" s="153">
        <f t="array" ref="BB273:BH273">IF(BB188&lt;=0,0,BB20:BH20/BB188)</f>
        <v>6.1957587862268996E-3</v>
      </c>
      <c r="BC273" s="153">
        <v>8.8048400723809647E-4</v>
      </c>
      <c r="BD273" s="153">
        <v>1.3595708935294137E-3</v>
      </c>
      <c r="BE273" s="153">
        <v>1.7318343524719913E-3</v>
      </c>
      <c r="BF273" s="153">
        <v>2.230343680099443E-3</v>
      </c>
      <c r="BG273" s="153">
        <v>3.9654151061274566E-3</v>
      </c>
      <c r="BH273" s="161">
        <v>0</v>
      </c>
    </row>
    <row r="274" spans="4:60">
      <c r="D274" s="14"/>
      <c r="F274" s="901"/>
      <c r="G274" s="902"/>
      <c r="H274" s="46" t="s">
        <v>39</v>
      </c>
      <c r="I274" s="153">
        <f t="array" ref="I274:O274">IF(I188&lt;=0,0,I27:O27/I188)</f>
        <v>0</v>
      </c>
      <c r="J274" s="153">
        <v>0</v>
      </c>
      <c r="K274" s="153">
        <v>0</v>
      </c>
      <c r="L274" s="153">
        <v>0</v>
      </c>
      <c r="M274" s="153">
        <v>0</v>
      </c>
      <c r="N274" s="153">
        <v>0</v>
      </c>
      <c r="O274" s="245">
        <v>0</v>
      </c>
      <c r="R274" s="901"/>
      <c r="S274" s="902"/>
      <c r="T274" s="46" t="s">
        <v>39</v>
      </c>
      <c r="U274" s="153">
        <f t="array" ref="U274:AA274">IF(U188&lt;=0,0,U27:AA27/U188)</f>
        <v>0</v>
      </c>
      <c r="V274" s="153">
        <v>0</v>
      </c>
      <c r="W274" s="153">
        <v>0</v>
      </c>
      <c r="X274" s="153">
        <v>0</v>
      </c>
      <c r="Y274" s="153">
        <v>0</v>
      </c>
      <c r="Z274" s="153">
        <v>0</v>
      </c>
      <c r="AA274" s="245">
        <v>0</v>
      </c>
      <c r="AC274" s="901"/>
      <c r="AD274" s="902"/>
      <c r="AE274" s="46" t="s">
        <v>39</v>
      </c>
      <c r="AF274" s="153">
        <f t="array" ref="AF274:AL274">IF(AF188&lt;=0,0,AF27:AL27/AF188)</f>
        <v>1.4979537776052152E-2</v>
      </c>
      <c r="AG274" s="153">
        <v>5.8365088659199857E-3</v>
      </c>
      <c r="AH274" s="153">
        <v>1.0245202258202893E-2</v>
      </c>
      <c r="AI274" s="153">
        <v>1.1923511674583319E-2</v>
      </c>
      <c r="AJ274" s="153">
        <v>1.3078914985487007E-2</v>
      </c>
      <c r="AK274" s="153">
        <v>1.9006227905651457E-3</v>
      </c>
      <c r="AL274" s="245">
        <v>0</v>
      </c>
      <c r="AN274" s="901"/>
      <c r="AO274" s="902"/>
      <c r="AP274" s="46" t="s">
        <v>39</v>
      </c>
      <c r="AQ274" s="153">
        <f t="array" ref="AQ274:AW274">IF(AQ188&lt;=0,0,AQ27:AW27/AQ188)</f>
        <v>1.0048089333346081E-2</v>
      </c>
      <c r="AR274" s="153">
        <v>3.2951869237804782E-3</v>
      </c>
      <c r="AS274" s="153">
        <v>5.9434464340914813E-3</v>
      </c>
      <c r="AT274" s="153">
        <v>7.2309275919322097E-3</v>
      </c>
      <c r="AU274" s="153">
        <v>8.3208250077280738E-3</v>
      </c>
      <c r="AV274" s="153">
        <v>1.7272643256180068E-3</v>
      </c>
      <c r="AW274" s="245">
        <v>0</v>
      </c>
      <c r="AY274" s="901"/>
      <c r="AZ274" s="902"/>
      <c r="BA274" s="46" t="s">
        <v>39</v>
      </c>
      <c r="BB274" s="153">
        <f t="array" ref="BB274:BH274">IF(BB188&lt;=0,0,BB27:BH27/BB188)</f>
        <v>5.1696064689677945E-3</v>
      </c>
      <c r="BC274" s="153">
        <v>1.3401484521932791E-3</v>
      </c>
      <c r="BD274" s="153">
        <v>2.6220295803781549E-3</v>
      </c>
      <c r="BE274" s="153">
        <v>3.3309486891470634E-3</v>
      </c>
      <c r="BF274" s="153">
        <v>3.9459926647913224E-3</v>
      </c>
      <c r="BG274" s="153">
        <v>1.2236138041764723E-3</v>
      </c>
      <c r="BH274" s="161">
        <v>0</v>
      </c>
    </row>
    <row r="275" spans="4:60">
      <c r="D275" s="14"/>
      <c r="F275" s="901"/>
      <c r="G275" s="902"/>
      <c r="H275" s="46" t="s">
        <v>38</v>
      </c>
      <c r="I275" s="153">
        <f t="array" ref="I275:O275">IF(I188&lt;=0,0,I34:O34/I188)</f>
        <v>0</v>
      </c>
      <c r="J275" s="153">
        <v>0</v>
      </c>
      <c r="K275" s="153">
        <v>0</v>
      </c>
      <c r="L275" s="153">
        <v>0</v>
      </c>
      <c r="M275" s="153">
        <v>0</v>
      </c>
      <c r="N275" s="153">
        <v>0</v>
      </c>
      <c r="O275" s="245">
        <v>0</v>
      </c>
      <c r="R275" s="901"/>
      <c r="S275" s="902"/>
      <c r="T275" s="46" t="s">
        <v>38</v>
      </c>
      <c r="U275" s="153">
        <f t="array" ref="U275:AA275">IF(U188&lt;=0,0,U34:AA34/U188)</f>
        <v>0</v>
      </c>
      <c r="V275" s="153">
        <v>0</v>
      </c>
      <c r="W275" s="153">
        <v>0</v>
      </c>
      <c r="X275" s="153">
        <v>0</v>
      </c>
      <c r="Y275" s="153">
        <v>0</v>
      </c>
      <c r="Z275" s="153">
        <v>0</v>
      </c>
      <c r="AA275" s="245">
        <v>0</v>
      </c>
      <c r="AC275" s="901"/>
      <c r="AD275" s="902"/>
      <c r="AE275" s="46" t="s">
        <v>38</v>
      </c>
      <c r="AF275" s="153">
        <f t="array" ref="AF275:AL275">IF(AF188&lt;=0,0,AF34:AL34/AF188)</f>
        <v>4.4118245665671994E-3</v>
      </c>
      <c r="AG275" s="153">
        <v>2.1761661275828273E-3</v>
      </c>
      <c r="AH275" s="153">
        <v>3.6008504269356137E-3</v>
      </c>
      <c r="AI275" s="153">
        <v>4.0360836524521793E-3</v>
      </c>
      <c r="AJ275" s="153">
        <v>4.1957735409510625E-3</v>
      </c>
      <c r="AK275" s="153">
        <v>2.1605102561613682E-4</v>
      </c>
      <c r="AL275" s="245">
        <v>0</v>
      </c>
      <c r="AN275" s="901"/>
      <c r="AO275" s="902"/>
      <c r="AP275" s="46" t="s">
        <v>38</v>
      </c>
      <c r="AQ275" s="153">
        <f t="array" ref="AQ275:AW275">IF(AQ188&lt;=0,0,AQ34:AW34/AQ188)</f>
        <v>3.2441975709947067E-3</v>
      </c>
      <c r="AR275" s="153">
        <v>1.4978122380820355E-3</v>
      </c>
      <c r="AS275" s="153">
        <v>2.5016651210519104E-3</v>
      </c>
      <c r="AT275" s="153">
        <v>2.8585905905523104E-3</v>
      </c>
      <c r="AU275" s="153">
        <v>3.0689216707936173E-3</v>
      </c>
      <c r="AV275" s="153">
        <v>1.7527590020108925E-4</v>
      </c>
      <c r="AW275" s="245">
        <v>0</v>
      </c>
      <c r="AY275" s="901"/>
      <c r="AZ275" s="902"/>
      <c r="BA275" s="46" t="s">
        <v>38</v>
      </c>
      <c r="BB275" s="153">
        <f t="array" ref="BB275:BH275">IF(BB188&lt;=0,0,BB34:BH34/BB188)</f>
        <v>1.7868646029243723E-3</v>
      </c>
      <c r="BC275" s="153">
        <v>8.0279424189355858E-4</v>
      </c>
      <c r="BD275" s="153">
        <v>1.369282114197481E-3</v>
      </c>
      <c r="BE275" s="153">
        <v>1.5473211597787136E-3</v>
      </c>
      <c r="BF275" s="153">
        <v>1.6606187342394982E-3</v>
      </c>
      <c r="BG275" s="153">
        <v>1.2624586868487412E-4</v>
      </c>
      <c r="BH275" s="161">
        <v>0</v>
      </c>
    </row>
    <row r="276" spans="4:60">
      <c r="D276" s="14"/>
      <c r="F276" s="901"/>
      <c r="G276" s="902"/>
      <c r="H276" s="46" t="s">
        <v>37</v>
      </c>
      <c r="I276" s="153">
        <f t="array" ref="I276:O276">IF(I188&lt;=0,0,I41:O41/I188)</f>
        <v>0</v>
      </c>
      <c r="J276" s="153">
        <v>0</v>
      </c>
      <c r="K276" s="153">
        <v>0</v>
      </c>
      <c r="L276" s="153">
        <v>0</v>
      </c>
      <c r="M276" s="153">
        <v>0</v>
      </c>
      <c r="N276" s="153">
        <v>0</v>
      </c>
      <c r="O276" s="245">
        <v>0</v>
      </c>
      <c r="R276" s="901"/>
      <c r="S276" s="902"/>
      <c r="T276" s="46" t="s">
        <v>37</v>
      </c>
      <c r="U276" s="153">
        <f t="array" ref="U276:AA276">IF(U188&lt;=0,0,U41:AA41/U188)</f>
        <v>0</v>
      </c>
      <c r="V276" s="153">
        <v>0</v>
      </c>
      <c r="W276" s="153">
        <v>0</v>
      </c>
      <c r="X276" s="153">
        <v>0</v>
      </c>
      <c r="Y276" s="153">
        <v>0</v>
      </c>
      <c r="Z276" s="153">
        <v>0</v>
      </c>
      <c r="AA276" s="245">
        <v>0</v>
      </c>
      <c r="AC276" s="901"/>
      <c r="AD276" s="902"/>
      <c r="AE276" s="46" t="s">
        <v>37</v>
      </c>
      <c r="AF276" s="153">
        <f t="array" ref="AF276:AL276">IF(AF188&lt;=0,0,AF41:AL41/AF188)</f>
        <v>6.9825186539707984E-4</v>
      </c>
      <c r="AG276" s="153">
        <v>4.4149557408514913E-4</v>
      </c>
      <c r="AH276" s="153">
        <v>6.2936603114265943E-4</v>
      </c>
      <c r="AI276" s="153">
        <v>6.7320247112274511E-4</v>
      </c>
      <c r="AJ276" s="153">
        <v>6.9512069111278801E-4</v>
      </c>
      <c r="AK276" s="153">
        <v>3.1311742842918381E-6</v>
      </c>
      <c r="AL276" s="245">
        <v>0</v>
      </c>
      <c r="AN276" s="901"/>
      <c r="AO276" s="902"/>
      <c r="AP276" s="46" t="s">
        <v>37</v>
      </c>
      <c r="AQ276" s="153">
        <f t="array" ref="AQ276:AW276">IF(AQ188&lt;=0,0,AQ41:AW41/AQ188)</f>
        <v>5.5450921154526418E-4</v>
      </c>
      <c r="AR276" s="153">
        <v>3.4099129675484635E-4</v>
      </c>
      <c r="AS276" s="153">
        <v>5.0989352785771422E-4</v>
      </c>
      <c r="AT276" s="153">
        <v>5.417618733488213E-4</v>
      </c>
      <c r="AU276" s="153">
        <v>5.5450921154526418E-4</v>
      </c>
      <c r="AV276" s="153">
        <v>0</v>
      </c>
      <c r="AW276" s="245">
        <v>0</v>
      </c>
      <c r="AY276" s="901"/>
      <c r="AZ276" s="902"/>
      <c r="BA276" s="46" t="s">
        <v>37</v>
      </c>
      <c r="BB276" s="153">
        <f t="array" ref="BB276:BH276">IF(BB188&lt;=0,0,BB41:BH41/BB188)</f>
        <v>3.1399613493417411E-4</v>
      </c>
      <c r="BC276" s="153">
        <v>2.0069856047338965E-4</v>
      </c>
      <c r="BD276" s="153">
        <v>2.9457369359803964E-4</v>
      </c>
      <c r="BE276" s="153">
        <v>3.0752198782212927E-4</v>
      </c>
      <c r="BF276" s="153">
        <v>3.1075906137815172E-4</v>
      </c>
      <c r="BG276" s="153">
        <v>3.2370735560224134E-6</v>
      </c>
      <c r="BH276" s="161">
        <v>0</v>
      </c>
    </row>
    <row r="277" spans="4:60">
      <c r="D277" s="14"/>
      <c r="F277" s="901"/>
      <c r="G277" s="902"/>
      <c r="H277" s="47" t="s">
        <v>36</v>
      </c>
      <c r="I277" s="153">
        <f t="array" ref="I277:O277">IF(I188&lt;=0,0,I48:O48/I188)</f>
        <v>0</v>
      </c>
      <c r="J277" s="153">
        <v>0</v>
      </c>
      <c r="K277" s="153">
        <v>0</v>
      </c>
      <c r="L277" s="153">
        <v>0</v>
      </c>
      <c r="M277" s="153">
        <v>0</v>
      </c>
      <c r="N277" s="153">
        <v>0</v>
      </c>
      <c r="O277" s="245">
        <v>0</v>
      </c>
      <c r="R277" s="901"/>
      <c r="S277" s="902"/>
      <c r="T277" s="47" t="s">
        <v>36</v>
      </c>
      <c r="U277" s="153">
        <f t="array" ref="U277:AA277">IF(U188&lt;=0,0,U48:AA48/U188)</f>
        <v>0</v>
      </c>
      <c r="V277" s="153">
        <v>0</v>
      </c>
      <c r="W277" s="153">
        <v>0</v>
      </c>
      <c r="X277" s="153">
        <v>0</v>
      </c>
      <c r="Y277" s="153">
        <v>0</v>
      </c>
      <c r="Z277" s="153">
        <v>0</v>
      </c>
      <c r="AA277" s="245">
        <v>0</v>
      </c>
      <c r="AC277" s="901"/>
      <c r="AD277" s="902"/>
      <c r="AE277" s="47" t="s">
        <v>36</v>
      </c>
      <c r="AF277" s="153">
        <f t="array" ref="AF277:AL277">IF(AF188&lt;=0,0,AF48:AL48/AF188)</f>
        <v>1.4716519136171639E-4</v>
      </c>
      <c r="AG277" s="153">
        <v>8.4541705675879631E-5</v>
      </c>
      <c r="AH277" s="153">
        <v>1.3150931994025721E-4</v>
      </c>
      <c r="AI277" s="153">
        <v>1.4090284279313271E-4</v>
      </c>
      <c r="AJ277" s="153">
        <v>1.4403401707742454E-4</v>
      </c>
      <c r="AK277" s="153">
        <v>3.1311742842918381E-6</v>
      </c>
      <c r="AL277" s="245">
        <v>0</v>
      </c>
      <c r="AN277" s="901"/>
      <c r="AO277" s="902"/>
      <c r="AP277" s="47" t="s">
        <v>36</v>
      </c>
      <c r="AQ277" s="153">
        <f t="array" ref="AQ277:AW277">IF(AQ188&lt;=0,0,AQ48:AW48/AQ188)</f>
        <v>1.7846273475019997E-4</v>
      </c>
      <c r="AR277" s="153">
        <v>1.3066021651353927E-4</v>
      </c>
      <c r="AS277" s="153">
        <v>1.6571539655375713E-4</v>
      </c>
      <c r="AT277" s="153">
        <v>1.6890223110286784E-4</v>
      </c>
      <c r="AU277" s="153">
        <v>1.7527590020108925E-4</v>
      </c>
      <c r="AV277" s="153">
        <v>3.186834549110714E-6</v>
      </c>
      <c r="AW277" s="245">
        <v>0</v>
      </c>
      <c r="AY277" s="901"/>
      <c r="AZ277" s="902"/>
      <c r="BA277" s="47" t="s">
        <v>36</v>
      </c>
      <c r="BB277" s="153">
        <f t="array" ref="BB277:BH277">IF(BB188&lt;=0,0,BB48:BH48/BB188)</f>
        <v>1.1006050090476206E-4</v>
      </c>
      <c r="BC277" s="153">
        <v>7.1215618232493101E-5</v>
      </c>
      <c r="BD277" s="153">
        <v>9.7112206680672402E-5</v>
      </c>
      <c r="BE277" s="153">
        <v>1.0034928023669482E-4</v>
      </c>
      <c r="BF277" s="153">
        <v>1.0034928023669482E-4</v>
      </c>
      <c r="BG277" s="153">
        <v>9.7112206680672412E-6</v>
      </c>
      <c r="BH277" s="161">
        <v>0</v>
      </c>
    </row>
    <row r="278" spans="4:60" ht="18.75" customHeight="1">
      <c r="D278" s="14"/>
      <c r="F278" s="901"/>
      <c r="G278" s="902" t="s">
        <v>132</v>
      </c>
      <c r="H278" s="48" t="s">
        <v>41</v>
      </c>
      <c r="I278" s="153">
        <f t="array" ref="I278:O278">IF(I188&lt;=0,0,I55:O55/I188)</f>
        <v>0</v>
      </c>
      <c r="J278" s="153">
        <v>0</v>
      </c>
      <c r="K278" s="153">
        <v>0</v>
      </c>
      <c r="L278" s="153">
        <v>0</v>
      </c>
      <c r="M278" s="153">
        <v>0</v>
      </c>
      <c r="N278" s="153">
        <v>0</v>
      </c>
      <c r="O278" s="245">
        <v>0</v>
      </c>
      <c r="R278" s="901"/>
      <c r="S278" s="902" t="s">
        <v>132</v>
      </c>
      <c r="T278" s="48" t="s">
        <v>41</v>
      </c>
      <c r="U278" s="153">
        <f t="array" ref="U278:AA278">IF(U188&lt;=0,0,U55:AA55/U188)</f>
        <v>0</v>
      </c>
      <c r="V278" s="153">
        <v>0</v>
      </c>
      <c r="W278" s="153">
        <v>0</v>
      </c>
      <c r="X278" s="153">
        <v>0</v>
      </c>
      <c r="Y278" s="153">
        <v>0</v>
      </c>
      <c r="Z278" s="153">
        <v>0</v>
      </c>
      <c r="AA278" s="245">
        <v>0</v>
      </c>
      <c r="AC278" s="901"/>
      <c r="AD278" s="902" t="s">
        <v>132</v>
      </c>
      <c r="AE278" s="48" t="s">
        <v>41</v>
      </c>
      <c r="AF278" s="153">
        <f t="array" ref="AF278:AL278">IF(AF188&lt;=0,0,AF55:AL55/AF188)</f>
        <v>0</v>
      </c>
      <c r="AG278" s="153">
        <v>0</v>
      </c>
      <c r="AH278" s="153">
        <v>0</v>
      </c>
      <c r="AI278" s="153">
        <v>0</v>
      </c>
      <c r="AJ278" s="153">
        <v>0</v>
      </c>
      <c r="AK278" s="153">
        <v>0</v>
      </c>
      <c r="AL278" s="245">
        <v>0</v>
      </c>
      <c r="AN278" s="901"/>
      <c r="AO278" s="902" t="s">
        <v>132</v>
      </c>
      <c r="AP278" s="48" t="s">
        <v>41</v>
      </c>
      <c r="AQ278" s="153">
        <f t="array" ref="AQ278:AW278">IF(AQ188&lt;=0,0,AQ55:AW55/AQ188)</f>
        <v>0</v>
      </c>
      <c r="AR278" s="153">
        <v>0</v>
      </c>
      <c r="AS278" s="153">
        <v>0</v>
      </c>
      <c r="AT278" s="153">
        <v>0</v>
      </c>
      <c r="AU278" s="153">
        <v>0</v>
      </c>
      <c r="AV278" s="153">
        <v>0</v>
      </c>
      <c r="AW278" s="245">
        <v>0</v>
      </c>
      <c r="AY278" s="901"/>
      <c r="AZ278" s="902" t="s">
        <v>132</v>
      </c>
      <c r="BA278" s="48" t="s">
        <v>41</v>
      </c>
      <c r="BB278" s="153">
        <f t="array" ref="BB278:BH278">IF(BB188&lt;=0,0,BB55:BH55/BB188)</f>
        <v>0</v>
      </c>
      <c r="BC278" s="153">
        <v>0</v>
      </c>
      <c r="BD278" s="153">
        <v>0</v>
      </c>
      <c r="BE278" s="153">
        <v>0</v>
      </c>
      <c r="BF278" s="153">
        <v>0</v>
      </c>
      <c r="BG278" s="153">
        <v>0</v>
      </c>
      <c r="BH278" s="161">
        <v>0</v>
      </c>
    </row>
    <row r="279" spans="4:60">
      <c r="D279" s="14"/>
      <c r="F279" s="901"/>
      <c r="G279" s="902"/>
      <c r="H279" s="46" t="s">
        <v>40</v>
      </c>
      <c r="I279" s="153">
        <f t="array" ref="I279:O279">IF(I188&lt;=0,0,I62:O62/I188)</f>
        <v>0</v>
      </c>
      <c r="J279" s="153">
        <v>0</v>
      </c>
      <c r="K279" s="153">
        <v>0</v>
      </c>
      <c r="L279" s="153">
        <v>0</v>
      </c>
      <c r="M279" s="153">
        <v>0</v>
      </c>
      <c r="N279" s="153">
        <v>0</v>
      </c>
      <c r="O279" s="245">
        <v>0</v>
      </c>
      <c r="R279" s="901"/>
      <c r="S279" s="902"/>
      <c r="T279" s="46" t="s">
        <v>40</v>
      </c>
      <c r="U279" s="153">
        <f t="array" ref="U279:AA279">IF(U188&lt;=0,0,U62:AA62/U188)</f>
        <v>0</v>
      </c>
      <c r="V279" s="153">
        <v>0</v>
      </c>
      <c r="W279" s="153">
        <v>0</v>
      </c>
      <c r="X279" s="153">
        <v>0</v>
      </c>
      <c r="Y279" s="153">
        <v>0</v>
      </c>
      <c r="Z279" s="153">
        <v>0</v>
      </c>
      <c r="AA279" s="245">
        <v>0</v>
      </c>
      <c r="AC279" s="901"/>
      <c r="AD279" s="902"/>
      <c r="AE279" s="46" t="s">
        <v>40</v>
      </c>
      <c r="AF279" s="153">
        <f t="array" ref="AF279:AL279">IF(AF188&lt;=0,0,AF62:AL62/AF188)</f>
        <v>2.4955459045805949E-3</v>
      </c>
      <c r="AG279" s="153">
        <v>8.1723648820016968E-4</v>
      </c>
      <c r="AH279" s="153">
        <v>1.0896486509335596E-3</v>
      </c>
      <c r="AI279" s="153">
        <v>1.2336826680109843E-3</v>
      </c>
      <c r="AJ279" s="153">
        <v>1.3557984650983659E-3</v>
      </c>
      <c r="AK279" s="153">
        <v>1.139747439482229E-3</v>
      </c>
      <c r="AL279" s="245">
        <v>0</v>
      </c>
      <c r="AN279" s="901"/>
      <c r="AO279" s="902"/>
      <c r="AP279" s="46" t="s">
        <v>40</v>
      </c>
      <c r="AQ279" s="153">
        <f t="array" ref="AQ279:AW279">IF(AQ188&lt;=0,0,AQ62:AW62/AQ188)</f>
        <v>1.7145169874215641E-3</v>
      </c>
      <c r="AR279" s="153">
        <v>2.8044144032174281E-4</v>
      </c>
      <c r="AS279" s="153">
        <v>4.7165151326838565E-4</v>
      </c>
      <c r="AT279" s="153">
        <v>5.7363021883992849E-4</v>
      </c>
      <c r="AU279" s="153">
        <v>7.1066410445168923E-4</v>
      </c>
      <c r="AV279" s="153">
        <v>1.0038528829698749E-3</v>
      </c>
      <c r="AW279" s="245">
        <v>0</v>
      </c>
      <c r="AY279" s="901"/>
      <c r="AZ279" s="902"/>
      <c r="BA279" s="46" t="s">
        <v>40</v>
      </c>
      <c r="BB279" s="153">
        <f t="array" ref="BB279:BH279">IF(BB188&lt;=0,0,BB62:BH62/BB188)</f>
        <v>1.268932833960786E-3</v>
      </c>
      <c r="BC279" s="153">
        <v>1.9746148691736722E-4</v>
      </c>
      <c r="BD279" s="153">
        <v>3.3665564982633098E-4</v>
      </c>
      <c r="BE279" s="153">
        <v>4.1110834161484653E-4</v>
      </c>
      <c r="BF279" s="153">
        <v>4.8556103340336202E-4</v>
      </c>
      <c r="BG279" s="153">
        <v>7.8337180055742411E-4</v>
      </c>
      <c r="BH279" s="161">
        <v>0</v>
      </c>
    </row>
    <row r="280" spans="4:60">
      <c r="D280" s="14"/>
      <c r="F280" s="901"/>
      <c r="G280" s="902"/>
      <c r="H280" s="46" t="s">
        <v>39</v>
      </c>
      <c r="I280" s="153">
        <f t="array" ref="I280:O280">IF(I188&lt;=0,0,I69:O69/I188)</f>
        <v>0</v>
      </c>
      <c r="J280" s="153">
        <v>0</v>
      </c>
      <c r="K280" s="153">
        <v>0</v>
      </c>
      <c r="L280" s="153">
        <v>0</v>
      </c>
      <c r="M280" s="153">
        <v>0</v>
      </c>
      <c r="N280" s="153">
        <v>0</v>
      </c>
      <c r="O280" s="245">
        <v>0</v>
      </c>
      <c r="R280" s="901"/>
      <c r="S280" s="902"/>
      <c r="T280" s="46" t="s">
        <v>39</v>
      </c>
      <c r="U280" s="153">
        <f t="array" ref="U280:AA280">IF(U188&lt;=0,0,U69:AA69/U188)</f>
        <v>0</v>
      </c>
      <c r="V280" s="153">
        <v>0</v>
      </c>
      <c r="W280" s="153">
        <v>0</v>
      </c>
      <c r="X280" s="153">
        <v>0</v>
      </c>
      <c r="Y280" s="153">
        <v>0</v>
      </c>
      <c r="Z280" s="153">
        <v>0</v>
      </c>
      <c r="AA280" s="245">
        <v>0</v>
      </c>
      <c r="AC280" s="901"/>
      <c r="AD280" s="902"/>
      <c r="AE280" s="46" t="s">
        <v>39</v>
      </c>
      <c r="AF280" s="153">
        <f t="array" ref="AF280:AL280">IF(AF188&lt;=0,0,AF69:AL69/AF188)</f>
        <v>2.1573790818770764E-3</v>
      </c>
      <c r="AG280" s="153">
        <v>8.0158061677871055E-4</v>
      </c>
      <c r="AH280" s="153">
        <v>1.3307490708240311E-3</v>
      </c>
      <c r="AI280" s="153">
        <v>1.5280130507344168E-3</v>
      </c>
      <c r="AJ280" s="153">
        <v>1.7252770306448028E-3</v>
      </c>
      <c r="AK280" s="153">
        <v>4.3210205123227365E-4</v>
      </c>
      <c r="AL280" s="245">
        <v>0</v>
      </c>
      <c r="AN280" s="901"/>
      <c r="AO280" s="902"/>
      <c r="AP280" s="46" t="s">
        <v>39</v>
      </c>
      <c r="AQ280" s="153">
        <f t="array" ref="AQ280:AW280">IF(AQ188&lt;=0,0,AQ69:AW69/AQ188)</f>
        <v>1.4181413743542676E-3</v>
      </c>
      <c r="AR280" s="153">
        <v>4.2703582958083565E-4</v>
      </c>
      <c r="AS280" s="153">
        <v>7.7121396088479272E-4</v>
      </c>
      <c r="AT280" s="153">
        <v>9.4648986108588197E-4</v>
      </c>
      <c r="AU280" s="153">
        <v>1.0644027394029784E-3</v>
      </c>
      <c r="AV280" s="153">
        <v>3.5373863495128923E-4</v>
      </c>
      <c r="AW280" s="245">
        <v>0</v>
      </c>
      <c r="AY280" s="901"/>
      <c r="AZ280" s="902"/>
      <c r="BA280" s="46" t="s">
        <v>39</v>
      </c>
      <c r="BB280" s="153">
        <f t="array" ref="BB280:BH280">IF(BB188&lt;=0,0,BB69:BH69/BB188)</f>
        <v>6.8949666743277403E-4</v>
      </c>
      <c r="BC280" s="153">
        <v>1.7480197202521033E-4</v>
      </c>
      <c r="BD280" s="153">
        <v>3.6578931183053274E-4</v>
      </c>
      <c r="BE280" s="153">
        <v>4.6613859206722755E-4</v>
      </c>
      <c r="BF280" s="153">
        <v>5.2440591607563097E-4</v>
      </c>
      <c r="BG280" s="153">
        <v>1.6509075135714309E-4</v>
      </c>
      <c r="BH280" s="161">
        <v>0</v>
      </c>
    </row>
    <row r="281" spans="4:60">
      <c r="D281" s="14"/>
      <c r="F281" s="901"/>
      <c r="G281" s="902"/>
      <c r="H281" s="46" t="s">
        <v>38</v>
      </c>
      <c r="I281" s="153">
        <f t="array" ref="I281:O281">IF(I188&lt;=0,0,I76:O76/I188)</f>
        <v>0</v>
      </c>
      <c r="J281" s="153">
        <v>0</v>
      </c>
      <c r="K281" s="153">
        <v>0</v>
      </c>
      <c r="L281" s="153">
        <v>0</v>
      </c>
      <c r="M281" s="153">
        <v>0</v>
      </c>
      <c r="N281" s="153">
        <v>0</v>
      </c>
      <c r="O281" s="245">
        <v>0</v>
      </c>
      <c r="R281" s="901"/>
      <c r="S281" s="902"/>
      <c r="T281" s="46" t="s">
        <v>38</v>
      </c>
      <c r="U281" s="153">
        <f t="array" ref="U281:AA281">IF(U188&lt;=0,0,U76:AA76/U188)</f>
        <v>0</v>
      </c>
      <c r="V281" s="153">
        <v>0</v>
      </c>
      <c r="W281" s="153">
        <v>0</v>
      </c>
      <c r="X281" s="153">
        <v>0</v>
      </c>
      <c r="Y281" s="153">
        <v>0</v>
      </c>
      <c r="Z281" s="153">
        <v>0</v>
      </c>
      <c r="AA281" s="245">
        <v>0</v>
      </c>
      <c r="AC281" s="901"/>
      <c r="AD281" s="902"/>
      <c r="AE281" s="46" t="s">
        <v>38</v>
      </c>
      <c r="AF281" s="153">
        <f t="array" ref="AF281:AL281">IF(AF188&lt;=0,0,AF76:AL76/AF188)</f>
        <v>4.4462674836944101E-4</v>
      </c>
      <c r="AG281" s="153">
        <v>2.0352632847896946E-4</v>
      </c>
      <c r="AH281" s="153">
        <v>3.131174284291838E-4</v>
      </c>
      <c r="AI281" s="153">
        <v>3.6008504269356137E-4</v>
      </c>
      <c r="AJ281" s="153">
        <v>3.9452795982077157E-4</v>
      </c>
      <c r="AK281" s="153">
        <v>5.0098788548669409E-5</v>
      </c>
      <c r="AL281" s="245">
        <v>0</v>
      </c>
      <c r="AN281" s="901"/>
      <c r="AO281" s="902"/>
      <c r="AP281" s="46" t="s">
        <v>38</v>
      </c>
      <c r="AQ281" s="153">
        <f t="array" ref="AQ281:AW281">IF(AQ188&lt;=0,0,AQ76:AW76/AQ188)</f>
        <v>2.7725460577263209E-4</v>
      </c>
      <c r="AR281" s="153">
        <v>1.2747338196442856E-4</v>
      </c>
      <c r="AS281" s="153">
        <v>1.9758374204486426E-4</v>
      </c>
      <c r="AT281" s="153">
        <v>2.2626525298686067E-4</v>
      </c>
      <c r="AU281" s="153">
        <v>2.3582575663419283E-4</v>
      </c>
      <c r="AV281" s="153">
        <v>4.1428849138439281E-5</v>
      </c>
      <c r="AW281" s="245">
        <v>0</v>
      </c>
      <c r="AY281" s="901"/>
      <c r="AZ281" s="902"/>
      <c r="BA281" s="46" t="s">
        <v>38</v>
      </c>
      <c r="BB281" s="153">
        <f t="array" ref="BB281:BH281">IF(BB188&lt;=0,0,BB76:BH76/BB188)</f>
        <v>1.230087951288517E-4</v>
      </c>
      <c r="BC281" s="153">
        <v>4.2081956228291372E-5</v>
      </c>
      <c r="BD281" s="153">
        <v>8.7400986012605165E-5</v>
      </c>
      <c r="BE281" s="153">
        <v>1.0034928023669482E-4</v>
      </c>
      <c r="BF281" s="153">
        <v>1.0682342734873965E-4</v>
      </c>
      <c r="BG281" s="153">
        <v>1.6185367780112068E-5</v>
      </c>
      <c r="BH281" s="161">
        <v>0</v>
      </c>
    </row>
    <row r="282" spans="4:60">
      <c r="D282" s="14"/>
      <c r="F282" s="901"/>
      <c r="G282" s="902"/>
      <c r="H282" s="46" t="s">
        <v>37</v>
      </c>
      <c r="I282" s="153">
        <f t="array" ref="I282:O282">IF(I188&lt;=0,0,I83:O83/I188)</f>
        <v>0</v>
      </c>
      <c r="J282" s="153">
        <v>0</v>
      </c>
      <c r="K282" s="153">
        <v>0</v>
      </c>
      <c r="L282" s="153">
        <v>0</v>
      </c>
      <c r="M282" s="153">
        <v>0</v>
      </c>
      <c r="N282" s="153">
        <v>0</v>
      </c>
      <c r="O282" s="245">
        <v>0</v>
      </c>
      <c r="R282" s="901"/>
      <c r="S282" s="902"/>
      <c r="T282" s="46" t="s">
        <v>37</v>
      </c>
      <c r="U282" s="153">
        <f t="array" ref="U282:AA282">IF(U188&lt;=0,0,U83:AA83/U188)</f>
        <v>0</v>
      </c>
      <c r="V282" s="153">
        <v>0</v>
      </c>
      <c r="W282" s="153">
        <v>0</v>
      </c>
      <c r="X282" s="153">
        <v>0</v>
      </c>
      <c r="Y282" s="153">
        <v>0</v>
      </c>
      <c r="Z282" s="153">
        <v>0</v>
      </c>
      <c r="AA282" s="245">
        <v>0</v>
      </c>
      <c r="AC282" s="901"/>
      <c r="AD282" s="902"/>
      <c r="AE282" s="46" t="s">
        <v>37</v>
      </c>
      <c r="AF282" s="153">
        <f t="array" ref="AF282:AL282">IF(AF188&lt;=0,0,AF83:AL83/AF188)</f>
        <v>6.2623485685836763E-5</v>
      </c>
      <c r="AG282" s="153">
        <v>4.0705265695793896E-5</v>
      </c>
      <c r="AH282" s="153">
        <v>5.3229962832961243E-5</v>
      </c>
      <c r="AI282" s="153">
        <v>5.3229962832961243E-5</v>
      </c>
      <c r="AJ282" s="153">
        <v>5.9492311401544923E-5</v>
      </c>
      <c r="AK282" s="153">
        <v>3.1311742842918381E-6</v>
      </c>
      <c r="AL282" s="245">
        <v>0</v>
      </c>
      <c r="AN282" s="901"/>
      <c r="AO282" s="902"/>
      <c r="AP282" s="46" t="s">
        <v>37</v>
      </c>
      <c r="AQ282" s="153">
        <f t="array" ref="AQ282:AW282">IF(AQ188&lt;=0,0,AQ83:AW83/AQ188)</f>
        <v>3.5055180040217851E-5</v>
      </c>
      <c r="AR282" s="153">
        <v>1.2747338196442856E-5</v>
      </c>
      <c r="AS282" s="153">
        <v>2.8681510941996424E-5</v>
      </c>
      <c r="AT282" s="153">
        <v>3.1868345491107139E-5</v>
      </c>
      <c r="AU282" s="153">
        <v>3.5055180040217851E-5</v>
      </c>
      <c r="AV282" s="153">
        <v>0</v>
      </c>
      <c r="AW282" s="245">
        <v>0</v>
      </c>
      <c r="AY282" s="901"/>
      <c r="AZ282" s="902"/>
      <c r="BA282" s="46" t="s">
        <v>37</v>
      </c>
      <c r="BB282" s="153">
        <f t="array" ref="BB282:BH282">IF(BB188&lt;=0,0,BB83:BH83/BB188)</f>
        <v>9.7112206680672412E-6</v>
      </c>
      <c r="BC282" s="153">
        <v>0</v>
      </c>
      <c r="BD282" s="153">
        <v>0</v>
      </c>
      <c r="BE282" s="153">
        <v>0</v>
      </c>
      <c r="BF282" s="153">
        <v>9.7112206680672412E-6</v>
      </c>
      <c r="BG282" s="153">
        <v>0</v>
      </c>
      <c r="BH282" s="161">
        <v>0</v>
      </c>
    </row>
    <row r="283" spans="4:60">
      <c r="D283" s="14"/>
      <c r="F283" s="901"/>
      <c r="G283" s="902"/>
      <c r="H283" s="47" t="s">
        <v>36</v>
      </c>
      <c r="I283" s="153">
        <f t="array" ref="I283:O283">IF(I188&lt;=0,0,I90:O90/I188)</f>
        <v>0</v>
      </c>
      <c r="J283" s="153">
        <v>0</v>
      </c>
      <c r="K283" s="153">
        <v>0</v>
      </c>
      <c r="L283" s="153">
        <v>0</v>
      </c>
      <c r="M283" s="153">
        <v>0</v>
      </c>
      <c r="N283" s="153">
        <v>0</v>
      </c>
      <c r="O283" s="245">
        <v>0</v>
      </c>
      <c r="R283" s="901"/>
      <c r="S283" s="902"/>
      <c r="T283" s="47" t="s">
        <v>36</v>
      </c>
      <c r="U283" s="153">
        <f t="array" ref="U283:AA283">IF(U188&lt;=0,0,U90:AA90/U188)</f>
        <v>0</v>
      </c>
      <c r="V283" s="153">
        <v>0</v>
      </c>
      <c r="W283" s="153">
        <v>0</v>
      </c>
      <c r="X283" s="153">
        <v>0</v>
      </c>
      <c r="Y283" s="153">
        <v>0</v>
      </c>
      <c r="Z283" s="153">
        <v>0</v>
      </c>
      <c r="AA283" s="245">
        <v>0</v>
      </c>
      <c r="AC283" s="901"/>
      <c r="AD283" s="902"/>
      <c r="AE283" s="47" t="s">
        <v>36</v>
      </c>
      <c r="AF283" s="153">
        <f t="array" ref="AF283:AL283">IF(AF188&lt;=0,0,AF90:AL90/AF188)</f>
        <v>1.2524697137167352E-5</v>
      </c>
      <c r="AG283" s="153">
        <v>9.3935228528755138E-6</v>
      </c>
      <c r="AH283" s="153">
        <v>9.3935228528755138E-6</v>
      </c>
      <c r="AI283" s="153">
        <v>9.3935228528755138E-6</v>
      </c>
      <c r="AJ283" s="153">
        <v>9.3935228528755138E-6</v>
      </c>
      <c r="AK283" s="153">
        <v>3.1311742842918381E-6</v>
      </c>
      <c r="AL283" s="245">
        <v>0</v>
      </c>
      <c r="AN283" s="901"/>
      <c r="AO283" s="902"/>
      <c r="AP283" s="47" t="s">
        <v>36</v>
      </c>
      <c r="AQ283" s="153">
        <f t="array" ref="AQ283:AW283">IF(AQ188&lt;=0,0,AQ90:AW90/AQ188)</f>
        <v>1.5934172745553569E-5</v>
      </c>
      <c r="AR283" s="153">
        <v>1.2747338196442856E-5</v>
      </c>
      <c r="AS283" s="153">
        <v>1.2747338196442856E-5</v>
      </c>
      <c r="AT283" s="153">
        <v>1.2747338196442856E-5</v>
      </c>
      <c r="AU283" s="153">
        <v>1.5934172745553569E-5</v>
      </c>
      <c r="AV283" s="153">
        <v>0</v>
      </c>
      <c r="AW283" s="245">
        <v>0</v>
      </c>
      <c r="AY283" s="901"/>
      <c r="AZ283" s="902"/>
      <c r="BA283" s="47" t="s">
        <v>36</v>
      </c>
      <c r="BB283" s="153">
        <f t="array" ref="BB283:BH283">IF(BB188&lt;=0,0,BB90:BH90/BB188)</f>
        <v>0</v>
      </c>
      <c r="BC283" s="153">
        <v>0</v>
      </c>
      <c r="BD283" s="153">
        <v>0</v>
      </c>
      <c r="BE283" s="153">
        <v>0</v>
      </c>
      <c r="BF283" s="153">
        <v>0</v>
      </c>
      <c r="BG283" s="153">
        <v>0</v>
      </c>
      <c r="BH283" s="161">
        <v>0</v>
      </c>
    </row>
    <row r="284" spans="4:60">
      <c r="D284" s="14"/>
      <c r="F284" s="901"/>
      <c r="G284" s="902" t="s">
        <v>55</v>
      </c>
      <c r="H284" s="48" t="s">
        <v>41</v>
      </c>
      <c r="I284" s="153">
        <f t="array" ref="I284:O284">IF(I188&lt;=0,0,I97:O97/I188)</f>
        <v>0</v>
      </c>
      <c r="J284" s="153">
        <v>0</v>
      </c>
      <c r="K284" s="153">
        <v>0</v>
      </c>
      <c r="L284" s="153">
        <v>0</v>
      </c>
      <c r="M284" s="153">
        <v>0</v>
      </c>
      <c r="N284" s="153">
        <v>0</v>
      </c>
      <c r="O284" s="245">
        <v>0</v>
      </c>
      <c r="R284" s="901"/>
      <c r="S284" s="902" t="s">
        <v>55</v>
      </c>
      <c r="T284" s="48" t="s">
        <v>41</v>
      </c>
      <c r="U284" s="153">
        <f t="array" ref="U284:AA284">IF(U188&lt;=0,0,U97:AA97/U188)</f>
        <v>0</v>
      </c>
      <c r="V284" s="153">
        <v>0</v>
      </c>
      <c r="W284" s="153">
        <v>0</v>
      </c>
      <c r="X284" s="153">
        <v>0</v>
      </c>
      <c r="Y284" s="153">
        <v>0</v>
      </c>
      <c r="Z284" s="153">
        <v>0</v>
      </c>
      <c r="AA284" s="245">
        <v>0</v>
      </c>
      <c r="AC284" s="901"/>
      <c r="AD284" s="902" t="s">
        <v>55</v>
      </c>
      <c r="AE284" s="48" t="s">
        <v>41</v>
      </c>
      <c r="AF284" s="153">
        <f t="array" ref="AF284:AL284">IF(AF188&lt;=0,0,AF97:AL97/AF188)</f>
        <v>0</v>
      </c>
      <c r="AG284" s="153">
        <v>0</v>
      </c>
      <c r="AH284" s="153">
        <v>0</v>
      </c>
      <c r="AI284" s="153">
        <v>0</v>
      </c>
      <c r="AJ284" s="153">
        <v>0</v>
      </c>
      <c r="AK284" s="153">
        <v>0</v>
      </c>
      <c r="AL284" s="245">
        <v>0</v>
      </c>
      <c r="AN284" s="901"/>
      <c r="AO284" s="902" t="s">
        <v>55</v>
      </c>
      <c r="AP284" s="48" t="s">
        <v>41</v>
      </c>
      <c r="AQ284" s="153">
        <f t="array" ref="AQ284:AW284">IF(AQ188&lt;=0,0,AQ97:AW97/AQ188)</f>
        <v>0</v>
      </c>
      <c r="AR284" s="153">
        <v>0</v>
      </c>
      <c r="AS284" s="153">
        <v>0</v>
      </c>
      <c r="AT284" s="153">
        <v>0</v>
      </c>
      <c r="AU284" s="153">
        <v>0</v>
      </c>
      <c r="AV284" s="153">
        <v>0</v>
      </c>
      <c r="AW284" s="245">
        <v>0</v>
      </c>
      <c r="AY284" s="901"/>
      <c r="AZ284" s="902" t="s">
        <v>55</v>
      </c>
      <c r="BA284" s="48" t="s">
        <v>41</v>
      </c>
      <c r="BB284" s="153">
        <f t="array" ref="BB284:BH284">IF(BB188&lt;=0,0,BB97:BH97/BB188)</f>
        <v>0</v>
      </c>
      <c r="BC284" s="153">
        <v>0</v>
      </c>
      <c r="BD284" s="153">
        <v>0</v>
      </c>
      <c r="BE284" s="153">
        <v>0</v>
      </c>
      <c r="BF284" s="153">
        <v>0</v>
      </c>
      <c r="BG284" s="153">
        <v>0</v>
      </c>
      <c r="BH284" s="161">
        <v>0</v>
      </c>
    </row>
    <row r="285" spans="4:60">
      <c r="D285" s="14"/>
      <c r="F285" s="901"/>
      <c r="G285" s="902"/>
      <c r="H285" s="46" t="s">
        <v>40</v>
      </c>
      <c r="I285" s="153">
        <f t="array" ref="I285:O285">IF(I188&lt;=0,0,I104:O104/I188)</f>
        <v>0</v>
      </c>
      <c r="J285" s="153">
        <v>0</v>
      </c>
      <c r="K285" s="153">
        <v>0</v>
      </c>
      <c r="L285" s="153">
        <v>0</v>
      </c>
      <c r="M285" s="153">
        <v>0</v>
      </c>
      <c r="N285" s="153">
        <v>0</v>
      </c>
      <c r="O285" s="245">
        <v>0</v>
      </c>
      <c r="R285" s="901"/>
      <c r="S285" s="902"/>
      <c r="T285" s="46" t="s">
        <v>40</v>
      </c>
      <c r="U285" s="153">
        <f t="array" ref="U285:AA285">IF(U188&lt;=0,0,U104:AA104/U188)</f>
        <v>0</v>
      </c>
      <c r="V285" s="153">
        <v>0</v>
      </c>
      <c r="W285" s="153">
        <v>0</v>
      </c>
      <c r="X285" s="153">
        <v>0</v>
      </c>
      <c r="Y285" s="153">
        <v>0</v>
      </c>
      <c r="Z285" s="153">
        <v>0</v>
      </c>
      <c r="AA285" s="245">
        <v>0</v>
      </c>
      <c r="AC285" s="901"/>
      <c r="AD285" s="902"/>
      <c r="AE285" s="46" t="s">
        <v>40</v>
      </c>
      <c r="AF285" s="153">
        <f t="array" ref="AF285:AL285">IF(AF188&lt;=0,0,AF104:AL104/AF188)</f>
        <v>7.6995575650736295E-2</v>
      </c>
      <c r="AG285" s="153">
        <v>4.8768039477845374E-2</v>
      </c>
      <c r="AH285" s="153">
        <v>5.7688755013792822E-2</v>
      </c>
      <c r="AI285" s="153">
        <v>6.0725994069555908E-2</v>
      </c>
      <c r="AJ285" s="153">
        <v>6.35283950539971E-2</v>
      </c>
      <c r="AK285" s="153">
        <v>1.3467180596739195E-2</v>
      </c>
      <c r="AL285" s="245">
        <v>0</v>
      </c>
      <c r="AN285" s="901"/>
      <c r="AO285" s="902"/>
      <c r="AP285" s="46" t="s">
        <v>40</v>
      </c>
      <c r="AQ285" s="153">
        <f t="array" ref="AQ285:AW285">IF(AQ188&lt;=0,0,AQ104:AW104/AQ188)</f>
        <v>7.6707107597094884E-2</v>
      </c>
      <c r="AR285" s="153">
        <v>4.659789477709686E-2</v>
      </c>
      <c r="AS285" s="153">
        <v>5.5383997628995096E-2</v>
      </c>
      <c r="AT285" s="153">
        <v>5.9055231029570637E-2</v>
      </c>
      <c r="AU285" s="153">
        <v>6.2525693853552208E-2</v>
      </c>
      <c r="AV285" s="153">
        <v>1.4181413743542676E-2</v>
      </c>
      <c r="AW285" s="245">
        <v>0</v>
      </c>
      <c r="AY285" s="901"/>
      <c r="AZ285" s="902"/>
      <c r="BA285" s="46" t="s">
        <v>40</v>
      </c>
      <c r="BB285" s="153">
        <f t="array" ref="BB285:BH285">IF(BB188&lt;=0,0,BB104:BH104/BB188)</f>
        <v>6.9169787745086933E-2</v>
      </c>
      <c r="BC285" s="153">
        <v>3.9194486616319385E-2</v>
      </c>
      <c r="BD285" s="153">
        <v>4.7568795905749368E-2</v>
      </c>
      <c r="BE285" s="153">
        <v>5.0783209946879626E-2</v>
      </c>
      <c r="BF285" s="153">
        <v>5.4250115725379626E-2</v>
      </c>
      <c r="BG285" s="153">
        <v>1.4919672019707304E-2</v>
      </c>
      <c r="BH285" s="161">
        <v>0</v>
      </c>
    </row>
    <row r="286" spans="4:60">
      <c r="D286" s="14"/>
      <c r="F286" s="901"/>
      <c r="G286" s="902"/>
      <c r="H286" s="46" t="s">
        <v>39</v>
      </c>
      <c r="I286" s="153">
        <f t="array" ref="I286:O286">IF(I188&lt;=0,0,I111:O111/I188)</f>
        <v>0</v>
      </c>
      <c r="J286" s="153">
        <v>0</v>
      </c>
      <c r="K286" s="153">
        <v>0</v>
      </c>
      <c r="L286" s="153">
        <v>0</v>
      </c>
      <c r="M286" s="153">
        <v>0</v>
      </c>
      <c r="N286" s="153">
        <v>0</v>
      </c>
      <c r="O286" s="245">
        <v>0</v>
      </c>
      <c r="R286" s="901"/>
      <c r="S286" s="902"/>
      <c r="T286" s="46" t="s">
        <v>39</v>
      </c>
      <c r="U286" s="153">
        <f t="array" ref="U286:AA286">IF(U188&lt;=0,0,U111:AA111/U188)</f>
        <v>0</v>
      </c>
      <c r="V286" s="153">
        <v>0</v>
      </c>
      <c r="W286" s="153">
        <v>0</v>
      </c>
      <c r="X286" s="153">
        <v>0</v>
      </c>
      <c r="Y286" s="153">
        <v>0</v>
      </c>
      <c r="Z286" s="153">
        <v>0</v>
      </c>
      <c r="AA286" s="245">
        <v>0</v>
      </c>
      <c r="AC286" s="901"/>
      <c r="AD286" s="902"/>
      <c r="AE286" s="46" t="s">
        <v>39</v>
      </c>
      <c r="AF286" s="153">
        <f t="array" ref="AF286:AL286">IF(AF188&lt;=0,0,AF111:AL111/AF188)</f>
        <v>5.2193544144860646E-2</v>
      </c>
      <c r="AG286" s="153">
        <v>2.9858877975006966E-2</v>
      </c>
      <c r="AH286" s="153">
        <v>4.0655166907245223E-2</v>
      </c>
      <c r="AI286" s="153">
        <v>4.4162082105652083E-2</v>
      </c>
      <c r="AJ286" s="153">
        <v>4.6920646650113189E-2</v>
      </c>
      <c r="AK286" s="153">
        <v>5.2728974947474552E-3</v>
      </c>
      <c r="AL286" s="245">
        <v>0</v>
      </c>
      <c r="AN286" s="901"/>
      <c r="AO286" s="902"/>
      <c r="AP286" s="46" t="s">
        <v>39</v>
      </c>
      <c r="AQ286" s="153">
        <f t="array" ref="AQ286:AW286">IF(AQ188&lt;=0,0,AQ111:AW111/AQ188)</f>
        <v>4.9389561842117846E-2</v>
      </c>
      <c r="AR286" s="153">
        <v>2.8069638708567168E-2</v>
      </c>
      <c r="AS286" s="153">
        <v>3.7856407608886172E-2</v>
      </c>
      <c r="AT286" s="153">
        <v>4.1540388347658157E-2</v>
      </c>
      <c r="AU286" s="153">
        <v>4.4351176419973805E-2</v>
      </c>
      <c r="AV286" s="153">
        <v>5.0383854221440387E-3</v>
      </c>
      <c r="AW286" s="245">
        <v>0</v>
      </c>
      <c r="AY286" s="901"/>
      <c r="AZ286" s="902"/>
      <c r="BA286" s="46" t="s">
        <v>39</v>
      </c>
      <c r="BB286" s="153">
        <f t="array" ref="BB286:BH286">IF(BB188&lt;=0,0,BB111:BH111/BB188)</f>
        <v>4.1900680109154119E-2</v>
      </c>
      <c r="BC286" s="153">
        <v>2.2746915878169498E-2</v>
      </c>
      <c r="BD286" s="153">
        <v>3.1357531537189121E-2</v>
      </c>
      <c r="BE286" s="153">
        <v>3.4578419725431422E-2</v>
      </c>
      <c r="BF286" s="153">
        <v>3.7223108820701734E-2</v>
      </c>
      <c r="BG286" s="153">
        <v>4.6775712884523871E-3</v>
      </c>
      <c r="BH286" s="161">
        <v>0</v>
      </c>
    </row>
    <row r="287" spans="4:60">
      <c r="D287" s="14"/>
      <c r="F287" s="901"/>
      <c r="G287" s="902"/>
      <c r="H287" s="46" t="s">
        <v>38</v>
      </c>
      <c r="I287" s="153">
        <f t="array" ref="I287:O287">IF(I188&lt;=0,0,I118:O118/I188)</f>
        <v>0</v>
      </c>
      <c r="J287" s="153">
        <v>0</v>
      </c>
      <c r="K287" s="153">
        <v>0</v>
      </c>
      <c r="L287" s="153">
        <v>0</v>
      </c>
      <c r="M287" s="153">
        <v>0</v>
      </c>
      <c r="N287" s="153">
        <v>0</v>
      </c>
      <c r="O287" s="245">
        <v>0</v>
      </c>
      <c r="R287" s="901"/>
      <c r="S287" s="902"/>
      <c r="T287" s="46" t="s">
        <v>38</v>
      </c>
      <c r="U287" s="153">
        <f t="array" ref="U287:AA287">IF(U188&lt;=0,0,U118:AA118/U188)</f>
        <v>0</v>
      </c>
      <c r="V287" s="153">
        <v>0</v>
      </c>
      <c r="W287" s="153">
        <v>0</v>
      </c>
      <c r="X287" s="153">
        <v>0</v>
      </c>
      <c r="Y287" s="153">
        <v>0</v>
      </c>
      <c r="Z287" s="153">
        <v>0</v>
      </c>
      <c r="AA287" s="245">
        <v>0</v>
      </c>
      <c r="AC287" s="901"/>
      <c r="AD287" s="902"/>
      <c r="AE287" s="46" t="s">
        <v>38</v>
      </c>
      <c r="AF287" s="153">
        <f t="array" ref="AF287:AL287">IF(AF188&lt;=0,0,AF118:AL118/AF188)</f>
        <v>1.1121931057804608E-2</v>
      </c>
      <c r="AG287" s="153">
        <v>6.4940554656212719E-3</v>
      </c>
      <c r="AH287" s="153">
        <v>9.2307017900923379E-3</v>
      </c>
      <c r="AI287" s="153">
        <v>1.0019757709733882E-2</v>
      </c>
      <c r="AJ287" s="153">
        <v>1.0473777980956198E-2</v>
      </c>
      <c r="AK287" s="153">
        <v>6.481530768484105E-4</v>
      </c>
      <c r="AL287" s="245">
        <v>0</v>
      </c>
      <c r="AN287" s="901"/>
      <c r="AO287" s="902"/>
      <c r="AP287" s="46" t="s">
        <v>38</v>
      </c>
      <c r="AQ287" s="153">
        <f t="array" ref="AQ287:AW287">IF(AQ188&lt;=0,0,AQ118:AW118/AQ188)</f>
        <v>1.1224031281967934E-2</v>
      </c>
      <c r="AR287" s="153">
        <v>6.705099891328942E-3</v>
      </c>
      <c r="AS287" s="153">
        <v>9.3278647252470585E-3</v>
      </c>
      <c r="AT287" s="153">
        <v>1.0099078686131852E-2</v>
      </c>
      <c r="AU287" s="153">
        <v>1.0618532717636898E-2</v>
      </c>
      <c r="AV287" s="153">
        <v>6.0549856433103567E-4</v>
      </c>
      <c r="AW287" s="245">
        <v>0</v>
      </c>
      <c r="AY287" s="901"/>
      <c r="AZ287" s="902"/>
      <c r="BA287" s="46" t="s">
        <v>38</v>
      </c>
      <c r="BB287" s="153">
        <f t="array" ref="BB287:BH287">IF(BB188&lt;=0,0,BB118:BH118/BB188)</f>
        <v>9.4781513720336268E-3</v>
      </c>
      <c r="BC287" s="153">
        <v>5.2019772045280186E-3</v>
      </c>
      <c r="BD287" s="153">
        <v>7.8822741089145769E-3</v>
      </c>
      <c r="BE287" s="153">
        <v>8.6041415119075745E-3</v>
      </c>
      <c r="BF287" s="153">
        <v>9.0120127799663986E-3</v>
      </c>
      <c r="BG287" s="153">
        <v>4.6613859206722755E-4</v>
      </c>
      <c r="BH287" s="161">
        <v>0</v>
      </c>
    </row>
    <row r="288" spans="4:60">
      <c r="D288" s="14"/>
      <c r="F288" s="901"/>
      <c r="G288" s="902"/>
      <c r="H288" s="46" t="s">
        <v>37</v>
      </c>
      <c r="I288" s="153">
        <f t="array" ref="I288:O288">IF(I188&lt;=0,0,I125:O125/I188)</f>
        <v>0</v>
      </c>
      <c r="J288" s="153">
        <v>0</v>
      </c>
      <c r="K288" s="153">
        <v>0</v>
      </c>
      <c r="L288" s="153">
        <v>0</v>
      </c>
      <c r="M288" s="153">
        <v>0</v>
      </c>
      <c r="N288" s="153">
        <v>0</v>
      </c>
      <c r="O288" s="245">
        <v>0</v>
      </c>
      <c r="R288" s="901"/>
      <c r="S288" s="902"/>
      <c r="T288" s="46" t="s">
        <v>37</v>
      </c>
      <c r="U288" s="153">
        <f t="array" ref="U288:AA288">IF(U188&lt;=0,0,U125:AA125/U188)</f>
        <v>0</v>
      </c>
      <c r="V288" s="153">
        <v>0</v>
      </c>
      <c r="W288" s="153">
        <v>0</v>
      </c>
      <c r="X288" s="153">
        <v>0</v>
      </c>
      <c r="Y288" s="153">
        <v>0</v>
      </c>
      <c r="Z288" s="153">
        <v>0</v>
      </c>
      <c r="AA288" s="245">
        <v>0</v>
      </c>
      <c r="AC288" s="901"/>
      <c r="AD288" s="902"/>
      <c r="AE288" s="46" t="s">
        <v>37</v>
      </c>
      <c r="AF288" s="153">
        <f t="array" ref="AF288:AL288">IF(AF188&lt;=0,0,AF125:AL125/AF188)</f>
        <v>1.7471952506348456E-3</v>
      </c>
      <c r="AG288" s="153">
        <v>1.042681036669182E-3</v>
      </c>
      <c r="AH288" s="153">
        <v>1.5405377478715843E-3</v>
      </c>
      <c r="AI288" s="153">
        <v>1.640735324968923E-3</v>
      </c>
      <c r="AJ288" s="153">
        <v>1.6970964620861761E-3</v>
      </c>
      <c r="AK288" s="153">
        <v>5.0098788548669409E-5</v>
      </c>
      <c r="AL288" s="245">
        <v>0</v>
      </c>
      <c r="AN288" s="901"/>
      <c r="AO288" s="902"/>
      <c r="AP288" s="46" t="s">
        <v>37</v>
      </c>
      <c r="AQ288" s="153">
        <f t="array" ref="AQ288:AW288">IF(AQ188&lt;=0,0,AQ125:AW125/AQ188)</f>
        <v>1.8164956929931069E-3</v>
      </c>
      <c r="AR288" s="153">
        <v>1.2078102941129605E-3</v>
      </c>
      <c r="AS288" s="153">
        <v>1.6284724545955747E-3</v>
      </c>
      <c r="AT288" s="153">
        <v>1.7177038219706748E-3</v>
      </c>
      <c r="AU288" s="153">
        <v>1.7750668438546676E-3</v>
      </c>
      <c r="AV288" s="153">
        <v>4.1428849138439281E-5</v>
      </c>
      <c r="AW288" s="245">
        <v>0</v>
      </c>
      <c r="AY288" s="901"/>
      <c r="AZ288" s="902"/>
      <c r="BA288" s="46" t="s">
        <v>37</v>
      </c>
      <c r="BB288" s="153">
        <f t="array" ref="BB288:BH288">IF(BB188&lt;=0,0,BB125:BH125/BB188)</f>
        <v>1.6152997044551842E-3</v>
      </c>
      <c r="BC288" s="153">
        <v>1.0229152437030826E-3</v>
      </c>
      <c r="BD288" s="153">
        <v>1.4599201737661085E-3</v>
      </c>
      <c r="BE288" s="153">
        <v>1.5473211597787136E-3</v>
      </c>
      <c r="BF288" s="153">
        <v>1.5829289688949603E-3</v>
      </c>
      <c r="BG288" s="153">
        <v>3.2370735560224136E-5</v>
      </c>
      <c r="BH288" s="161">
        <v>0</v>
      </c>
    </row>
    <row r="289" spans="4:60">
      <c r="D289" s="14"/>
      <c r="F289" s="901"/>
      <c r="G289" s="902"/>
      <c r="H289" s="47" t="s">
        <v>36</v>
      </c>
      <c r="I289" s="153">
        <f t="array" ref="I289:O289">IF(I188&lt;=0,0,I132:O132/I188)</f>
        <v>0</v>
      </c>
      <c r="J289" s="153">
        <v>0</v>
      </c>
      <c r="K289" s="153">
        <v>0</v>
      </c>
      <c r="L289" s="153">
        <v>0</v>
      </c>
      <c r="M289" s="153">
        <v>0</v>
      </c>
      <c r="N289" s="153">
        <v>0</v>
      </c>
      <c r="O289" s="245">
        <v>0</v>
      </c>
      <c r="R289" s="901"/>
      <c r="S289" s="902"/>
      <c r="T289" s="47" t="s">
        <v>36</v>
      </c>
      <c r="U289" s="153">
        <f t="array" ref="U289:AA289">IF(U188&lt;=0,0,U132:AA132/U188)</f>
        <v>0</v>
      </c>
      <c r="V289" s="153">
        <v>0</v>
      </c>
      <c r="W289" s="153">
        <v>0</v>
      </c>
      <c r="X289" s="153">
        <v>0</v>
      </c>
      <c r="Y289" s="153">
        <v>0</v>
      </c>
      <c r="Z289" s="153">
        <v>0</v>
      </c>
      <c r="AA289" s="245">
        <v>0</v>
      </c>
      <c r="AC289" s="901"/>
      <c r="AD289" s="902"/>
      <c r="AE289" s="47" t="s">
        <v>36</v>
      </c>
      <c r="AF289" s="153">
        <f t="array" ref="AF289:AL289">IF(AF188&lt;=0,0,AF132:AL132/AF188)</f>
        <v>4.5402027122231649E-4</v>
      </c>
      <c r="AG289" s="153">
        <v>2.8180568558626543E-4</v>
      </c>
      <c r="AH289" s="153">
        <v>3.9765913410506345E-4</v>
      </c>
      <c r="AI289" s="153">
        <v>4.3210205123227365E-4</v>
      </c>
      <c r="AJ289" s="153">
        <v>4.3523322551656548E-4</v>
      </c>
      <c r="AK289" s="153">
        <v>1.8787045705751028E-5</v>
      </c>
      <c r="AL289" s="245">
        <v>0</v>
      </c>
      <c r="AN289" s="901"/>
      <c r="AO289" s="902"/>
      <c r="AP289" s="47" t="s">
        <v>36</v>
      </c>
      <c r="AQ289" s="153">
        <f t="array" ref="AQ289:AW289">IF(AQ188&lt;=0,0,AQ132:AW132/AQ188)</f>
        <v>5.2582770060326776E-4</v>
      </c>
      <c r="AR289" s="153">
        <v>3.9835431863883923E-4</v>
      </c>
      <c r="AS289" s="153">
        <v>4.8758568601393919E-4</v>
      </c>
      <c r="AT289" s="153">
        <v>5.0670669330860345E-4</v>
      </c>
      <c r="AU289" s="153">
        <v>5.226408660541571E-4</v>
      </c>
      <c r="AV289" s="153">
        <v>3.186834549110714E-6</v>
      </c>
      <c r="AW289" s="245">
        <v>0</v>
      </c>
      <c r="AY289" s="901"/>
      <c r="AZ289" s="902"/>
      <c r="BA289" s="47" t="s">
        <v>36</v>
      </c>
      <c r="BB289" s="153">
        <f t="array" ref="BB289:BH289">IF(BB188&lt;=0,0,BB132:BH132/BB188)</f>
        <v>5.2440591607563097E-4</v>
      </c>
      <c r="BC289" s="153">
        <v>3.6578931183053274E-4</v>
      </c>
      <c r="BD289" s="153">
        <v>4.7908688629131718E-4</v>
      </c>
      <c r="BE289" s="153">
        <v>5.0498347473949649E-4</v>
      </c>
      <c r="BF289" s="153">
        <v>5.1469469540756378E-4</v>
      </c>
      <c r="BG289" s="153">
        <v>9.7112206680672412E-6</v>
      </c>
      <c r="BH289" s="161">
        <v>0</v>
      </c>
    </row>
    <row r="290" spans="4:60">
      <c r="D290" s="14"/>
      <c r="F290" s="901"/>
      <c r="G290" s="902" t="s">
        <v>63</v>
      </c>
      <c r="H290" s="48" t="s">
        <v>41</v>
      </c>
      <c r="I290" s="153">
        <f t="array" ref="I290:O290">IF(I188&lt;=0,0,I139:O139/I188)</f>
        <v>0</v>
      </c>
      <c r="J290" s="153">
        <v>0</v>
      </c>
      <c r="K290" s="153">
        <v>0</v>
      </c>
      <c r="L290" s="153">
        <v>0</v>
      </c>
      <c r="M290" s="153">
        <v>0</v>
      </c>
      <c r="N290" s="153">
        <v>0</v>
      </c>
      <c r="O290" s="245">
        <v>0</v>
      </c>
      <c r="R290" s="901"/>
      <c r="S290" s="902" t="s">
        <v>63</v>
      </c>
      <c r="T290" s="48" t="s">
        <v>41</v>
      </c>
      <c r="U290" s="153">
        <f t="array" ref="U290:AA290">IF(U188&lt;=0,0,U139:AA139/U188)</f>
        <v>0</v>
      </c>
      <c r="V290" s="153">
        <v>0</v>
      </c>
      <c r="W290" s="153">
        <v>0</v>
      </c>
      <c r="X290" s="153">
        <v>0</v>
      </c>
      <c r="Y290" s="153">
        <v>0</v>
      </c>
      <c r="Z290" s="153">
        <v>0</v>
      </c>
      <c r="AA290" s="245">
        <v>0</v>
      </c>
      <c r="AC290" s="901"/>
      <c r="AD290" s="902" t="s">
        <v>63</v>
      </c>
      <c r="AE290" s="48" t="s">
        <v>41</v>
      </c>
      <c r="AF290" s="153">
        <f t="array" ref="AF290:AL290">IF(AF188&lt;=0,0,AF139:AL139/AF188)</f>
        <v>0</v>
      </c>
      <c r="AG290" s="153">
        <v>0</v>
      </c>
      <c r="AH290" s="153">
        <v>0</v>
      </c>
      <c r="AI290" s="153">
        <v>0</v>
      </c>
      <c r="AJ290" s="153">
        <v>0</v>
      </c>
      <c r="AK290" s="153">
        <v>0</v>
      </c>
      <c r="AL290" s="245">
        <v>0</v>
      </c>
      <c r="AN290" s="901"/>
      <c r="AO290" s="902" t="s">
        <v>63</v>
      </c>
      <c r="AP290" s="48" t="s">
        <v>41</v>
      </c>
      <c r="AQ290" s="153">
        <f t="array" ref="AQ290:AW290">IF(AQ188&lt;=0,0,AQ139:AW139/AQ188)</f>
        <v>0</v>
      </c>
      <c r="AR290" s="153">
        <v>0</v>
      </c>
      <c r="AS290" s="153">
        <v>0</v>
      </c>
      <c r="AT290" s="153">
        <v>0</v>
      </c>
      <c r="AU290" s="153">
        <v>0</v>
      </c>
      <c r="AV290" s="153">
        <v>0</v>
      </c>
      <c r="AW290" s="245">
        <v>0</v>
      </c>
      <c r="AY290" s="901"/>
      <c r="AZ290" s="902" t="s">
        <v>63</v>
      </c>
      <c r="BA290" s="48" t="s">
        <v>41</v>
      </c>
      <c r="BB290" s="153">
        <f t="array" ref="BB290:BH290">IF(BB188&lt;=0,0,BB139:BH139/BB188)</f>
        <v>0</v>
      </c>
      <c r="BC290" s="153">
        <v>0</v>
      </c>
      <c r="BD290" s="153">
        <v>0</v>
      </c>
      <c r="BE290" s="153">
        <v>0</v>
      </c>
      <c r="BF290" s="153">
        <v>0</v>
      </c>
      <c r="BG290" s="153">
        <v>0</v>
      </c>
      <c r="BH290" s="161">
        <v>0</v>
      </c>
    </row>
    <row r="291" spans="4:60">
      <c r="D291" s="14"/>
      <c r="F291" s="901"/>
      <c r="G291" s="902"/>
      <c r="H291" s="46" t="s">
        <v>40</v>
      </c>
      <c r="I291" s="153">
        <f t="array" ref="I291:O291">IF(I188&lt;=0,0,I146:O146/I188)</f>
        <v>0</v>
      </c>
      <c r="J291" s="153">
        <v>0</v>
      </c>
      <c r="K291" s="153">
        <v>0</v>
      </c>
      <c r="L291" s="153">
        <v>0</v>
      </c>
      <c r="M291" s="153">
        <v>0</v>
      </c>
      <c r="N291" s="153">
        <v>0</v>
      </c>
      <c r="O291" s="245">
        <v>0</v>
      </c>
      <c r="R291" s="901"/>
      <c r="S291" s="902"/>
      <c r="T291" s="46" t="s">
        <v>40</v>
      </c>
      <c r="U291" s="153">
        <f t="array" ref="U291:AA291">IF(U188&lt;=0,0,U146:AA146/U188)</f>
        <v>0</v>
      </c>
      <c r="V291" s="153">
        <v>0</v>
      </c>
      <c r="W291" s="153">
        <v>0</v>
      </c>
      <c r="X291" s="153">
        <v>0</v>
      </c>
      <c r="Y291" s="153">
        <v>0</v>
      </c>
      <c r="Z291" s="153">
        <v>0</v>
      </c>
      <c r="AA291" s="245">
        <v>0</v>
      </c>
      <c r="AC291" s="901"/>
      <c r="AD291" s="902"/>
      <c r="AE291" s="46" t="s">
        <v>40</v>
      </c>
      <c r="AF291" s="153">
        <f t="array" ref="AF291:AL291">IF(AF188&lt;=0,0,AF146:AL146/AF188)</f>
        <v>1.412472719644048E-2</v>
      </c>
      <c r="AG291" s="153">
        <v>9.0678807273091629E-3</v>
      </c>
      <c r="AH291" s="153">
        <v>1.1118799883520316E-2</v>
      </c>
      <c r="AI291" s="153">
        <v>1.1848363491760315E-2</v>
      </c>
      <c r="AJ291" s="153">
        <v>1.2559140054294562E-2</v>
      </c>
      <c r="AK291" s="153">
        <v>1.565587142145919E-3</v>
      </c>
      <c r="AL291" s="245">
        <v>0</v>
      </c>
      <c r="AN291" s="901"/>
      <c r="AO291" s="902"/>
      <c r="AP291" s="46" t="s">
        <v>40</v>
      </c>
      <c r="AQ291" s="153">
        <f t="array" ref="AQ291:AW291">IF(AQ188&lt;=0,0,AQ146:AW146/AQ188)</f>
        <v>1.0079957678837188E-2</v>
      </c>
      <c r="AR291" s="153">
        <v>6.1505906797836773E-3</v>
      </c>
      <c r="AS291" s="153">
        <v>7.5655452195888349E-3</v>
      </c>
      <c r="AT291" s="153">
        <v>8.1328017693305422E-3</v>
      </c>
      <c r="AU291" s="153">
        <v>8.7701686791526838E-3</v>
      </c>
      <c r="AV291" s="153">
        <v>1.3097889996845035E-3</v>
      </c>
      <c r="AW291" s="245">
        <v>0</v>
      </c>
      <c r="AY291" s="901"/>
      <c r="AZ291" s="902"/>
      <c r="BA291" s="46" t="s">
        <v>40</v>
      </c>
      <c r="BB291" s="153">
        <f t="array" ref="BB291:BH291">IF(BB188&lt;=0,0,BB146:BH146/BB188)</f>
        <v>8.2707229356372668E-3</v>
      </c>
      <c r="BC291" s="153">
        <v>4.9333000993781583E-3</v>
      </c>
      <c r="BD291" s="153">
        <v>6.0921724324341821E-3</v>
      </c>
      <c r="BE291" s="153">
        <v>6.5065178476050511E-3</v>
      </c>
      <c r="BF291" s="153">
        <v>6.9402857041120543E-3</v>
      </c>
      <c r="BG291" s="153">
        <v>1.330437231525212E-3</v>
      </c>
      <c r="BH291" s="161">
        <v>0</v>
      </c>
    </row>
    <row r="292" spans="4:60">
      <c r="D292" s="14"/>
      <c r="F292" s="901"/>
      <c r="G292" s="902"/>
      <c r="H292" s="46" t="s">
        <v>39</v>
      </c>
      <c r="I292" s="153">
        <f t="array" ref="I292:O292">IF(I188&lt;=0,0,I153:O153/I188)</f>
        <v>0</v>
      </c>
      <c r="J292" s="153">
        <v>0</v>
      </c>
      <c r="K292" s="153">
        <v>0</v>
      </c>
      <c r="L292" s="153">
        <v>0</v>
      </c>
      <c r="M292" s="153">
        <v>0</v>
      </c>
      <c r="N292" s="153">
        <v>0</v>
      </c>
      <c r="O292" s="245">
        <v>0</v>
      </c>
      <c r="R292" s="901"/>
      <c r="S292" s="902"/>
      <c r="T292" s="46" t="s">
        <v>39</v>
      </c>
      <c r="U292" s="153">
        <f t="array" ref="U292:AA292">IF(U188&lt;=0,0,U153:AA153/U188)</f>
        <v>0</v>
      </c>
      <c r="V292" s="153">
        <v>0</v>
      </c>
      <c r="W292" s="153">
        <v>0</v>
      </c>
      <c r="X292" s="153">
        <v>0</v>
      </c>
      <c r="Y292" s="153">
        <v>0</v>
      </c>
      <c r="Z292" s="153">
        <v>0</v>
      </c>
      <c r="AA292" s="245">
        <v>0</v>
      </c>
      <c r="AC292" s="901"/>
      <c r="AD292" s="902"/>
      <c r="AE292" s="46" t="s">
        <v>39</v>
      </c>
      <c r="AF292" s="153">
        <f t="array" ref="AF292:AL292">IF(AF188&lt;=0,0,AF153:AL153/AF188)</f>
        <v>1.3880495602265718E-2</v>
      </c>
      <c r="AG292" s="153">
        <v>7.5617858965647891E-3</v>
      </c>
      <c r="AH292" s="153">
        <v>1.1250309203460573E-2</v>
      </c>
      <c r="AI292" s="153">
        <v>1.2427630734354305E-2</v>
      </c>
      <c r="AJ292" s="153">
        <v>1.3179112562584345E-2</v>
      </c>
      <c r="AK292" s="153">
        <v>7.0138303968137166E-4</v>
      </c>
      <c r="AL292" s="245">
        <v>0</v>
      </c>
      <c r="AN292" s="901"/>
      <c r="AO292" s="902"/>
      <c r="AP292" s="46" t="s">
        <v>39</v>
      </c>
      <c r="AQ292" s="153">
        <f t="array" ref="AQ292:AW292">IF(AQ188&lt;=0,0,AQ153:AW153/AQ188)</f>
        <v>8.9550050830011062E-3</v>
      </c>
      <c r="AR292" s="153">
        <v>4.9650882275144919E-3</v>
      </c>
      <c r="AS292" s="153">
        <v>7.0875200372222278E-3</v>
      </c>
      <c r="AT292" s="153">
        <v>7.833239321714135E-3</v>
      </c>
      <c r="AU292" s="153">
        <v>8.3973090369067315E-3</v>
      </c>
      <c r="AV292" s="153">
        <v>5.5769604609437495E-4</v>
      </c>
      <c r="AW292" s="245">
        <v>0</v>
      </c>
      <c r="AY292" s="901"/>
      <c r="AZ292" s="902"/>
      <c r="BA292" s="46" t="s">
        <v>39</v>
      </c>
      <c r="BB292" s="153">
        <f t="array" ref="BB292:BH292">IF(BB188&lt;=0,0,BB153:BH153/BB188)</f>
        <v>6.6424749369579927E-3</v>
      </c>
      <c r="BC292" s="153">
        <v>3.6611301918613496E-3</v>
      </c>
      <c r="BD292" s="153">
        <v>5.276429896316534E-3</v>
      </c>
      <c r="BE292" s="153">
        <v>5.8299694743963668E-3</v>
      </c>
      <c r="BF292" s="153">
        <v>6.1989958597829216E-3</v>
      </c>
      <c r="BG292" s="153">
        <v>4.4347907717507063E-4</v>
      </c>
      <c r="BH292" s="161">
        <v>0</v>
      </c>
    </row>
    <row r="293" spans="4:60">
      <c r="D293" s="14"/>
      <c r="F293" s="901"/>
      <c r="G293" s="902"/>
      <c r="H293" s="46" t="s">
        <v>38</v>
      </c>
      <c r="I293" s="153">
        <f t="array" ref="I293:O293">IF(I188&lt;=0,0,I160:O160/I188)</f>
        <v>0</v>
      </c>
      <c r="J293" s="153">
        <v>0</v>
      </c>
      <c r="K293" s="153">
        <v>0</v>
      </c>
      <c r="L293" s="153">
        <v>0</v>
      </c>
      <c r="M293" s="153">
        <v>0</v>
      </c>
      <c r="N293" s="153">
        <v>0</v>
      </c>
      <c r="O293" s="245">
        <v>0</v>
      </c>
      <c r="R293" s="901"/>
      <c r="S293" s="902"/>
      <c r="T293" s="46" t="s">
        <v>38</v>
      </c>
      <c r="U293" s="153">
        <f t="array" ref="U293:AA293">IF(U188&lt;=0,0,U160:AA160/U188)</f>
        <v>0</v>
      </c>
      <c r="V293" s="153">
        <v>0</v>
      </c>
      <c r="W293" s="153">
        <v>0</v>
      </c>
      <c r="X293" s="153">
        <v>0</v>
      </c>
      <c r="Y293" s="153">
        <v>0</v>
      </c>
      <c r="Z293" s="153">
        <v>0</v>
      </c>
      <c r="AA293" s="245">
        <v>0</v>
      </c>
      <c r="AC293" s="901"/>
      <c r="AD293" s="902"/>
      <c r="AE293" s="46" t="s">
        <v>38</v>
      </c>
      <c r="AF293" s="153">
        <f t="array" ref="AF293:AL293">IF(AF188&lt;=0,0,AF160:AL160/AF188)</f>
        <v>3.3127823927807647E-3</v>
      </c>
      <c r="AG293" s="153">
        <v>1.9851644962410255E-3</v>
      </c>
      <c r="AH293" s="153">
        <v>2.8712868186956154E-3</v>
      </c>
      <c r="AI293" s="153">
        <v>3.1029937157332115E-3</v>
      </c>
      <c r="AJ293" s="153">
        <v>3.2532900813792196E-3</v>
      </c>
      <c r="AK293" s="153">
        <v>5.9492311401544923E-5</v>
      </c>
      <c r="AL293" s="245">
        <v>0</v>
      </c>
      <c r="AN293" s="901"/>
      <c r="AO293" s="902"/>
      <c r="AP293" s="46" t="s">
        <v>38</v>
      </c>
      <c r="AQ293" s="153">
        <f t="array" ref="AQ293:AW293">IF(AQ188&lt;=0,0,AQ160:AW160/AQ188)</f>
        <v>2.1702343279443961E-3</v>
      </c>
      <c r="AR293" s="153">
        <v>1.2460523087022891E-3</v>
      </c>
      <c r="AS293" s="153">
        <v>1.8738587148770997E-3</v>
      </c>
      <c r="AT293" s="153">
        <v>2.0427609459799678E-3</v>
      </c>
      <c r="AU293" s="153">
        <v>2.1096844715112924E-3</v>
      </c>
      <c r="AV293" s="153">
        <v>6.0549856433103559E-5</v>
      </c>
      <c r="AW293" s="245">
        <v>0</v>
      </c>
      <c r="AY293" s="901"/>
      <c r="AZ293" s="902"/>
      <c r="BA293" s="46" t="s">
        <v>38</v>
      </c>
      <c r="BB293" s="153">
        <f t="array" ref="BB293:BH293">IF(BB188&lt;=0,0,BB160:BH160/BB188)</f>
        <v>1.5214245713305343E-3</v>
      </c>
      <c r="BC293" s="153">
        <v>9.2256596346638781E-4</v>
      </c>
      <c r="BD293" s="153">
        <v>1.3466225993053239E-3</v>
      </c>
      <c r="BE293" s="153">
        <v>1.4340235853179291E-3</v>
      </c>
      <c r="BF293" s="153">
        <v>1.479342615102243E-3</v>
      </c>
      <c r="BG293" s="153">
        <v>4.2081956228291372E-5</v>
      </c>
      <c r="BH293" s="161">
        <v>0</v>
      </c>
    </row>
    <row r="294" spans="4:60">
      <c r="D294" s="14"/>
      <c r="F294" s="901"/>
      <c r="G294" s="902"/>
      <c r="H294" s="46" t="s">
        <v>37</v>
      </c>
      <c r="I294" s="153">
        <f t="array" ref="I294:O294">IF(I188&lt;=0,0,I167:O167/I188)</f>
        <v>0</v>
      </c>
      <c r="J294" s="153">
        <v>0</v>
      </c>
      <c r="K294" s="153">
        <v>0</v>
      </c>
      <c r="L294" s="153">
        <v>0</v>
      </c>
      <c r="M294" s="153">
        <v>0</v>
      </c>
      <c r="N294" s="153">
        <v>0</v>
      </c>
      <c r="O294" s="245">
        <v>0</v>
      </c>
      <c r="R294" s="901"/>
      <c r="S294" s="902"/>
      <c r="T294" s="46" t="s">
        <v>37</v>
      </c>
      <c r="U294" s="153">
        <f t="array" ref="U294:AA294">IF(U188&lt;=0,0,U167:AA167/U188)</f>
        <v>0</v>
      </c>
      <c r="V294" s="153">
        <v>0</v>
      </c>
      <c r="W294" s="153">
        <v>0</v>
      </c>
      <c r="X294" s="153">
        <v>0</v>
      </c>
      <c r="Y294" s="153">
        <v>0</v>
      </c>
      <c r="Z294" s="153">
        <v>0</v>
      </c>
      <c r="AA294" s="245">
        <v>0</v>
      </c>
      <c r="AC294" s="901"/>
      <c r="AD294" s="902"/>
      <c r="AE294" s="46" t="s">
        <v>37</v>
      </c>
      <c r="AF294" s="153">
        <f t="array" ref="AF294:AL294">IF(AF188&lt;=0,0,AF167:AL167/AF188)</f>
        <v>3.1937977699776746E-4</v>
      </c>
      <c r="AG294" s="153">
        <v>2.1918219990042865E-4</v>
      </c>
      <c r="AH294" s="153">
        <v>2.9746155700772462E-4</v>
      </c>
      <c r="AI294" s="153">
        <v>3.1624860271347563E-4</v>
      </c>
      <c r="AJ294" s="153">
        <v>3.1624860271347563E-4</v>
      </c>
      <c r="AK294" s="153">
        <v>3.1311742842918381E-6</v>
      </c>
      <c r="AL294" s="245">
        <v>0</v>
      </c>
      <c r="AN294" s="901"/>
      <c r="AO294" s="902"/>
      <c r="AP294" s="46" t="s">
        <v>37</v>
      </c>
      <c r="AQ294" s="153">
        <f t="array" ref="AQ294:AW294">IF(AQ188&lt;=0,0,AQ167:AW167/AQ188)</f>
        <v>2.5813359847796783E-4</v>
      </c>
      <c r="AR294" s="153">
        <v>1.6252856200464641E-4</v>
      </c>
      <c r="AS294" s="153">
        <v>2.2945208753597139E-4</v>
      </c>
      <c r="AT294" s="153">
        <v>2.4857309483063567E-4</v>
      </c>
      <c r="AU294" s="153">
        <v>2.5494676392885711E-4</v>
      </c>
      <c r="AV294" s="153">
        <v>3.186834549110714E-6</v>
      </c>
      <c r="AW294" s="245">
        <v>0</v>
      </c>
      <c r="AY294" s="901"/>
      <c r="AZ294" s="902"/>
      <c r="BA294" s="46" t="s">
        <v>37</v>
      </c>
      <c r="BB294" s="153">
        <f t="array" ref="BB294:BH294">IF(BB188&lt;=0,0,BB167:BH167/BB188)</f>
        <v>2.4278051670168101E-4</v>
      </c>
      <c r="BC294" s="153">
        <v>1.230087951288517E-4</v>
      </c>
      <c r="BD294" s="153">
        <v>2.1040978114145688E-4</v>
      </c>
      <c r="BE294" s="153">
        <v>2.363063695896362E-4</v>
      </c>
      <c r="BF294" s="153">
        <v>2.363063695896362E-4</v>
      </c>
      <c r="BG294" s="153">
        <v>6.4741471120448269E-6</v>
      </c>
      <c r="BH294" s="161">
        <v>0</v>
      </c>
    </row>
    <row r="295" spans="4:60">
      <c r="D295" s="14"/>
      <c r="F295" s="901"/>
      <c r="G295" s="902"/>
      <c r="H295" s="47" t="s">
        <v>36</v>
      </c>
      <c r="I295" s="155">
        <f t="array" ref="I295:O295">IF(I188&lt;=0,0,I174:O174/I188)</f>
        <v>0</v>
      </c>
      <c r="J295" s="155">
        <v>0</v>
      </c>
      <c r="K295" s="155">
        <v>0</v>
      </c>
      <c r="L295" s="155">
        <v>0</v>
      </c>
      <c r="M295" s="155">
        <v>0</v>
      </c>
      <c r="N295" s="155">
        <v>0</v>
      </c>
      <c r="O295" s="246">
        <v>0</v>
      </c>
      <c r="R295" s="901"/>
      <c r="S295" s="902"/>
      <c r="T295" s="47" t="s">
        <v>36</v>
      </c>
      <c r="U295" s="155">
        <f t="array" ref="U295:AA295">IF(U188&lt;=0,0,U174:AA174/U188)</f>
        <v>0</v>
      </c>
      <c r="V295" s="155">
        <v>0</v>
      </c>
      <c r="W295" s="155">
        <v>0</v>
      </c>
      <c r="X295" s="155">
        <v>0</v>
      </c>
      <c r="Y295" s="155">
        <v>0</v>
      </c>
      <c r="Z295" s="155">
        <v>0</v>
      </c>
      <c r="AA295" s="246">
        <v>0</v>
      </c>
      <c r="AC295" s="901"/>
      <c r="AD295" s="902"/>
      <c r="AE295" s="47" t="s">
        <v>36</v>
      </c>
      <c r="AF295" s="155">
        <f t="array" ref="AF295:AL295">IF(AF188&lt;=0,0,AF174:AL174/AF188)</f>
        <v>6.5754659970128604E-5</v>
      </c>
      <c r="AG295" s="155">
        <v>5.9492311401544923E-5</v>
      </c>
      <c r="AH295" s="155">
        <v>6.5754659970128604E-5</v>
      </c>
      <c r="AI295" s="155">
        <v>6.5754659970128604E-5</v>
      </c>
      <c r="AJ295" s="155">
        <v>6.5754659970128604E-5</v>
      </c>
      <c r="AK295" s="155">
        <v>0</v>
      </c>
      <c r="AL295" s="246">
        <v>0</v>
      </c>
      <c r="AN295" s="901"/>
      <c r="AO295" s="902"/>
      <c r="AP295" s="47" t="s">
        <v>36</v>
      </c>
      <c r="AQ295" s="155">
        <f t="array" ref="AQ295:AW295">IF(AQ188&lt;=0,0,AQ174:AW174/AQ188)</f>
        <v>2.5494676392885712E-5</v>
      </c>
      <c r="AR295" s="155">
        <v>1.9121007294664281E-5</v>
      </c>
      <c r="AS295" s="155">
        <v>2.5494676392885712E-5</v>
      </c>
      <c r="AT295" s="155">
        <v>2.5494676392885712E-5</v>
      </c>
      <c r="AU295" s="155">
        <v>2.5494676392885712E-5</v>
      </c>
      <c r="AV295" s="155">
        <v>0</v>
      </c>
      <c r="AW295" s="246">
        <v>0</v>
      </c>
      <c r="AY295" s="901"/>
      <c r="AZ295" s="902"/>
      <c r="BA295" s="47" t="s">
        <v>36</v>
      </c>
      <c r="BB295" s="155">
        <f t="array" ref="BB295:BH295">IF(BB188&lt;=0,0,BB174:BH174/BB188)</f>
        <v>2.9133662004201722E-5</v>
      </c>
      <c r="BC295" s="155">
        <v>1.9422441336134482E-5</v>
      </c>
      <c r="BD295" s="155">
        <v>2.9133662004201722E-5</v>
      </c>
      <c r="BE295" s="155">
        <v>2.9133662004201722E-5</v>
      </c>
      <c r="BF295" s="155">
        <v>2.9133662004201722E-5</v>
      </c>
      <c r="BG295" s="155">
        <v>0</v>
      </c>
      <c r="BH295" s="162">
        <v>0</v>
      </c>
    </row>
    <row r="296" spans="4:60">
      <c r="D296" s="14"/>
      <c r="F296" s="901" t="s">
        <v>129</v>
      </c>
      <c r="G296" s="902" t="s">
        <v>131</v>
      </c>
      <c r="H296" s="48" t="s">
        <v>134</v>
      </c>
      <c r="I296" s="151">
        <f t="array" ref="I296:O296">IF(I189&lt;=0,0,I14:O14/I189)</f>
        <v>0</v>
      </c>
      <c r="J296" s="151">
        <v>0</v>
      </c>
      <c r="K296" s="151">
        <v>0</v>
      </c>
      <c r="L296" s="151">
        <v>0</v>
      </c>
      <c r="M296" s="151">
        <v>0</v>
      </c>
      <c r="N296" s="151">
        <v>0</v>
      </c>
      <c r="O296" s="244">
        <v>0</v>
      </c>
      <c r="R296" s="901" t="s">
        <v>129</v>
      </c>
      <c r="S296" s="902" t="s">
        <v>131</v>
      </c>
      <c r="T296" s="48" t="s">
        <v>134</v>
      </c>
      <c r="U296" s="151">
        <f t="array" ref="U296:AA296">IF(U189&lt;=0,0,U14:AA14/U189)</f>
        <v>0</v>
      </c>
      <c r="V296" s="151">
        <v>0</v>
      </c>
      <c r="W296" s="151">
        <v>0</v>
      </c>
      <c r="X296" s="151">
        <v>0</v>
      </c>
      <c r="Y296" s="151">
        <v>0</v>
      </c>
      <c r="Z296" s="151">
        <v>0</v>
      </c>
      <c r="AA296" s="244">
        <v>0</v>
      </c>
      <c r="AC296" s="901" t="s">
        <v>129</v>
      </c>
      <c r="AD296" s="902" t="s">
        <v>131</v>
      </c>
      <c r="AE296" s="48" t="s">
        <v>134</v>
      </c>
      <c r="AF296" s="151">
        <f t="array" ref="AF296:AL296">IF(AF189&lt;=0,0,AF14:AL14/AF189)</f>
        <v>2.3005168284381698E-2</v>
      </c>
      <c r="AG296" s="151">
        <v>3.7816714988024705E-4</v>
      </c>
      <c r="AH296" s="151">
        <v>2.2690028992814826E-3</v>
      </c>
      <c r="AI296" s="151">
        <v>3.6556157821757218E-3</v>
      </c>
      <c r="AJ296" s="151">
        <v>5.1682843816967102E-3</v>
      </c>
      <c r="AK296" s="151">
        <v>1.7836883902684987E-2</v>
      </c>
      <c r="AL296" s="244">
        <v>0</v>
      </c>
      <c r="AN296" s="901" t="s">
        <v>129</v>
      </c>
      <c r="AO296" s="902" t="s">
        <v>131</v>
      </c>
      <c r="AP296" s="48" t="s">
        <v>134</v>
      </c>
      <c r="AQ296" s="151">
        <f t="array" ref="AQ296:AW296">IF(AQ189&lt;=0,0,AQ14:AW14/AQ189)</f>
        <v>2.2696694940040948E-2</v>
      </c>
      <c r="AR296" s="151">
        <v>1.1699327288680901E-4</v>
      </c>
      <c r="AS296" s="151">
        <v>1.6379058204153262E-3</v>
      </c>
      <c r="AT296" s="151">
        <v>2.5738520035097981E-3</v>
      </c>
      <c r="AU296" s="151">
        <v>4.2702544603685291E-3</v>
      </c>
      <c r="AV296" s="151">
        <v>1.8426440479672419E-2</v>
      </c>
      <c r="AW296" s="244">
        <v>0</v>
      </c>
      <c r="AY296" s="901" t="s">
        <v>129</v>
      </c>
      <c r="AZ296" s="902" t="s">
        <v>131</v>
      </c>
      <c r="BA296" s="48" t="s">
        <v>134</v>
      </c>
      <c r="BB296" s="151">
        <f t="array" ref="BB296:BH296">IF(BB189&lt;=0,0,BB14:BH14/BB189)</f>
        <v>1.8320195705354717E-2</v>
      </c>
      <c r="BC296" s="151">
        <v>1.6308779559662953E-4</v>
      </c>
      <c r="BD296" s="151">
        <v>8.1543897798314763E-4</v>
      </c>
      <c r="BE296" s="151">
        <v>1.685240554498505E-3</v>
      </c>
      <c r="BF296" s="151">
        <v>2.446316933949443E-3</v>
      </c>
      <c r="BG296" s="151">
        <v>1.5873878771405274E-2</v>
      </c>
      <c r="BH296" s="160">
        <v>0</v>
      </c>
    </row>
    <row r="297" spans="4:60">
      <c r="D297" s="14"/>
      <c r="F297" s="901"/>
      <c r="G297" s="902"/>
      <c r="H297" s="46" t="s">
        <v>40</v>
      </c>
      <c r="I297" s="153">
        <f t="array" ref="I297:O297">IF(I189&lt;=0,0,I21:O21/I189)</f>
        <v>0</v>
      </c>
      <c r="J297" s="153">
        <v>0</v>
      </c>
      <c r="K297" s="153">
        <v>0</v>
      </c>
      <c r="L297" s="153">
        <v>0</v>
      </c>
      <c r="M297" s="153">
        <v>0</v>
      </c>
      <c r="N297" s="153">
        <v>0</v>
      </c>
      <c r="O297" s="245">
        <v>0</v>
      </c>
      <c r="R297" s="901"/>
      <c r="S297" s="902"/>
      <c r="T297" s="46" t="s">
        <v>40</v>
      </c>
      <c r="U297" s="153">
        <f t="array" ref="U297:AA297">IF(U189&lt;=0,0,U21:AA21/U189)</f>
        <v>0</v>
      </c>
      <c r="V297" s="153">
        <v>0</v>
      </c>
      <c r="W297" s="153">
        <v>0</v>
      </c>
      <c r="X297" s="153">
        <v>0</v>
      </c>
      <c r="Y297" s="153">
        <v>0</v>
      </c>
      <c r="Z297" s="153">
        <v>0</v>
      </c>
      <c r="AA297" s="245">
        <v>0</v>
      </c>
      <c r="AC297" s="901"/>
      <c r="AD297" s="902"/>
      <c r="AE297" s="46" t="s">
        <v>40</v>
      </c>
      <c r="AF297" s="153">
        <f t="array" ref="AF297:AL297">IF(AF189&lt;=0,0,AF21:AL21/AF189)</f>
        <v>9.2020673137526779E-3</v>
      </c>
      <c r="AG297" s="153">
        <v>6.3027858313374513E-4</v>
      </c>
      <c r="AH297" s="153">
        <v>2.4580864742216059E-3</v>
      </c>
      <c r="AI297" s="153">
        <v>4.0337829320559685E-3</v>
      </c>
      <c r="AJ297" s="153">
        <v>5.6094793898903315E-3</v>
      </c>
      <c r="AK297" s="153">
        <v>3.5925879238623473E-3</v>
      </c>
      <c r="AL297" s="245">
        <v>0</v>
      </c>
      <c r="AN297" s="901"/>
      <c r="AO297" s="902"/>
      <c r="AP297" s="46" t="s">
        <v>40</v>
      </c>
      <c r="AQ297" s="153">
        <f t="array" ref="AQ297:AW297">IF(AQ189&lt;=0,0,AQ21:AW21/AQ189)</f>
        <v>6.5516232816613049E-3</v>
      </c>
      <c r="AR297" s="153">
        <v>4.0947645510383155E-4</v>
      </c>
      <c r="AS297" s="153">
        <v>1.286926001754899E-3</v>
      </c>
      <c r="AT297" s="153">
        <v>2.2228721848493714E-3</v>
      </c>
      <c r="AU297" s="153">
        <v>3.3343082772740568E-3</v>
      </c>
      <c r="AV297" s="153">
        <v>3.2173150043872476E-3</v>
      </c>
      <c r="AW297" s="245">
        <v>0</v>
      </c>
      <c r="AY297" s="901"/>
      <c r="AZ297" s="902"/>
      <c r="BA297" s="46" t="s">
        <v>40</v>
      </c>
      <c r="BB297" s="153">
        <f t="array" ref="BB297:BH297">IF(BB189&lt;=0,0,BB21:BH21/BB189)</f>
        <v>4.6751834737700461E-3</v>
      </c>
      <c r="BC297" s="153">
        <v>1.0872519706441967E-4</v>
      </c>
      <c r="BD297" s="153">
        <v>7.0671378091872788E-4</v>
      </c>
      <c r="BE297" s="153">
        <v>1.3047023647730362E-3</v>
      </c>
      <c r="BF297" s="153">
        <v>1.957053547159554E-3</v>
      </c>
      <c r="BG297" s="153">
        <v>2.718129926610492E-3</v>
      </c>
      <c r="BH297" s="161">
        <v>0</v>
      </c>
    </row>
    <row r="298" spans="4:60">
      <c r="D298" s="14"/>
      <c r="F298" s="901"/>
      <c r="G298" s="902"/>
      <c r="H298" s="46" t="s">
        <v>39</v>
      </c>
      <c r="I298" s="153">
        <f t="array" ref="I298:O298">IF(I189&lt;=0,0,I28:O28/I189)</f>
        <v>0</v>
      </c>
      <c r="J298" s="153">
        <v>0</v>
      </c>
      <c r="K298" s="153">
        <v>0</v>
      </c>
      <c r="L298" s="153">
        <v>0</v>
      </c>
      <c r="M298" s="153">
        <v>0</v>
      </c>
      <c r="N298" s="153">
        <v>0</v>
      </c>
      <c r="O298" s="245">
        <v>0</v>
      </c>
      <c r="R298" s="901"/>
      <c r="S298" s="902"/>
      <c r="T298" s="46" t="s">
        <v>39</v>
      </c>
      <c r="U298" s="153">
        <f t="array" ref="U298:AA298">IF(U189&lt;=0,0,U28:AA28/U189)</f>
        <v>0</v>
      </c>
      <c r="V298" s="153">
        <v>0</v>
      </c>
      <c r="W298" s="153">
        <v>0</v>
      </c>
      <c r="X298" s="153">
        <v>0</v>
      </c>
      <c r="Y298" s="153">
        <v>0</v>
      </c>
      <c r="Z298" s="153">
        <v>0</v>
      </c>
      <c r="AA298" s="245">
        <v>0</v>
      </c>
      <c r="AC298" s="901"/>
      <c r="AD298" s="902"/>
      <c r="AE298" s="46" t="s">
        <v>39</v>
      </c>
      <c r="AF298" s="153">
        <f t="array" ref="AF298:AL298">IF(AF189&lt;=0,0,AF28:AL28/AF189)</f>
        <v>1.4496407412076138E-3</v>
      </c>
      <c r="AG298" s="153">
        <v>1.2605571662674902E-4</v>
      </c>
      <c r="AH298" s="153">
        <v>6.3027858313374513E-4</v>
      </c>
      <c r="AI298" s="153">
        <v>8.8239001638724317E-4</v>
      </c>
      <c r="AJ298" s="153">
        <v>1.1975293079541157E-3</v>
      </c>
      <c r="AK298" s="153">
        <v>2.5211143325349803E-4</v>
      </c>
      <c r="AL298" s="245">
        <v>0</v>
      </c>
      <c r="AN298" s="901"/>
      <c r="AO298" s="902"/>
      <c r="AP298" s="46" t="s">
        <v>39</v>
      </c>
      <c r="AQ298" s="153">
        <f t="array" ref="AQ298:AW298">IF(AQ189&lt;=0,0,AQ28:AW28/AQ189)</f>
        <v>1.0529394559812811E-3</v>
      </c>
      <c r="AR298" s="153">
        <v>5.8496636443404506E-5</v>
      </c>
      <c r="AS298" s="153">
        <v>4.0947645510383155E-4</v>
      </c>
      <c r="AT298" s="153">
        <v>7.0195963732085402E-4</v>
      </c>
      <c r="AU298" s="153">
        <v>9.3594618309447209E-4</v>
      </c>
      <c r="AV298" s="153">
        <v>1.1699327288680901E-4</v>
      </c>
      <c r="AW298" s="245">
        <v>0</v>
      </c>
      <c r="AY298" s="901"/>
      <c r="AZ298" s="902"/>
      <c r="BA298" s="46" t="s">
        <v>39</v>
      </c>
      <c r="BB298" s="153">
        <f t="array" ref="BB298:BH298">IF(BB189&lt;=0,0,BB28:BH28/BB189)</f>
        <v>8.1543897798314763E-4</v>
      </c>
      <c r="BC298" s="153">
        <v>1.6308779559662953E-4</v>
      </c>
      <c r="BD298" s="153">
        <v>4.8926338678988851E-4</v>
      </c>
      <c r="BE298" s="153">
        <v>5.9798858385430825E-4</v>
      </c>
      <c r="BF298" s="153">
        <v>6.5235118238651812E-4</v>
      </c>
      <c r="BG298" s="153">
        <v>1.6308779559662953E-4</v>
      </c>
      <c r="BH298" s="161">
        <v>0</v>
      </c>
    </row>
    <row r="299" spans="4:60">
      <c r="D299" s="14"/>
      <c r="F299" s="901"/>
      <c r="G299" s="902"/>
      <c r="H299" s="46" t="s">
        <v>38</v>
      </c>
      <c r="I299" s="153">
        <f t="array" ref="I299:O299">IF(I189&lt;=0,0,I35:O35/I189)</f>
        <v>0</v>
      </c>
      <c r="J299" s="153">
        <v>0</v>
      </c>
      <c r="K299" s="153">
        <v>0</v>
      </c>
      <c r="L299" s="153">
        <v>0</v>
      </c>
      <c r="M299" s="153">
        <v>0</v>
      </c>
      <c r="N299" s="153">
        <v>0</v>
      </c>
      <c r="O299" s="245">
        <v>0</v>
      </c>
      <c r="R299" s="901"/>
      <c r="S299" s="902"/>
      <c r="T299" s="46" t="s">
        <v>38</v>
      </c>
      <c r="U299" s="153">
        <f t="array" ref="U299:AA299">IF(U189&lt;=0,0,U35:AA35/U189)</f>
        <v>0</v>
      </c>
      <c r="V299" s="153">
        <v>0</v>
      </c>
      <c r="W299" s="153">
        <v>0</v>
      </c>
      <c r="X299" s="153">
        <v>0</v>
      </c>
      <c r="Y299" s="153">
        <v>0</v>
      </c>
      <c r="Z299" s="153">
        <v>0</v>
      </c>
      <c r="AA299" s="245">
        <v>0</v>
      </c>
      <c r="AC299" s="901"/>
      <c r="AD299" s="902"/>
      <c r="AE299" s="46" t="s">
        <v>38</v>
      </c>
      <c r="AF299" s="153">
        <f t="array" ref="AF299:AL299">IF(AF189&lt;=0,0,AF35:AL35/AF189)</f>
        <v>6.3027858313374508E-5</v>
      </c>
      <c r="AG299" s="153">
        <v>0</v>
      </c>
      <c r="AH299" s="153">
        <v>6.3027858313374508E-5</v>
      </c>
      <c r="AI299" s="153">
        <v>6.3027858313374508E-5</v>
      </c>
      <c r="AJ299" s="153">
        <v>6.3027858313374508E-5</v>
      </c>
      <c r="AK299" s="153">
        <v>0</v>
      </c>
      <c r="AL299" s="245">
        <v>0</v>
      </c>
      <c r="AN299" s="901"/>
      <c r="AO299" s="902"/>
      <c r="AP299" s="46" t="s">
        <v>38</v>
      </c>
      <c r="AQ299" s="153">
        <f t="array" ref="AQ299:AW299">IF(AQ189&lt;=0,0,AQ35:AW35/AQ189)</f>
        <v>2.3398654577361802E-4</v>
      </c>
      <c r="AR299" s="153">
        <v>1.1699327288680901E-4</v>
      </c>
      <c r="AS299" s="153">
        <v>1.1699327288680901E-4</v>
      </c>
      <c r="AT299" s="153">
        <v>2.3398654577361802E-4</v>
      </c>
      <c r="AU299" s="153">
        <v>2.3398654577361802E-4</v>
      </c>
      <c r="AV299" s="153">
        <v>0</v>
      </c>
      <c r="AW299" s="245">
        <v>0</v>
      </c>
      <c r="AY299" s="901"/>
      <c r="AZ299" s="902"/>
      <c r="BA299" s="46" t="s">
        <v>38</v>
      </c>
      <c r="BB299" s="153">
        <f t="array" ref="BB299:BH299">IF(BB189&lt;=0,0,BB35:BH35/BB189)</f>
        <v>2.1745039412883935E-4</v>
      </c>
      <c r="BC299" s="153">
        <v>5.4362598532209837E-5</v>
      </c>
      <c r="BD299" s="153">
        <v>1.6308779559662953E-4</v>
      </c>
      <c r="BE299" s="153">
        <v>2.1745039412883935E-4</v>
      </c>
      <c r="BF299" s="153">
        <v>2.1745039412883935E-4</v>
      </c>
      <c r="BG299" s="153">
        <v>0</v>
      </c>
      <c r="BH299" s="161">
        <v>0</v>
      </c>
    </row>
    <row r="300" spans="4:60">
      <c r="D300" s="14"/>
      <c r="F300" s="901"/>
      <c r="G300" s="902"/>
      <c r="H300" s="46" t="s">
        <v>37</v>
      </c>
      <c r="I300" s="153">
        <f t="array" ref="I300:O300">IF(I189&lt;=0,0,I42:O42/I189)</f>
        <v>0</v>
      </c>
      <c r="J300" s="153">
        <v>0</v>
      </c>
      <c r="K300" s="153">
        <v>0</v>
      </c>
      <c r="L300" s="153">
        <v>0</v>
      </c>
      <c r="M300" s="153">
        <v>0</v>
      </c>
      <c r="N300" s="153">
        <v>0</v>
      </c>
      <c r="O300" s="245">
        <v>0</v>
      </c>
      <c r="R300" s="901"/>
      <c r="S300" s="902"/>
      <c r="T300" s="46" t="s">
        <v>37</v>
      </c>
      <c r="U300" s="153">
        <f t="array" ref="U300:AA300">IF(U189&lt;=0,0,U42:AA42/U189)</f>
        <v>0</v>
      </c>
      <c r="V300" s="153">
        <v>0</v>
      </c>
      <c r="W300" s="153">
        <v>0</v>
      </c>
      <c r="X300" s="153">
        <v>0</v>
      </c>
      <c r="Y300" s="153">
        <v>0</v>
      </c>
      <c r="Z300" s="153">
        <v>0</v>
      </c>
      <c r="AA300" s="245">
        <v>0</v>
      </c>
      <c r="AC300" s="901"/>
      <c r="AD300" s="902"/>
      <c r="AE300" s="46" t="s">
        <v>37</v>
      </c>
      <c r="AF300" s="153">
        <f t="array" ref="AF300:AL300">IF(AF189&lt;=0,0,AF42:AL42/AF189)</f>
        <v>0</v>
      </c>
      <c r="AG300" s="153">
        <v>0</v>
      </c>
      <c r="AH300" s="153">
        <v>0</v>
      </c>
      <c r="AI300" s="153">
        <v>0</v>
      </c>
      <c r="AJ300" s="153">
        <v>0</v>
      </c>
      <c r="AK300" s="153">
        <v>0</v>
      </c>
      <c r="AL300" s="245">
        <v>0</v>
      </c>
      <c r="AN300" s="901"/>
      <c r="AO300" s="902"/>
      <c r="AP300" s="46" t="s">
        <v>37</v>
      </c>
      <c r="AQ300" s="153">
        <f t="array" ref="AQ300:AW300">IF(AQ189&lt;=0,0,AQ42:AW42/AQ189)</f>
        <v>0</v>
      </c>
      <c r="AR300" s="153">
        <v>0</v>
      </c>
      <c r="AS300" s="153">
        <v>0</v>
      </c>
      <c r="AT300" s="153">
        <v>0</v>
      </c>
      <c r="AU300" s="153">
        <v>0</v>
      </c>
      <c r="AV300" s="153">
        <v>0</v>
      </c>
      <c r="AW300" s="245">
        <v>0</v>
      </c>
      <c r="AY300" s="901"/>
      <c r="AZ300" s="902"/>
      <c r="BA300" s="46" t="s">
        <v>37</v>
      </c>
      <c r="BB300" s="153">
        <f t="array" ref="BB300:BH300">IF(BB189&lt;=0,0,BB42:BH42/BB189)</f>
        <v>0</v>
      </c>
      <c r="BC300" s="153">
        <v>0</v>
      </c>
      <c r="BD300" s="153">
        <v>0</v>
      </c>
      <c r="BE300" s="153">
        <v>0</v>
      </c>
      <c r="BF300" s="153">
        <v>0</v>
      </c>
      <c r="BG300" s="153">
        <v>0</v>
      </c>
      <c r="BH300" s="161">
        <v>0</v>
      </c>
    </row>
    <row r="301" spans="4:60">
      <c r="D301" s="14"/>
      <c r="F301" s="901"/>
      <c r="G301" s="902"/>
      <c r="H301" s="47" t="s">
        <v>36</v>
      </c>
      <c r="I301" s="153">
        <f t="array" ref="I301:O301">IF(I189&lt;=0,0,I49:O49/I189)</f>
        <v>0</v>
      </c>
      <c r="J301" s="153">
        <v>0</v>
      </c>
      <c r="K301" s="153">
        <v>0</v>
      </c>
      <c r="L301" s="153">
        <v>0</v>
      </c>
      <c r="M301" s="153">
        <v>0</v>
      </c>
      <c r="N301" s="153">
        <v>0</v>
      </c>
      <c r="O301" s="245">
        <v>0</v>
      </c>
      <c r="R301" s="901"/>
      <c r="S301" s="902"/>
      <c r="T301" s="47" t="s">
        <v>36</v>
      </c>
      <c r="U301" s="153">
        <f t="array" ref="U301:AA301">IF(U189&lt;=0,0,U49:AA49/U189)</f>
        <v>0</v>
      </c>
      <c r="V301" s="153">
        <v>0</v>
      </c>
      <c r="W301" s="153">
        <v>0</v>
      </c>
      <c r="X301" s="153">
        <v>0</v>
      </c>
      <c r="Y301" s="153">
        <v>0</v>
      </c>
      <c r="Z301" s="153">
        <v>0</v>
      </c>
      <c r="AA301" s="245">
        <v>0</v>
      </c>
      <c r="AC301" s="901"/>
      <c r="AD301" s="902"/>
      <c r="AE301" s="47" t="s">
        <v>36</v>
      </c>
      <c r="AF301" s="153">
        <f t="array" ref="AF301:AL301">IF(AF189&lt;=0,0,AF49:AL49/AF189)</f>
        <v>0</v>
      </c>
      <c r="AG301" s="153">
        <v>0</v>
      </c>
      <c r="AH301" s="153">
        <v>0</v>
      </c>
      <c r="AI301" s="153">
        <v>0</v>
      </c>
      <c r="AJ301" s="153">
        <v>0</v>
      </c>
      <c r="AK301" s="153">
        <v>0</v>
      </c>
      <c r="AL301" s="245">
        <v>0</v>
      </c>
      <c r="AN301" s="901"/>
      <c r="AO301" s="902"/>
      <c r="AP301" s="47" t="s">
        <v>36</v>
      </c>
      <c r="AQ301" s="153">
        <f t="array" ref="AQ301:AW301">IF(AQ189&lt;=0,0,AQ49:AW49/AQ189)</f>
        <v>0</v>
      </c>
      <c r="AR301" s="153">
        <v>0</v>
      </c>
      <c r="AS301" s="153">
        <v>0</v>
      </c>
      <c r="AT301" s="153">
        <v>0</v>
      </c>
      <c r="AU301" s="153">
        <v>0</v>
      </c>
      <c r="AV301" s="153">
        <v>0</v>
      </c>
      <c r="AW301" s="245">
        <v>0</v>
      </c>
      <c r="AY301" s="901"/>
      <c r="AZ301" s="902"/>
      <c r="BA301" s="47" t="s">
        <v>36</v>
      </c>
      <c r="BB301" s="153">
        <f t="array" ref="BB301:BH301">IF(BB189&lt;=0,0,BB49:BH49/BB189)</f>
        <v>0</v>
      </c>
      <c r="BC301" s="153">
        <v>0</v>
      </c>
      <c r="BD301" s="153">
        <v>0</v>
      </c>
      <c r="BE301" s="153">
        <v>0</v>
      </c>
      <c r="BF301" s="153">
        <v>0</v>
      </c>
      <c r="BG301" s="153">
        <v>0</v>
      </c>
      <c r="BH301" s="161">
        <v>0</v>
      </c>
    </row>
    <row r="302" spans="4:60" ht="18.75" customHeight="1">
      <c r="D302" s="14"/>
      <c r="F302" s="901"/>
      <c r="G302" s="902" t="s">
        <v>132</v>
      </c>
      <c r="H302" s="48" t="s">
        <v>41</v>
      </c>
      <c r="I302" s="153">
        <f t="array" ref="I302:O302">IF(I189&lt;=0,0,I56:O56/I189)</f>
        <v>0</v>
      </c>
      <c r="J302" s="153">
        <v>0</v>
      </c>
      <c r="K302" s="153">
        <v>0</v>
      </c>
      <c r="L302" s="153">
        <v>0</v>
      </c>
      <c r="M302" s="153">
        <v>0</v>
      </c>
      <c r="N302" s="153">
        <v>0</v>
      </c>
      <c r="O302" s="245">
        <v>0</v>
      </c>
      <c r="R302" s="901"/>
      <c r="S302" s="902" t="s">
        <v>132</v>
      </c>
      <c r="T302" s="48" t="s">
        <v>41</v>
      </c>
      <c r="U302" s="153">
        <f t="array" ref="U302:AA302">IF(U189&lt;=0,0,U56:AA56/U189)</f>
        <v>0</v>
      </c>
      <c r="V302" s="153">
        <v>0</v>
      </c>
      <c r="W302" s="153">
        <v>0</v>
      </c>
      <c r="X302" s="153">
        <v>0</v>
      </c>
      <c r="Y302" s="153">
        <v>0</v>
      </c>
      <c r="Z302" s="153">
        <v>0</v>
      </c>
      <c r="AA302" s="245">
        <v>0</v>
      </c>
      <c r="AC302" s="901"/>
      <c r="AD302" s="902" t="s">
        <v>132</v>
      </c>
      <c r="AE302" s="48" t="s">
        <v>41</v>
      </c>
      <c r="AF302" s="153">
        <f t="array" ref="AF302:AL302">IF(AF189&lt;=0,0,AF56:AL56/AF189)</f>
        <v>4.5380057985629652E-3</v>
      </c>
      <c r="AG302" s="153">
        <v>1.2605571662674902E-4</v>
      </c>
      <c r="AH302" s="153">
        <v>3.1513929156687257E-4</v>
      </c>
      <c r="AI302" s="153">
        <v>3.7816714988024705E-4</v>
      </c>
      <c r="AJ302" s="153">
        <v>6.9330644144711961E-4</v>
      </c>
      <c r="AK302" s="153">
        <v>3.8446993571158452E-3</v>
      </c>
      <c r="AL302" s="245">
        <v>0</v>
      </c>
      <c r="AN302" s="901"/>
      <c r="AO302" s="902" t="s">
        <v>132</v>
      </c>
      <c r="AP302" s="48" t="s">
        <v>41</v>
      </c>
      <c r="AQ302" s="153">
        <f t="array" ref="AQ302:AW302">IF(AQ189&lt;=0,0,AQ56:AW56/AQ189)</f>
        <v>3.8607780052646971E-3</v>
      </c>
      <c r="AR302" s="153">
        <v>1.1699327288680901E-4</v>
      </c>
      <c r="AS302" s="153">
        <v>4.6797309154723605E-4</v>
      </c>
      <c r="AT302" s="153">
        <v>5.8496636443404503E-4</v>
      </c>
      <c r="AU302" s="153">
        <v>8.774495466510676E-4</v>
      </c>
      <c r="AV302" s="153">
        <v>2.9833284586136296E-3</v>
      </c>
      <c r="AW302" s="245">
        <v>0</v>
      </c>
      <c r="AY302" s="901"/>
      <c r="AZ302" s="902" t="s">
        <v>132</v>
      </c>
      <c r="BA302" s="48" t="s">
        <v>41</v>
      </c>
      <c r="BB302" s="153">
        <f t="array" ref="BB302:BH302">IF(BB189&lt;=0,0,BB56:BH56/BB189)</f>
        <v>2.1745039412883935E-3</v>
      </c>
      <c r="BC302" s="153">
        <v>5.4362598532209837E-5</v>
      </c>
      <c r="BD302" s="153">
        <v>1.6308779559662953E-4</v>
      </c>
      <c r="BE302" s="153">
        <v>1.6308779559662953E-4</v>
      </c>
      <c r="BF302" s="153">
        <v>2.1745039412883935E-4</v>
      </c>
      <c r="BG302" s="153">
        <v>1.957053547159554E-3</v>
      </c>
      <c r="BH302" s="161">
        <v>0</v>
      </c>
    </row>
    <row r="303" spans="4:60">
      <c r="D303" s="14"/>
      <c r="F303" s="901"/>
      <c r="G303" s="902"/>
      <c r="H303" s="46" t="s">
        <v>40</v>
      </c>
      <c r="I303" s="153">
        <f t="array" ref="I303:O303">IF(I189&lt;=0,0,I63:O63/I189)</f>
        <v>0</v>
      </c>
      <c r="J303" s="153">
        <v>0</v>
      </c>
      <c r="K303" s="153">
        <v>0</v>
      </c>
      <c r="L303" s="153">
        <v>0</v>
      </c>
      <c r="M303" s="153">
        <v>0</v>
      </c>
      <c r="N303" s="153">
        <v>0</v>
      </c>
      <c r="O303" s="245">
        <v>0</v>
      </c>
      <c r="R303" s="901"/>
      <c r="S303" s="902"/>
      <c r="T303" s="46" t="s">
        <v>40</v>
      </c>
      <c r="U303" s="153">
        <f t="array" ref="U303:AA303">IF(U189&lt;=0,0,U63:AA63/U189)</f>
        <v>0</v>
      </c>
      <c r="V303" s="153">
        <v>0</v>
      </c>
      <c r="W303" s="153">
        <v>0</v>
      </c>
      <c r="X303" s="153">
        <v>0</v>
      </c>
      <c r="Y303" s="153">
        <v>0</v>
      </c>
      <c r="Z303" s="153">
        <v>0</v>
      </c>
      <c r="AA303" s="245">
        <v>0</v>
      </c>
      <c r="AC303" s="901"/>
      <c r="AD303" s="902"/>
      <c r="AE303" s="46" t="s">
        <v>40</v>
      </c>
      <c r="AF303" s="153">
        <f t="array" ref="AF303:AL303">IF(AF189&lt;=0,0,AF63:AL63/AF189)</f>
        <v>1.1975293079541157E-3</v>
      </c>
      <c r="AG303" s="153">
        <v>6.3027858313374508E-5</v>
      </c>
      <c r="AH303" s="153">
        <v>3.1513929156687257E-4</v>
      </c>
      <c r="AI303" s="153">
        <v>4.4119500819362158E-4</v>
      </c>
      <c r="AJ303" s="153">
        <v>5.6725072482037065E-4</v>
      </c>
      <c r="AK303" s="153">
        <v>6.3027858313374513E-4</v>
      </c>
      <c r="AL303" s="245">
        <v>0</v>
      </c>
      <c r="AN303" s="901"/>
      <c r="AO303" s="902"/>
      <c r="AP303" s="46" t="s">
        <v>40</v>
      </c>
      <c r="AQ303" s="153">
        <f t="array" ref="AQ303:AW303">IF(AQ189&lt;=0,0,AQ63:AW63/AQ189)</f>
        <v>7.6045627376425851E-4</v>
      </c>
      <c r="AR303" s="153">
        <v>5.8496636443404506E-5</v>
      </c>
      <c r="AS303" s="153">
        <v>5.8496636443404506E-5</v>
      </c>
      <c r="AT303" s="153">
        <v>1.754899093302135E-4</v>
      </c>
      <c r="AU303" s="153">
        <v>2.9248318221702252E-4</v>
      </c>
      <c r="AV303" s="153">
        <v>4.6797309154723605E-4</v>
      </c>
      <c r="AW303" s="245">
        <v>0</v>
      </c>
      <c r="AY303" s="901"/>
      <c r="AZ303" s="902"/>
      <c r="BA303" s="46" t="s">
        <v>40</v>
      </c>
      <c r="BB303" s="153">
        <f t="array" ref="BB303:BH303">IF(BB189&lt;=0,0,BB63:BH63/BB189)</f>
        <v>2.7181299266104919E-4</v>
      </c>
      <c r="BC303" s="153">
        <v>5.4362598532209837E-5</v>
      </c>
      <c r="BD303" s="153">
        <v>5.4362598532209837E-5</v>
      </c>
      <c r="BE303" s="153">
        <v>5.4362598532209837E-5</v>
      </c>
      <c r="BF303" s="153">
        <v>1.0872519706441967E-4</v>
      </c>
      <c r="BG303" s="153">
        <v>1.6308779559662953E-4</v>
      </c>
      <c r="BH303" s="161">
        <v>0</v>
      </c>
    </row>
    <row r="304" spans="4:60">
      <c r="D304" s="14"/>
      <c r="F304" s="901"/>
      <c r="G304" s="902"/>
      <c r="H304" s="46" t="s">
        <v>39</v>
      </c>
      <c r="I304" s="153">
        <f t="array" ref="I304:O304">IF(I189&lt;=0,0,I70:O70/I189)</f>
        <v>0</v>
      </c>
      <c r="J304" s="153">
        <v>0</v>
      </c>
      <c r="K304" s="153">
        <v>0</v>
      </c>
      <c r="L304" s="153">
        <v>0</v>
      </c>
      <c r="M304" s="153">
        <v>0</v>
      </c>
      <c r="N304" s="153">
        <v>0</v>
      </c>
      <c r="O304" s="245">
        <v>0</v>
      </c>
      <c r="R304" s="901"/>
      <c r="S304" s="902"/>
      <c r="T304" s="46" t="s">
        <v>39</v>
      </c>
      <c r="U304" s="153">
        <f t="array" ref="U304:AA304">IF(U189&lt;=0,0,U70:AA70/U189)</f>
        <v>0</v>
      </c>
      <c r="V304" s="153">
        <v>0</v>
      </c>
      <c r="W304" s="153">
        <v>0</v>
      </c>
      <c r="X304" s="153">
        <v>0</v>
      </c>
      <c r="Y304" s="153">
        <v>0</v>
      </c>
      <c r="Z304" s="153">
        <v>0</v>
      </c>
      <c r="AA304" s="245">
        <v>0</v>
      </c>
      <c r="AC304" s="901"/>
      <c r="AD304" s="902"/>
      <c r="AE304" s="46" t="s">
        <v>39</v>
      </c>
      <c r="AF304" s="153">
        <f t="array" ref="AF304:AL304">IF(AF189&lt;=0,0,AF70:AL70/AF189)</f>
        <v>1.8908357494012352E-4</v>
      </c>
      <c r="AG304" s="153">
        <v>0</v>
      </c>
      <c r="AH304" s="153">
        <v>1.2605571662674902E-4</v>
      </c>
      <c r="AI304" s="153">
        <v>1.2605571662674902E-4</v>
      </c>
      <c r="AJ304" s="153">
        <v>1.8908357494012352E-4</v>
      </c>
      <c r="AK304" s="153">
        <v>0</v>
      </c>
      <c r="AL304" s="245">
        <v>0</v>
      </c>
      <c r="AN304" s="901"/>
      <c r="AO304" s="902"/>
      <c r="AP304" s="46" t="s">
        <v>39</v>
      </c>
      <c r="AQ304" s="153">
        <f t="array" ref="AQ304:AW304">IF(AQ189&lt;=0,0,AQ70:AW70/AQ189)</f>
        <v>1.754899093302135E-4</v>
      </c>
      <c r="AR304" s="153">
        <v>5.8496636443404506E-5</v>
      </c>
      <c r="AS304" s="153">
        <v>1.1699327288680901E-4</v>
      </c>
      <c r="AT304" s="153">
        <v>1.754899093302135E-4</v>
      </c>
      <c r="AU304" s="153">
        <v>1.754899093302135E-4</v>
      </c>
      <c r="AV304" s="153">
        <v>0</v>
      </c>
      <c r="AW304" s="245">
        <v>0</v>
      </c>
      <c r="AY304" s="901"/>
      <c r="AZ304" s="902"/>
      <c r="BA304" s="46" t="s">
        <v>39</v>
      </c>
      <c r="BB304" s="153">
        <f t="array" ref="BB304:BH304">IF(BB189&lt;=0,0,BB70:BH70/BB189)</f>
        <v>1.0872519706441967E-4</v>
      </c>
      <c r="BC304" s="153">
        <v>0</v>
      </c>
      <c r="BD304" s="153">
        <v>0</v>
      </c>
      <c r="BE304" s="153">
        <v>5.4362598532209837E-5</v>
      </c>
      <c r="BF304" s="153">
        <v>5.4362598532209837E-5</v>
      </c>
      <c r="BG304" s="153">
        <v>5.4362598532209837E-5</v>
      </c>
      <c r="BH304" s="161">
        <v>0</v>
      </c>
    </row>
    <row r="305" spans="4:60">
      <c r="D305" s="14"/>
      <c r="F305" s="901"/>
      <c r="G305" s="902"/>
      <c r="H305" s="46" t="s">
        <v>38</v>
      </c>
      <c r="I305" s="153">
        <f t="array" ref="I305:O305">IF(I189&lt;=0,0,I77:O77/I189)</f>
        <v>0</v>
      </c>
      <c r="J305" s="153">
        <v>0</v>
      </c>
      <c r="K305" s="153">
        <v>0</v>
      </c>
      <c r="L305" s="153">
        <v>0</v>
      </c>
      <c r="M305" s="153">
        <v>0</v>
      </c>
      <c r="N305" s="153">
        <v>0</v>
      </c>
      <c r="O305" s="245">
        <v>0</v>
      </c>
      <c r="R305" s="901"/>
      <c r="S305" s="902"/>
      <c r="T305" s="46" t="s">
        <v>38</v>
      </c>
      <c r="U305" s="153">
        <f t="array" ref="U305:AA305">IF(U189&lt;=0,0,U77:AA77/U189)</f>
        <v>0</v>
      </c>
      <c r="V305" s="153">
        <v>0</v>
      </c>
      <c r="W305" s="153">
        <v>0</v>
      </c>
      <c r="X305" s="153">
        <v>0</v>
      </c>
      <c r="Y305" s="153">
        <v>0</v>
      </c>
      <c r="Z305" s="153">
        <v>0</v>
      </c>
      <c r="AA305" s="245">
        <v>0</v>
      </c>
      <c r="AC305" s="901"/>
      <c r="AD305" s="902"/>
      <c r="AE305" s="46" t="s">
        <v>38</v>
      </c>
      <c r="AF305" s="153">
        <f t="array" ref="AF305:AL305">IF(AF189&lt;=0,0,AF77:AL77/AF189)</f>
        <v>6.3027858313374508E-5</v>
      </c>
      <c r="AG305" s="153">
        <v>0</v>
      </c>
      <c r="AH305" s="153">
        <v>6.3027858313374508E-5</v>
      </c>
      <c r="AI305" s="153">
        <v>6.3027858313374508E-5</v>
      </c>
      <c r="AJ305" s="153">
        <v>6.3027858313374508E-5</v>
      </c>
      <c r="AK305" s="153">
        <v>0</v>
      </c>
      <c r="AL305" s="245">
        <v>0</v>
      </c>
      <c r="AN305" s="901"/>
      <c r="AO305" s="902"/>
      <c r="AP305" s="46" t="s">
        <v>38</v>
      </c>
      <c r="AQ305" s="153">
        <f t="array" ref="AQ305:AW305">IF(AQ189&lt;=0,0,AQ77:AW77/AQ189)</f>
        <v>0</v>
      </c>
      <c r="AR305" s="153">
        <v>0</v>
      </c>
      <c r="AS305" s="153">
        <v>0</v>
      </c>
      <c r="AT305" s="153">
        <v>0</v>
      </c>
      <c r="AU305" s="153">
        <v>0</v>
      </c>
      <c r="AV305" s="153">
        <v>0</v>
      </c>
      <c r="AW305" s="245">
        <v>0</v>
      </c>
      <c r="AY305" s="901"/>
      <c r="AZ305" s="902"/>
      <c r="BA305" s="46" t="s">
        <v>38</v>
      </c>
      <c r="BB305" s="153">
        <f t="array" ref="BB305:BH305">IF(BB189&lt;=0,0,BB77:BH77/BB189)</f>
        <v>0</v>
      </c>
      <c r="BC305" s="153">
        <v>0</v>
      </c>
      <c r="BD305" s="153">
        <v>0</v>
      </c>
      <c r="BE305" s="153">
        <v>0</v>
      </c>
      <c r="BF305" s="153">
        <v>0</v>
      </c>
      <c r="BG305" s="153">
        <v>0</v>
      </c>
      <c r="BH305" s="161">
        <v>0</v>
      </c>
    </row>
    <row r="306" spans="4:60">
      <c r="D306" s="14"/>
      <c r="F306" s="901"/>
      <c r="G306" s="902"/>
      <c r="H306" s="46" t="s">
        <v>37</v>
      </c>
      <c r="I306" s="153">
        <f t="array" ref="I306:O306">IF(I189&lt;=0,0,I84:O84/I189)</f>
        <v>0</v>
      </c>
      <c r="J306" s="153">
        <v>0</v>
      </c>
      <c r="K306" s="153">
        <v>0</v>
      </c>
      <c r="L306" s="153">
        <v>0</v>
      </c>
      <c r="M306" s="153">
        <v>0</v>
      </c>
      <c r="N306" s="153">
        <v>0</v>
      </c>
      <c r="O306" s="245">
        <v>0</v>
      </c>
      <c r="R306" s="901"/>
      <c r="S306" s="902"/>
      <c r="T306" s="46" t="s">
        <v>37</v>
      </c>
      <c r="U306" s="153">
        <f t="array" ref="U306:AA306">IF(U189&lt;=0,0,U84:AA84/U189)</f>
        <v>0</v>
      </c>
      <c r="V306" s="153">
        <v>0</v>
      </c>
      <c r="W306" s="153">
        <v>0</v>
      </c>
      <c r="X306" s="153">
        <v>0</v>
      </c>
      <c r="Y306" s="153">
        <v>0</v>
      </c>
      <c r="Z306" s="153">
        <v>0</v>
      </c>
      <c r="AA306" s="245">
        <v>0</v>
      </c>
      <c r="AC306" s="901"/>
      <c r="AD306" s="902"/>
      <c r="AE306" s="46" t="s">
        <v>37</v>
      </c>
      <c r="AF306" s="153">
        <f t="array" ref="AF306:AL306">IF(AF189&lt;=0,0,AF84:AL84/AF189)</f>
        <v>0</v>
      </c>
      <c r="AG306" s="153">
        <v>0</v>
      </c>
      <c r="AH306" s="153">
        <v>0</v>
      </c>
      <c r="AI306" s="153">
        <v>0</v>
      </c>
      <c r="AJ306" s="153">
        <v>0</v>
      </c>
      <c r="AK306" s="153">
        <v>0</v>
      </c>
      <c r="AL306" s="245">
        <v>0</v>
      </c>
      <c r="AN306" s="901"/>
      <c r="AO306" s="902"/>
      <c r="AP306" s="46" t="s">
        <v>37</v>
      </c>
      <c r="AQ306" s="153">
        <f t="array" ref="AQ306:AW306">IF(AQ189&lt;=0,0,AQ84:AW84/AQ189)</f>
        <v>0</v>
      </c>
      <c r="AR306" s="153">
        <v>0</v>
      </c>
      <c r="AS306" s="153">
        <v>0</v>
      </c>
      <c r="AT306" s="153">
        <v>0</v>
      </c>
      <c r="AU306" s="153">
        <v>0</v>
      </c>
      <c r="AV306" s="153">
        <v>0</v>
      </c>
      <c r="AW306" s="245">
        <v>0</v>
      </c>
      <c r="AY306" s="901"/>
      <c r="AZ306" s="902"/>
      <c r="BA306" s="46" t="s">
        <v>37</v>
      </c>
      <c r="BB306" s="153">
        <f t="array" ref="BB306:BH306">IF(BB189&lt;=0,0,BB84:BH84/BB189)</f>
        <v>0</v>
      </c>
      <c r="BC306" s="153">
        <v>0</v>
      </c>
      <c r="BD306" s="153">
        <v>0</v>
      </c>
      <c r="BE306" s="153">
        <v>0</v>
      </c>
      <c r="BF306" s="153">
        <v>0</v>
      </c>
      <c r="BG306" s="153">
        <v>0</v>
      </c>
      <c r="BH306" s="161">
        <v>0</v>
      </c>
    </row>
    <row r="307" spans="4:60">
      <c r="D307" s="14"/>
      <c r="F307" s="901"/>
      <c r="G307" s="902"/>
      <c r="H307" s="47" t="s">
        <v>36</v>
      </c>
      <c r="I307" s="153">
        <f t="array" ref="I307:O307">IF(I189&lt;=0,0,I91:O91/I189)</f>
        <v>0</v>
      </c>
      <c r="J307" s="153">
        <v>0</v>
      </c>
      <c r="K307" s="153">
        <v>0</v>
      </c>
      <c r="L307" s="153">
        <v>0</v>
      </c>
      <c r="M307" s="153">
        <v>0</v>
      </c>
      <c r="N307" s="153">
        <v>0</v>
      </c>
      <c r="O307" s="245">
        <v>0</v>
      </c>
      <c r="R307" s="901"/>
      <c r="S307" s="902"/>
      <c r="T307" s="47" t="s">
        <v>36</v>
      </c>
      <c r="U307" s="153">
        <f t="array" ref="U307:AA307">IF(U189&lt;=0,0,U91:AA91/U189)</f>
        <v>0</v>
      </c>
      <c r="V307" s="153">
        <v>0</v>
      </c>
      <c r="W307" s="153">
        <v>0</v>
      </c>
      <c r="X307" s="153">
        <v>0</v>
      </c>
      <c r="Y307" s="153">
        <v>0</v>
      </c>
      <c r="Z307" s="153">
        <v>0</v>
      </c>
      <c r="AA307" s="245">
        <v>0</v>
      </c>
      <c r="AC307" s="901"/>
      <c r="AD307" s="902"/>
      <c r="AE307" s="47" t="s">
        <v>36</v>
      </c>
      <c r="AF307" s="153">
        <f t="array" ref="AF307:AL307">IF(AF189&lt;=0,0,AF91:AL91/AF189)</f>
        <v>0</v>
      </c>
      <c r="AG307" s="153">
        <v>0</v>
      </c>
      <c r="AH307" s="153">
        <v>0</v>
      </c>
      <c r="AI307" s="153">
        <v>0</v>
      </c>
      <c r="AJ307" s="153">
        <v>0</v>
      </c>
      <c r="AK307" s="153">
        <v>0</v>
      </c>
      <c r="AL307" s="245">
        <v>0</v>
      </c>
      <c r="AN307" s="901"/>
      <c r="AO307" s="902"/>
      <c r="AP307" s="47" t="s">
        <v>36</v>
      </c>
      <c r="AQ307" s="153">
        <f t="array" ref="AQ307:AW307">IF(AQ189&lt;=0,0,AQ91:AW91/AQ189)</f>
        <v>0</v>
      </c>
      <c r="AR307" s="153">
        <v>0</v>
      </c>
      <c r="AS307" s="153">
        <v>0</v>
      </c>
      <c r="AT307" s="153">
        <v>0</v>
      </c>
      <c r="AU307" s="153">
        <v>0</v>
      </c>
      <c r="AV307" s="153">
        <v>0</v>
      </c>
      <c r="AW307" s="245">
        <v>0</v>
      </c>
      <c r="AY307" s="901"/>
      <c r="AZ307" s="902"/>
      <c r="BA307" s="47" t="s">
        <v>36</v>
      </c>
      <c r="BB307" s="153">
        <f t="array" ref="BB307:BH307">IF(BB189&lt;=0,0,BB91:BH91/BB189)</f>
        <v>0</v>
      </c>
      <c r="BC307" s="153">
        <v>0</v>
      </c>
      <c r="BD307" s="153">
        <v>0</v>
      </c>
      <c r="BE307" s="153">
        <v>0</v>
      </c>
      <c r="BF307" s="153">
        <v>0</v>
      </c>
      <c r="BG307" s="153">
        <v>0</v>
      </c>
      <c r="BH307" s="161">
        <v>0</v>
      </c>
    </row>
    <row r="308" spans="4:60">
      <c r="D308" s="14"/>
      <c r="F308" s="901"/>
      <c r="G308" s="902" t="s">
        <v>55</v>
      </c>
      <c r="H308" s="48" t="s">
        <v>41</v>
      </c>
      <c r="I308" s="153">
        <f t="array" ref="I308:O308">IF(I189&lt;=0,0,I98:O98/I189)</f>
        <v>0</v>
      </c>
      <c r="J308" s="153">
        <v>0</v>
      </c>
      <c r="K308" s="153">
        <v>0</v>
      </c>
      <c r="L308" s="153">
        <v>0</v>
      </c>
      <c r="M308" s="153">
        <v>0</v>
      </c>
      <c r="N308" s="153">
        <v>0</v>
      </c>
      <c r="O308" s="245">
        <v>0</v>
      </c>
      <c r="R308" s="901"/>
      <c r="S308" s="902" t="s">
        <v>55</v>
      </c>
      <c r="T308" s="48" t="s">
        <v>41</v>
      </c>
      <c r="U308" s="153">
        <f t="array" ref="U308:AA308">IF(U189&lt;=0,0,U98:AA98/U189)</f>
        <v>0</v>
      </c>
      <c r="V308" s="153">
        <v>0</v>
      </c>
      <c r="W308" s="153">
        <v>0</v>
      </c>
      <c r="X308" s="153">
        <v>0</v>
      </c>
      <c r="Y308" s="153">
        <v>0</v>
      </c>
      <c r="Z308" s="153">
        <v>0</v>
      </c>
      <c r="AA308" s="245">
        <v>0</v>
      </c>
      <c r="AC308" s="901"/>
      <c r="AD308" s="902" t="s">
        <v>55</v>
      </c>
      <c r="AE308" s="48" t="s">
        <v>41</v>
      </c>
      <c r="AF308" s="153">
        <f t="array" ref="AF308:AL308">IF(AF189&lt;=0,0,AF98:AL98/AF189)</f>
        <v>9.3407286020421032E-2</v>
      </c>
      <c r="AG308" s="153">
        <v>4.0337829320559685E-3</v>
      </c>
      <c r="AH308" s="153">
        <v>1.3235850245808648E-2</v>
      </c>
      <c r="AI308" s="153">
        <v>1.871927391907223E-2</v>
      </c>
      <c r="AJ308" s="153">
        <v>2.7228034791377788E-2</v>
      </c>
      <c r="AK308" s="153">
        <v>6.6179251229043237E-2</v>
      </c>
      <c r="AL308" s="245">
        <v>0</v>
      </c>
      <c r="AN308" s="901"/>
      <c r="AO308" s="902" t="s">
        <v>55</v>
      </c>
      <c r="AP308" s="48" t="s">
        <v>41</v>
      </c>
      <c r="AQ308" s="153">
        <f t="array" ref="AQ308:AW308">IF(AQ189&lt;=0,0,AQ98:AW98/AQ189)</f>
        <v>8.8505410938871015E-2</v>
      </c>
      <c r="AR308" s="153">
        <v>2.3398654577361801E-3</v>
      </c>
      <c r="AS308" s="153">
        <v>8.7744954665106758E-3</v>
      </c>
      <c r="AT308" s="153">
        <v>1.4741152383737934E-2</v>
      </c>
      <c r="AU308" s="153">
        <v>2.2638198303597545E-2</v>
      </c>
      <c r="AV308" s="153">
        <v>6.5867212635273467E-2</v>
      </c>
      <c r="AW308" s="245">
        <v>0</v>
      </c>
      <c r="AY308" s="901"/>
      <c r="AZ308" s="902" t="s">
        <v>55</v>
      </c>
      <c r="BA308" s="48" t="s">
        <v>41</v>
      </c>
      <c r="BB308" s="153">
        <f t="array" ref="BB308:BH308">IF(BB189&lt;=0,0,BB98:BH98/BB189)</f>
        <v>7.7575428105463445E-2</v>
      </c>
      <c r="BC308" s="153">
        <v>3.044305517803751E-3</v>
      </c>
      <c r="BD308" s="153">
        <v>7.0671378091872791E-3</v>
      </c>
      <c r="BE308" s="153">
        <v>1.0818157107909758E-2</v>
      </c>
      <c r="BF308" s="153">
        <v>1.6852405544985051E-2</v>
      </c>
      <c r="BG308" s="153">
        <v>6.0723022560478387E-2</v>
      </c>
      <c r="BH308" s="161">
        <v>0</v>
      </c>
    </row>
    <row r="309" spans="4:60">
      <c r="D309" s="14"/>
      <c r="F309" s="901"/>
      <c r="G309" s="902"/>
      <c r="H309" s="46" t="s">
        <v>40</v>
      </c>
      <c r="I309" s="153">
        <f t="array" ref="I309:O309">IF(I189&lt;=0,0,I105:O105/I189)</f>
        <v>0</v>
      </c>
      <c r="J309" s="153">
        <v>0</v>
      </c>
      <c r="K309" s="153">
        <v>0</v>
      </c>
      <c r="L309" s="153">
        <v>0</v>
      </c>
      <c r="M309" s="153">
        <v>0</v>
      </c>
      <c r="N309" s="153">
        <v>0</v>
      </c>
      <c r="O309" s="245">
        <v>0</v>
      </c>
      <c r="R309" s="901"/>
      <c r="S309" s="902"/>
      <c r="T309" s="46" t="s">
        <v>40</v>
      </c>
      <c r="U309" s="153">
        <f t="array" ref="U309:AA309">IF(U189&lt;=0,0,U105:AA105/U189)</f>
        <v>0</v>
      </c>
      <c r="V309" s="153">
        <v>0</v>
      </c>
      <c r="W309" s="153">
        <v>0</v>
      </c>
      <c r="X309" s="153">
        <v>0</v>
      </c>
      <c r="Y309" s="153">
        <v>0</v>
      </c>
      <c r="Z309" s="153">
        <v>0</v>
      </c>
      <c r="AA309" s="245">
        <v>0</v>
      </c>
      <c r="AC309" s="901"/>
      <c r="AD309" s="902"/>
      <c r="AE309" s="46" t="s">
        <v>40</v>
      </c>
      <c r="AF309" s="153">
        <f t="array" ref="AF309:AL309">IF(AF189&lt;=0,0,AF105:AL105/AF189)</f>
        <v>2.8299508382705157E-2</v>
      </c>
      <c r="AG309" s="153">
        <v>2.3320307575948568E-3</v>
      </c>
      <c r="AH309" s="153">
        <v>6.9960922727845707E-3</v>
      </c>
      <c r="AI309" s="153">
        <v>1.0714735913273666E-2</v>
      </c>
      <c r="AJ309" s="153">
        <v>1.4685490987016261E-2</v>
      </c>
      <c r="AK309" s="153">
        <v>1.3614017395688894E-2</v>
      </c>
      <c r="AL309" s="245">
        <v>0</v>
      </c>
      <c r="AN309" s="901"/>
      <c r="AO309" s="902"/>
      <c r="AP309" s="46" t="s">
        <v>40</v>
      </c>
      <c r="AQ309" s="153">
        <f t="array" ref="AQ309:AW309">IF(AQ189&lt;=0,0,AQ105:AW105/AQ189)</f>
        <v>2.1585258847616261E-2</v>
      </c>
      <c r="AR309" s="153">
        <v>1.520912547528517E-3</v>
      </c>
      <c r="AS309" s="153">
        <v>5.6156770985668321E-3</v>
      </c>
      <c r="AT309" s="153">
        <v>7.6630593740859903E-3</v>
      </c>
      <c r="AU309" s="153">
        <v>1.0236911377595788E-2</v>
      </c>
      <c r="AV309" s="153">
        <v>1.1348347470020474E-2</v>
      </c>
      <c r="AW309" s="245">
        <v>0</v>
      </c>
      <c r="AY309" s="901"/>
      <c r="AZ309" s="902"/>
      <c r="BA309" s="46" t="s">
        <v>40</v>
      </c>
      <c r="BB309" s="153">
        <f t="array" ref="BB309:BH309">IF(BB189&lt;=0,0,BB105:BH105/BB189)</f>
        <v>2.000543625985322E-2</v>
      </c>
      <c r="BC309" s="153">
        <v>1.5765153574340853E-3</v>
      </c>
      <c r="BD309" s="153">
        <v>5.110084262027725E-3</v>
      </c>
      <c r="BE309" s="153">
        <v>7.4476759989127476E-3</v>
      </c>
      <c r="BF309" s="153">
        <v>9.9483555313944014E-3</v>
      </c>
      <c r="BG309" s="153">
        <v>1.0057080728458821E-2</v>
      </c>
      <c r="BH309" s="161">
        <v>0</v>
      </c>
    </row>
    <row r="310" spans="4:60">
      <c r="D310" s="14"/>
      <c r="F310" s="901"/>
      <c r="G310" s="902"/>
      <c r="H310" s="46" t="s">
        <v>39</v>
      </c>
      <c r="I310" s="153">
        <f t="array" ref="I310:O310">IF(I189&lt;=0,0,I112:O112/I189)</f>
        <v>0</v>
      </c>
      <c r="J310" s="153">
        <v>0</v>
      </c>
      <c r="K310" s="153">
        <v>0</v>
      </c>
      <c r="L310" s="153">
        <v>0</v>
      </c>
      <c r="M310" s="153">
        <v>0</v>
      </c>
      <c r="N310" s="153">
        <v>0</v>
      </c>
      <c r="O310" s="245">
        <v>0</v>
      </c>
      <c r="R310" s="901"/>
      <c r="S310" s="902"/>
      <c r="T310" s="46" t="s">
        <v>39</v>
      </c>
      <c r="U310" s="153">
        <f t="array" ref="U310:AA310">IF(U189&lt;=0,0,U112:AA112/U189)</f>
        <v>0</v>
      </c>
      <c r="V310" s="153">
        <v>0</v>
      </c>
      <c r="W310" s="153">
        <v>0</v>
      </c>
      <c r="X310" s="153">
        <v>0</v>
      </c>
      <c r="Y310" s="153">
        <v>0</v>
      </c>
      <c r="Z310" s="153">
        <v>0</v>
      </c>
      <c r="AA310" s="245">
        <v>0</v>
      </c>
      <c r="AC310" s="901"/>
      <c r="AD310" s="902"/>
      <c r="AE310" s="46" t="s">
        <v>39</v>
      </c>
      <c r="AF310" s="153">
        <f t="array" ref="AF310:AL310">IF(AF189&lt;=0,0,AF112:AL112/AF189)</f>
        <v>5.5464515315769569E-3</v>
      </c>
      <c r="AG310" s="153">
        <v>1.0084457330139921E-3</v>
      </c>
      <c r="AH310" s="153">
        <v>2.1429471826547334E-3</v>
      </c>
      <c r="AI310" s="153">
        <v>3.088365057355351E-3</v>
      </c>
      <c r="AJ310" s="153">
        <v>3.8446993571158452E-3</v>
      </c>
      <c r="AK310" s="153">
        <v>1.7017521744611117E-3</v>
      </c>
      <c r="AL310" s="245">
        <v>0</v>
      </c>
      <c r="AN310" s="901"/>
      <c r="AO310" s="902"/>
      <c r="AP310" s="46" t="s">
        <v>39</v>
      </c>
      <c r="AQ310" s="153">
        <f t="array" ref="AQ310:AW310">IF(AQ189&lt;=0,0,AQ112:AW112/AQ189)</f>
        <v>4.2117578239251243E-3</v>
      </c>
      <c r="AR310" s="153">
        <v>5.8496636443404503E-4</v>
      </c>
      <c r="AS310" s="153">
        <v>2.3398654577361801E-3</v>
      </c>
      <c r="AT310" s="153">
        <v>2.7493419128400117E-3</v>
      </c>
      <c r="AU310" s="153">
        <v>3.1003217315004388E-3</v>
      </c>
      <c r="AV310" s="153">
        <v>1.1114360924246857E-3</v>
      </c>
      <c r="AW310" s="245">
        <v>0</v>
      </c>
      <c r="AY310" s="901"/>
      <c r="AZ310" s="902"/>
      <c r="BA310" s="46" t="s">
        <v>39</v>
      </c>
      <c r="BB310" s="153">
        <f t="array" ref="BB310:BH310">IF(BB189&lt;=0,0,BB112:BH112/BB189)</f>
        <v>4.022832291383528E-3</v>
      </c>
      <c r="BC310" s="153">
        <v>7.0671378091872788E-4</v>
      </c>
      <c r="BD310" s="153">
        <v>1.685240554498505E-3</v>
      </c>
      <c r="BE310" s="153">
        <v>2.337591736885023E-3</v>
      </c>
      <c r="BF310" s="153">
        <v>2.8812177222071215E-3</v>
      </c>
      <c r="BG310" s="153">
        <v>1.1416145691764065E-3</v>
      </c>
      <c r="BH310" s="161">
        <v>0</v>
      </c>
    </row>
    <row r="311" spans="4:60">
      <c r="D311" s="14"/>
      <c r="F311" s="901"/>
      <c r="G311" s="902"/>
      <c r="H311" s="46" t="s">
        <v>38</v>
      </c>
      <c r="I311" s="153">
        <f t="array" ref="I311:O311">IF(I189&lt;=0,0,I119:O119/I189)</f>
        <v>0</v>
      </c>
      <c r="J311" s="153">
        <v>0</v>
      </c>
      <c r="K311" s="153">
        <v>0</v>
      </c>
      <c r="L311" s="153">
        <v>0</v>
      </c>
      <c r="M311" s="153">
        <v>0</v>
      </c>
      <c r="N311" s="153">
        <v>0</v>
      </c>
      <c r="O311" s="245">
        <v>0</v>
      </c>
      <c r="R311" s="901"/>
      <c r="S311" s="902"/>
      <c r="T311" s="46" t="s">
        <v>38</v>
      </c>
      <c r="U311" s="153">
        <f t="array" ref="U311:AA311">IF(U189&lt;=0,0,U119:AA119/U189)</f>
        <v>0</v>
      </c>
      <c r="V311" s="153">
        <v>0</v>
      </c>
      <c r="W311" s="153">
        <v>0</v>
      </c>
      <c r="X311" s="153">
        <v>0</v>
      </c>
      <c r="Y311" s="153">
        <v>0</v>
      </c>
      <c r="Z311" s="153">
        <v>0</v>
      </c>
      <c r="AA311" s="245">
        <v>0</v>
      </c>
      <c r="AC311" s="901"/>
      <c r="AD311" s="902"/>
      <c r="AE311" s="46" t="s">
        <v>38</v>
      </c>
      <c r="AF311" s="153">
        <f t="array" ref="AF311:AL311">IF(AF189&lt;=0,0,AF119:AL119/AF189)</f>
        <v>1.0714735913273667E-3</v>
      </c>
      <c r="AG311" s="153">
        <v>1.2605571662674902E-4</v>
      </c>
      <c r="AH311" s="153">
        <v>6.9330644144711961E-4</v>
      </c>
      <c r="AI311" s="153">
        <v>9.4541787470061765E-4</v>
      </c>
      <c r="AJ311" s="153">
        <v>1.0084457330139921E-3</v>
      </c>
      <c r="AK311" s="153">
        <v>6.3027858313374508E-5</v>
      </c>
      <c r="AL311" s="245">
        <v>0</v>
      </c>
      <c r="AN311" s="901"/>
      <c r="AO311" s="902"/>
      <c r="AP311" s="46" t="s">
        <v>38</v>
      </c>
      <c r="AQ311" s="153">
        <f t="array" ref="AQ311:AW311">IF(AQ189&lt;=0,0,AQ119:AW119/AQ189)</f>
        <v>4.0947645510383155E-4</v>
      </c>
      <c r="AR311" s="153">
        <v>1.754899093302135E-4</v>
      </c>
      <c r="AS311" s="153">
        <v>1.754899093302135E-4</v>
      </c>
      <c r="AT311" s="153">
        <v>2.9248318221702252E-4</v>
      </c>
      <c r="AU311" s="153">
        <v>3.5097981866042701E-4</v>
      </c>
      <c r="AV311" s="153">
        <v>5.8496636443404506E-5</v>
      </c>
      <c r="AW311" s="245">
        <v>0</v>
      </c>
      <c r="AY311" s="901"/>
      <c r="AZ311" s="902"/>
      <c r="BA311" s="46" t="s">
        <v>38</v>
      </c>
      <c r="BB311" s="153">
        <f t="array" ref="BB311:BH311">IF(BB189&lt;=0,0,BB119:BH119/BB189)</f>
        <v>4.8926338678988851E-4</v>
      </c>
      <c r="BC311" s="153">
        <v>1.6308779559662953E-4</v>
      </c>
      <c r="BD311" s="153">
        <v>3.8053818972546888E-4</v>
      </c>
      <c r="BE311" s="153">
        <v>3.8053818972546888E-4</v>
      </c>
      <c r="BF311" s="153">
        <v>4.3490078825767869E-4</v>
      </c>
      <c r="BG311" s="153">
        <v>5.4362598532209837E-5</v>
      </c>
      <c r="BH311" s="161">
        <v>0</v>
      </c>
    </row>
    <row r="312" spans="4:60">
      <c r="D312" s="14"/>
      <c r="F312" s="901"/>
      <c r="G312" s="902"/>
      <c r="H312" s="46" t="s">
        <v>37</v>
      </c>
      <c r="I312" s="153">
        <f t="array" ref="I312:O312">IF(I189&lt;=0,0,I126:O126/I189)</f>
        <v>0</v>
      </c>
      <c r="J312" s="153">
        <v>0</v>
      </c>
      <c r="K312" s="153">
        <v>0</v>
      </c>
      <c r="L312" s="153">
        <v>0</v>
      </c>
      <c r="M312" s="153">
        <v>0</v>
      </c>
      <c r="N312" s="153">
        <v>0</v>
      </c>
      <c r="O312" s="245">
        <v>0</v>
      </c>
      <c r="R312" s="901"/>
      <c r="S312" s="902"/>
      <c r="T312" s="46" t="s">
        <v>37</v>
      </c>
      <c r="U312" s="153">
        <f t="array" ref="U312:AA312">IF(U189&lt;=0,0,U126:AA126/U189)</f>
        <v>0</v>
      </c>
      <c r="V312" s="153">
        <v>0</v>
      </c>
      <c r="W312" s="153">
        <v>0</v>
      </c>
      <c r="X312" s="153">
        <v>0</v>
      </c>
      <c r="Y312" s="153">
        <v>0</v>
      </c>
      <c r="Z312" s="153">
        <v>0</v>
      </c>
      <c r="AA312" s="245">
        <v>0</v>
      </c>
      <c r="AC312" s="901"/>
      <c r="AD312" s="902"/>
      <c r="AE312" s="46" t="s">
        <v>37</v>
      </c>
      <c r="AF312" s="153">
        <f t="array" ref="AF312:AL312">IF(AF189&lt;=0,0,AF126:AL126/AF189)</f>
        <v>1.8908357494012352E-4</v>
      </c>
      <c r="AG312" s="153">
        <v>0</v>
      </c>
      <c r="AH312" s="153">
        <v>6.3027858313374508E-5</v>
      </c>
      <c r="AI312" s="153">
        <v>1.8908357494012352E-4</v>
      </c>
      <c r="AJ312" s="153">
        <v>1.8908357494012352E-4</v>
      </c>
      <c r="AK312" s="153">
        <v>0</v>
      </c>
      <c r="AL312" s="245">
        <v>0</v>
      </c>
      <c r="AN312" s="901"/>
      <c r="AO312" s="902"/>
      <c r="AP312" s="46" t="s">
        <v>37</v>
      </c>
      <c r="AQ312" s="153">
        <f t="array" ref="AQ312:AW312">IF(AQ189&lt;=0,0,AQ126:AW126/AQ189)</f>
        <v>1.1699327288680901E-4</v>
      </c>
      <c r="AR312" s="153">
        <v>0</v>
      </c>
      <c r="AS312" s="153">
        <v>1.1699327288680901E-4</v>
      </c>
      <c r="AT312" s="153">
        <v>1.1699327288680901E-4</v>
      </c>
      <c r="AU312" s="153">
        <v>1.1699327288680901E-4</v>
      </c>
      <c r="AV312" s="153">
        <v>0</v>
      </c>
      <c r="AW312" s="245">
        <v>0</v>
      </c>
      <c r="AY312" s="901"/>
      <c r="AZ312" s="902"/>
      <c r="BA312" s="46" t="s">
        <v>37</v>
      </c>
      <c r="BB312" s="153">
        <f t="array" ref="BB312:BH312">IF(BB189&lt;=0,0,BB126:BH126/BB189)</f>
        <v>1.6308779559662953E-4</v>
      </c>
      <c r="BC312" s="153">
        <v>0</v>
      </c>
      <c r="BD312" s="153">
        <v>5.4362598532209837E-5</v>
      </c>
      <c r="BE312" s="153">
        <v>1.0872519706441967E-4</v>
      </c>
      <c r="BF312" s="153">
        <v>1.6308779559662953E-4</v>
      </c>
      <c r="BG312" s="153">
        <v>0</v>
      </c>
      <c r="BH312" s="161">
        <v>0</v>
      </c>
    </row>
    <row r="313" spans="4:60">
      <c r="D313" s="14"/>
      <c r="F313" s="901"/>
      <c r="G313" s="902"/>
      <c r="H313" s="47" t="s">
        <v>36</v>
      </c>
      <c r="I313" s="153">
        <f t="array" ref="I313:O313">IF(I189&lt;=0,0,I133:O133/I189)</f>
        <v>0</v>
      </c>
      <c r="J313" s="153">
        <v>0</v>
      </c>
      <c r="K313" s="153">
        <v>0</v>
      </c>
      <c r="L313" s="153">
        <v>0</v>
      </c>
      <c r="M313" s="153">
        <v>0</v>
      </c>
      <c r="N313" s="153">
        <v>0</v>
      </c>
      <c r="O313" s="245">
        <v>0</v>
      </c>
      <c r="R313" s="901"/>
      <c r="S313" s="902"/>
      <c r="T313" s="47" t="s">
        <v>36</v>
      </c>
      <c r="U313" s="153">
        <f t="array" ref="U313:AA313">IF(U189&lt;=0,0,U133:AA133/U189)</f>
        <v>0</v>
      </c>
      <c r="V313" s="153">
        <v>0</v>
      </c>
      <c r="W313" s="153">
        <v>0</v>
      </c>
      <c r="X313" s="153">
        <v>0</v>
      </c>
      <c r="Y313" s="153">
        <v>0</v>
      </c>
      <c r="Z313" s="153">
        <v>0</v>
      </c>
      <c r="AA313" s="245">
        <v>0</v>
      </c>
      <c r="AC313" s="901"/>
      <c r="AD313" s="902"/>
      <c r="AE313" s="47" t="s">
        <v>36</v>
      </c>
      <c r="AF313" s="153">
        <f t="array" ref="AF313:AL313">IF(AF189&lt;=0,0,AF133:AL133/AF189)</f>
        <v>6.3027858313374508E-5</v>
      </c>
      <c r="AG313" s="153">
        <v>0</v>
      </c>
      <c r="AH313" s="153">
        <v>6.3027858313374508E-5</v>
      </c>
      <c r="AI313" s="153">
        <v>6.3027858313374508E-5</v>
      </c>
      <c r="AJ313" s="153">
        <v>6.3027858313374508E-5</v>
      </c>
      <c r="AK313" s="153">
        <v>0</v>
      </c>
      <c r="AL313" s="245">
        <v>0</v>
      </c>
      <c r="AN313" s="901"/>
      <c r="AO313" s="902"/>
      <c r="AP313" s="47" t="s">
        <v>36</v>
      </c>
      <c r="AQ313" s="153">
        <f t="array" ref="AQ313:AW313">IF(AQ189&lt;=0,0,AQ133:AW133/AQ189)</f>
        <v>0</v>
      </c>
      <c r="AR313" s="153">
        <v>0</v>
      </c>
      <c r="AS313" s="153">
        <v>0</v>
      </c>
      <c r="AT313" s="153">
        <v>0</v>
      </c>
      <c r="AU313" s="153">
        <v>0</v>
      </c>
      <c r="AV313" s="153">
        <v>0</v>
      </c>
      <c r="AW313" s="245">
        <v>0</v>
      </c>
      <c r="AY313" s="901"/>
      <c r="AZ313" s="902"/>
      <c r="BA313" s="47" t="s">
        <v>36</v>
      </c>
      <c r="BB313" s="153">
        <f t="array" ref="BB313:BH313">IF(BB189&lt;=0,0,BB133:BH133/BB189)</f>
        <v>0</v>
      </c>
      <c r="BC313" s="153">
        <v>0</v>
      </c>
      <c r="BD313" s="153">
        <v>0</v>
      </c>
      <c r="BE313" s="153">
        <v>0</v>
      </c>
      <c r="BF313" s="153">
        <v>0</v>
      </c>
      <c r="BG313" s="153">
        <v>0</v>
      </c>
      <c r="BH313" s="161">
        <v>0</v>
      </c>
    </row>
    <row r="314" spans="4:60">
      <c r="D314" s="14"/>
      <c r="F314" s="901"/>
      <c r="G314" s="902" t="s">
        <v>63</v>
      </c>
      <c r="H314" s="48" t="s">
        <v>41</v>
      </c>
      <c r="I314" s="153">
        <f t="array" ref="I314:O314">IF(I189&lt;=0,0,I140:O140/I189)</f>
        <v>0</v>
      </c>
      <c r="J314" s="153">
        <v>0</v>
      </c>
      <c r="K314" s="153">
        <v>0</v>
      </c>
      <c r="L314" s="153">
        <v>0</v>
      </c>
      <c r="M314" s="153">
        <v>0</v>
      </c>
      <c r="N314" s="153">
        <v>0</v>
      </c>
      <c r="O314" s="245">
        <v>0</v>
      </c>
      <c r="R314" s="901"/>
      <c r="S314" s="902" t="s">
        <v>63</v>
      </c>
      <c r="T314" s="48" t="s">
        <v>41</v>
      </c>
      <c r="U314" s="153">
        <f t="array" ref="U314:AA314">IF(U189&lt;=0,0,U140:AA140/U189)</f>
        <v>0</v>
      </c>
      <c r="V314" s="153">
        <v>0</v>
      </c>
      <c r="W314" s="153">
        <v>0</v>
      </c>
      <c r="X314" s="153">
        <v>0</v>
      </c>
      <c r="Y314" s="153">
        <v>0</v>
      </c>
      <c r="Z314" s="153">
        <v>0</v>
      </c>
      <c r="AA314" s="245">
        <v>0</v>
      </c>
      <c r="AC314" s="901"/>
      <c r="AD314" s="902" t="s">
        <v>63</v>
      </c>
      <c r="AE314" s="48" t="s">
        <v>41</v>
      </c>
      <c r="AF314" s="153">
        <f t="array" ref="AF314:AL314">IF(AF189&lt;=0,0,AF140:AL140/AF189)</f>
        <v>7.1221479894113199E-3</v>
      </c>
      <c r="AG314" s="153">
        <v>5.0422286650699606E-4</v>
      </c>
      <c r="AH314" s="153">
        <v>1.4496407412076138E-3</v>
      </c>
      <c r="AI314" s="153">
        <v>2.4580864742216059E-3</v>
      </c>
      <c r="AJ314" s="153">
        <v>2.9623093407286022E-3</v>
      </c>
      <c r="AK314" s="153">
        <v>4.1598386486827177E-3</v>
      </c>
      <c r="AL314" s="245">
        <v>0</v>
      </c>
      <c r="AN314" s="901"/>
      <c r="AO314" s="902" t="s">
        <v>63</v>
      </c>
      <c r="AP314" s="48" t="s">
        <v>41</v>
      </c>
      <c r="AQ314" s="153">
        <f t="array" ref="AQ314:AW314">IF(AQ189&lt;=0,0,AQ140:AW140/AQ189)</f>
        <v>3.9777712781515059E-3</v>
      </c>
      <c r="AR314" s="153">
        <v>5.8496636443404506E-5</v>
      </c>
      <c r="AS314" s="153">
        <v>2.9248318221702252E-4</v>
      </c>
      <c r="AT314" s="153">
        <v>5.2646972799064054E-4</v>
      </c>
      <c r="AU314" s="153">
        <v>1.1699327288680901E-3</v>
      </c>
      <c r="AV314" s="153">
        <v>2.8078385492834161E-3</v>
      </c>
      <c r="AW314" s="245">
        <v>0</v>
      </c>
      <c r="AY314" s="901"/>
      <c r="AZ314" s="902" t="s">
        <v>63</v>
      </c>
      <c r="BA314" s="48" t="s">
        <v>41</v>
      </c>
      <c r="BB314" s="153">
        <f t="array" ref="BB314:BH314">IF(BB189&lt;=0,0,BB140:BH140/BB189)</f>
        <v>4.6208208752378365E-3</v>
      </c>
      <c r="BC314" s="153">
        <v>2.1745039412883935E-4</v>
      </c>
      <c r="BD314" s="153">
        <v>6.5235118238651812E-4</v>
      </c>
      <c r="BE314" s="153">
        <v>9.2416417504756726E-4</v>
      </c>
      <c r="BF314" s="153">
        <v>1.2503397662408263E-3</v>
      </c>
      <c r="BG314" s="153">
        <v>3.37048110899701E-3</v>
      </c>
      <c r="BH314" s="161">
        <v>0</v>
      </c>
    </row>
    <row r="315" spans="4:60">
      <c r="D315" s="14"/>
      <c r="F315" s="901"/>
      <c r="G315" s="902"/>
      <c r="H315" s="46" t="s">
        <v>40</v>
      </c>
      <c r="I315" s="153">
        <f t="array" ref="I315:O315">IF(I189&lt;=0,0,I147:O147/I189)</f>
        <v>0</v>
      </c>
      <c r="J315" s="153">
        <v>0</v>
      </c>
      <c r="K315" s="153">
        <v>0</v>
      </c>
      <c r="L315" s="153">
        <v>0</v>
      </c>
      <c r="M315" s="153">
        <v>0</v>
      </c>
      <c r="N315" s="153">
        <v>0</v>
      </c>
      <c r="O315" s="245">
        <v>0</v>
      </c>
      <c r="R315" s="901"/>
      <c r="S315" s="902"/>
      <c r="T315" s="46" t="s">
        <v>40</v>
      </c>
      <c r="U315" s="153">
        <f t="array" ref="U315:AA315">IF(U189&lt;=0,0,U147:AA147/U189)</f>
        <v>0</v>
      </c>
      <c r="V315" s="153">
        <v>0</v>
      </c>
      <c r="W315" s="153">
        <v>0</v>
      </c>
      <c r="X315" s="153">
        <v>0</v>
      </c>
      <c r="Y315" s="153">
        <v>0</v>
      </c>
      <c r="Z315" s="153">
        <v>0</v>
      </c>
      <c r="AA315" s="245">
        <v>0</v>
      </c>
      <c r="AC315" s="901"/>
      <c r="AD315" s="902"/>
      <c r="AE315" s="46" t="s">
        <v>40</v>
      </c>
      <c r="AF315" s="153">
        <f t="array" ref="AF315:AL315">IF(AF189&lt;=0,0,AF147:AL147/AF189)</f>
        <v>2.2690028992814826E-3</v>
      </c>
      <c r="AG315" s="153">
        <v>3.7816714988024705E-4</v>
      </c>
      <c r="AH315" s="153">
        <v>8.1936215807386868E-4</v>
      </c>
      <c r="AI315" s="153">
        <v>1.1345014496407413E-3</v>
      </c>
      <c r="AJ315" s="153">
        <v>1.7017521744611117E-3</v>
      </c>
      <c r="AK315" s="153">
        <v>5.6725072482037065E-4</v>
      </c>
      <c r="AL315" s="245">
        <v>0</v>
      </c>
      <c r="AN315" s="901"/>
      <c r="AO315" s="902"/>
      <c r="AP315" s="46" t="s">
        <v>40</v>
      </c>
      <c r="AQ315" s="153">
        <f t="array" ref="AQ315:AW315">IF(AQ189&lt;=0,0,AQ147:AW147/AQ189)</f>
        <v>1.403919274641708E-3</v>
      </c>
      <c r="AR315" s="153">
        <v>1.1699327288680901E-4</v>
      </c>
      <c r="AS315" s="153">
        <v>2.9248318221702252E-4</v>
      </c>
      <c r="AT315" s="153">
        <v>5.2646972799064054E-4</v>
      </c>
      <c r="AU315" s="153">
        <v>7.6045627376425851E-4</v>
      </c>
      <c r="AV315" s="153">
        <v>6.4346300087744952E-4</v>
      </c>
      <c r="AW315" s="245">
        <v>0</v>
      </c>
      <c r="AY315" s="901"/>
      <c r="AZ315" s="902"/>
      <c r="BA315" s="46" t="s">
        <v>40</v>
      </c>
      <c r="BB315" s="153">
        <f t="array" ref="BB315:BH315">IF(BB189&lt;=0,0,BB147:BH147/BB189)</f>
        <v>1.1416145691764065E-3</v>
      </c>
      <c r="BC315" s="153">
        <v>2.7181299266104919E-4</v>
      </c>
      <c r="BD315" s="153">
        <v>3.2617559119325906E-4</v>
      </c>
      <c r="BE315" s="153">
        <v>4.8926338678988851E-4</v>
      </c>
      <c r="BF315" s="153">
        <v>7.0671378091872788E-4</v>
      </c>
      <c r="BG315" s="153">
        <v>4.3490078825767869E-4</v>
      </c>
      <c r="BH315" s="161">
        <v>0</v>
      </c>
    </row>
    <row r="316" spans="4:60">
      <c r="D316" s="14"/>
      <c r="F316" s="901"/>
      <c r="G316" s="902"/>
      <c r="H316" s="46" t="s">
        <v>39</v>
      </c>
      <c r="I316" s="153">
        <f t="array" ref="I316:O316">IF(I189&lt;=0,0,I154:O154/I189)</f>
        <v>0</v>
      </c>
      <c r="J316" s="153">
        <v>0</v>
      </c>
      <c r="K316" s="153">
        <v>0</v>
      </c>
      <c r="L316" s="153">
        <v>0</v>
      </c>
      <c r="M316" s="153">
        <v>0</v>
      </c>
      <c r="N316" s="153">
        <v>0</v>
      </c>
      <c r="O316" s="245">
        <v>0</v>
      </c>
      <c r="R316" s="901"/>
      <c r="S316" s="902"/>
      <c r="T316" s="46" t="s">
        <v>39</v>
      </c>
      <c r="U316" s="153">
        <f t="array" ref="U316:AA316">IF(U189&lt;=0,0,U154:AA154/U189)</f>
        <v>0</v>
      </c>
      <c r="V316" s="153">
        <v>0</v>
      </c>
      <c r="W316" s="153">
        <v>0</v>
      </c>
      <c r="X316" s="153">
        <v>0</v>
      </c>
      <c r="Y316" s="153">
        <v>0</v>
      </c>
      <c r="Z316" s="153">
        <v>0</v>
      </c>
      <c r="AA316" s="245">
        <v>0</v>
      </c>
      <c r="AC316" s="901"/>
      <c r="AD316" s="902"/>
      <c r="AE316" s="46" t="s">
        <v>39</v>
      </c>
      <c r="AF316" s="153">
        <f t="array" ref="AF316:AL316">IF(AF189&lt;=0,0,AF154:AL154/AF189)</f>
        <v>5.0422286650699606E-4</v>
      </c>
      <c r="AG316" s="153">
        <v>0</v>
      </c>
      <c r="AH316" s="153">
        <v>1.8908357494012352E-4</v>
      </c>
      <c r="AI316" s="153">
        <v>3.7816714988024705E-4</v>
      </c>
      <c r="AJ316" s="153">
        <v>5.0422286650699606E-4</v>
      </c>
      <c r="AK316" s="153">
        <v>0</v>
      </c>
      <c r="AL316" s="245">
        <v>0</v>
      </c>
      <c r="AN316" s="901"/>
      <c r="AO316" s="902"/>
      <c r="AP316" s="46" t="s">
        <v>39</v>
      </c>
      <c r="AQ316" s="153">
        <f t="array" ref="AQ316:AW316">IF(AQ189&lt;=0,0,AQ154:AW154/AQ189)</f>
        <v>1.754899093302135E-4</v>
      </c>
      <c r="AR316" s="153">
        <v>5.8496636443404506E-5</v>
      </c>
      <c r="AS316" s="153">
        <v>5.8496636443404506E-5</v>
      </c>
      <c r="AT316" s="153">
        <v>1.1699327288680901E-4</v>
      </c>
      <c r="AU316" s="153">
        <v>1.1699327288680901E-4</v>
      </c>
      <c r="AV316" s="153">
        <v>5.8496636443404506E-5</v>
      </c>
      <c r="AW316" s="245">
        <v>0</v>
      </c>
      <c r="AY316" s="901"/>
      <c r="AZ316" s="902"/>
      <c r="BA316" s="46" t="s">
        <v>39</v>
      </c>
      <c r="BB316" s="153">
        <f t="array" ref="BB316:BH316">IF(BB189&lt;=0,0,BB154:BH154/BB189)</f>
        <v>1.0872519706441967E-4</v>
      </c>
      <c r="BC316" s="153">
        <v>5.4362598532209837E-5</v>
      </c>
      <c r="BD316" s="153">
        <v>1.0872519706441967E-4</v>
      </c>
      <c r="BE316" s="153">
        <v>1.0872519706441967E-4</v>
      </c>
      <c r="BF316" s="153">
        <v>1.0872519706441967E-4</v>
      </c>
      <c r="BG316" s="153">
        <v>0</v>
      </c>
      <c r="BH316" s="161">
        <v>0</v>
      </c>
    </row>
    <row r="317" spans="4:60">
      <c r="D317" s="14"/>
      <c r="F317" s="901"/>
      <c r="G317" s="902"/>
      <c r="H317" s="46" t="s">
        <v>38</v>
      </c>
      <c r="I317" s="153">
        <f t="array" ref="I317:O317">IF(I189&lt;=0,0,I161:O161/I189)</f>
        <v>0</v>
      </c>
      <c r="J317" s="153">
        <v>0</v>
      </c>
      <c r="K317" s="153">
        <v>0</v>
      </c>
      <c r="L317" s="153">
        <v>0</v>
      </c>
      <c r="M317" s="153">
        <v>0</v>
      </c>
      <c r="N317" s="153">
        <v>0</v>
      </c>
      <c r="O317" s="245">
        <v>0</v>
      </c>
      <c r="R317" s="901"/>
      <c r="S317" s="902"/>
      <c r="T317" s="46" t="s">
        <v>38</v>
      </c>
      <c r="U317" s="153">
        <f t="array" ref="U317:AA317">IF(U189&lt;=0,0,U161:AA161/U189)</f>
        <v>0</v>
      </c>
      <c r="V317" s="153">
        <v>0</v>
      </c>
      <c r="W317" s="153">
        <v>0</v>
      </c>
      <c r="X317" s="153">
        <v>0</v>
      </c>
      <c r="Y317" s="153">
        <v>0</v>
      </c>
      <c r="Z317" s="153">
        <v>0</v>
      </c>
      <c r="AA317" s="245">
        <v>0</v>
      </c>
      <c r="AC317" s="901"/>
      <c r="AD317" s="902"/>
      <c r="AE317" s="46" t="s">
        <v>38</v>
      </c>
      <c r="AF317" s="153">
        <f t="array" ref="AF317:AL317">IF(AF189&lt;=0,0,AF161:AL161/AF189)</f>
        <v>0</v>
      </c>
      <c r="AG317" s="153">
        <v>0</v>
      </c>
      <c r="AH317" s="153">
        <v>0</v>
      </c>
      <c r="AI317" s="153">
        <v>0</v>
      </c>
      <c r="AJ317" s="153">
        <v>0</v>
      </c>
      <c r="AK317" s="153">
        <v>0</v>
      </c>
      <c r="AL317" s="245">
        <v>0</v>
      </c>
      <c r="AN317" s="901"/>
      <c r="AO317" s="902"/>
      <c r="AP317" s="46" t="s">
        <v>38</v>
      </c>
      <c r="AQ317" s="153">
        <f t="array" ref="AQ317:AW317">IF(AQ189&lt;=0,0,AQ161:AW161/AQ189)</f>
        <v>5.8496636443404506E-5</v>
      </c>
      <c r="AR317" s="153">
        <v>5.8496636443404506E-5</v>
      </c>
      <c r="AS317" s="153">
        <v>5.8496636443404506E-5</v>
      </c>
      <c r="AT317" s="153">
        <v>5.8496636443404506E-5</v>
      </c>
      <c r="AU317" s="153">
        <v>5.8496636443404506E-5</v>
      </c>
      <c r="AV317" s="153">
        <v>0</v>
      </c>
      <c r="AW317" s="245">
        <v>0</v>
      </c>
      <c r="AY317" s="901"/>
      <c r="AZ317" s="902"/>
      <c r="BA317" s="46" t="s">
        <v>38</v>
      </c>
      <c r="BB317" s="153">
        <f t="array" ref="BB317:BH317">IF(BB189&lt;=0,0,BB161:BH161/BB189)</f>
        <v>0</v>
      </c>
      <c r="BC317" s="153">
        <v>0</v>
      </c>
      <c r="BD317" s="153">
        <v>0</v>
      </c>
      <c r="BE317" s="153">
        <v>0</v>
      </c>
      <c r="BF317" s="153">
        <v>0</v>
      </c>
      <c r="BG317" s="153">
        <v>0</v>
      </c>
      <c r="BH317" s="161">
        <v>0</v>
      </c>
    </row>
    <row r="318" spans="4:60">
      <c r="D318" s="14"/>
      <c r="F318" s="901"/>
      <c r="G318" s="902"/>
      <c r="H318" s="46" t="s">
        <v>37</v>
      </c>
      <c r="I318" s="153">
        <f t="array" ref="I318:O318">IF(I189&lt;=0,0,I168:O168/I189)</f>
        <v>0</v>
      </c>
      <c r="J318" s="153">
        <v>0</v>
      </c>
      <c r="K318" s="153">
        <v>0</v>
      </c>
      <c r="L318" s="153">
        <v>0</v>
      </c>
      <c r="M318" s="153">
        <v>0</v>
      </c>
      <c r="N318" s="153">
        <v>0</v>
      </c>
      <c r="O318" s="245">
        <v>0</v>
      </c>
      <c r="R318" s="901"/>
      <c r="S318" s="902"/>
      <c r="T318" s="46" t="s">
        <v>37</v>
      </c>
      <c r="U318" s="153">
        <f t="array" ref="U318:AA318">IF(U189&lt;=0,0,U168:AA168/U189)</f>
        <v>0</v>
      </c>
      <c r="V318" s="153">
        <v>0</v>
      </c>
      <c r="W318" s="153">
        <v>0</v>
      </c>
      <c r="X318" s="153">
        <v>0</v>
      </c>
      <c r="Y318" s="153">
        <v>0</v>
      </c>
      <c r="Z318" s="153">
        <v>0</v>
      </c>
      <c r="AA318" s="245">
        <v>0</v>
      </c>
      <c r="AC318" s="901"/>
      <c r="AD318" s="902"/>
      <c r="AE318" s="46" t="s">
        <v>37</v>
      </c>
      <c r="AF318" s="153">
        <f t="array" ref="AF318:AL318">IF(AF189&lt;=0,0,AF168:AL168/AF189)</f>
        <v>0</v>
      </c>
      <c r="AG318" s="153">
        <v>0</v>
      </c>
      <c r="AH318" s="153">
        <v>0</v>
      </c>
      <c r="AI318" s="153">
        <v>0</v>
      </c>
      <c r="AJ318" s="153">
        <v>0</v>
      </c>
      <c r="AK318" s="153">
        <v>0</v>
      </c>
      <c r="AL318" s="245">
        <v>0</v>
      </c>
      <c r="AN318" s="901"/>
      <c r="AO318" s="902"/>
      <c r="AP318" s="46" t="s">
        <v>37</v>
      </c>
      <c r="AQ318" s="153">
        <f t="array" ref="AQ318:AW318">IF(AQ189&lt;=0,0,AQ168:AW168/AQ189)</f>
        <v>0</v>
      </c>
      <c r="AR318" s="153">
        <v>0</v>
      </c>
      <c r="AS318" s="153">
        <v>0</v>
      </c>
      <c r="AT318" s="153">
        <v>0</v>
      </c>
      <c r="AU318" s="153">
        <v>0</v>
      </c>
      <c r="AV318" s="153">
        <v>0</v>
      </c>
      <c r="AW318" s="245">
        <v>0</v>
      </c>
      <c r="AY318" s="901"/>
      <c r="AZ318" s="902"/>
      <c r="BA318" s="46" t="s">
        <v>37</v>
      </c>
      <c r="BB318" s="153">
        <f t="array" ref="BB318:BH318">IF(BB189&lt;=0,0,BB168:BH168/BB189)</f>
        <v>0</v>
      </c>
      <c r="BC318" s="153">
        <v>0</v>
      </c>
      <c r="BD318" s="153">
        <v>0</v>
      </c>
      <c r="BE318" s="153">
        <v>0</v>
      </c>
      <c r="BF318" s="153">
        <v>0</v>
      </c>
      <c r="BG318" s="153">
        <v>0</v>
      </c>
      <c r="BH318" s="161">
        <v>0</v>
      </c>
    </row>
    <row r="319" spans="4:60">
      <c r="D319" s="14"/>
      <c r="F319" s="901"/>
      <c r="G319" s="902"/>
      <c r="H319" s="47" t="s">
        <v>36</v>
      </c>
      <c r="I319" s="155">
        <f t="array" ref="I319:O319">IF(I189&lt;=0,0,I175:O175/I189)</f>
        <v>0</v>
      </c>
      <c r="J319" s="155">
        <v>0</v>
      </c>
      <c r="K319" s="155">
        <v>0</v>
      </c>
      <c r="L319" s="155">
        <v>0</v>
      </c>
      <c r="M319" s="155">
        <v>0</v>
      </c>
      <c r="N319" s="155">
        <v>0</v>
      </c>
      <c r="O319" s="246">
        <v>0</v>
      </c>
      <c r="R319" s="901"/>
      <c r="S319" s="902"/>
      <c r="T319" s="47" t="s">
        <v>36</v>
      </c>
      <c r="U319" s="155">
        <f t="array" ref="U319:AA319">IF(U189&lt;=0,0,U175:AA175/U189)</f>
        <v>0</v>
      </c>
      <c r="V319" s="155">
        <v>0</v>
      </c>
      <c r="W319" s="155">
        <v>0</v>
      </c>
      <c r="X319" s="155">
        <v>0</v>
      </c>
      <c r="Y319" s="155">
        <v>0</v>
      </c>
      <c r="Z319" s="155">
        <v>0</v>
      </c>
      <c r="AA319" s="246">
        <v>0</v>
      </c>
      <c r="AC319" s="901"/>
      <c r="AD319" s="902"/>
      <c r="AE319" s="47" t="s">
        <v>36</v>
      </c>
      <c r="AF319" s="155">
        <f t="array" ref="AF319:AL319">IF(AF189&lt;=0,0,AF175:AL175/AF189)</f>
        <v>0</v>
      </c>
      <c r="AG319" s="155">
        <v>0</v>
      </c>
      <c r="AH319" s="155">
        <v>0</v>
      </c>
      <c r="AI319" s="155">
        <v>0</v>
      </c>
      <c r="AJ319" s="155">
        <v>0</v>
      </c>
      <c r="AK319" s="155">
        <v>0</v>
      </c>
      <c r="AL319" s="246">
        <v>0</v>
      </c>
      <c r="AN319" s="901"/>
      <c r="AO319" s="902"/>
      <c r="AP319" s="47" t="s">
        <v>36</v>
      </c>
      <c r="AQ319" s="155">
        <f t="array" ref="AQ319:AW319">IF(AQ189&lt;=0,0,AQ175:AW175/AQ189)</f>
        <v>0</v>
      </c>
      <c r="AR319" s="155">
        <v>0</v>
      </c>
      <c r="AS319" s="155">
        <v>0</v>
      </c>
      <c r="AT319" s="155">
        <v>0</v>
      </c>
      <c r="AU319" s="155">
        <v>0</v>
      </c>
      <c r="AV319" s="155">
        <v>0</v>
      </c>
      <c r="AW319" s="246">
        <v>0</v>
      </c>
      <c r="AY319" s="901"/>
      <c r="AZ319" s="902"/>
      <c r="BA319" s="47" t="s">
        <v>36</v>
      </c>
      <c r="BB319" s="155">
        <f t="array" ref="BB319:BH319">IF(BB189&lt;=0,0,BB175:BH175/BB189)</f>
        <v>0</v>
      </c>
      <c r="BC319" s="155">
        <v>0</v>
      </c>
      <c r="BD319" s="155">
        <v>0</v>
      </c>
      <c r="BE319" s="155">
        <v>0</v>
      </c>
      <c r="BF319" s="155">
        <v>0</v>
      </c>
      <c r="BG319" s="155">
        <v>0</v>
      </c>
      <c r="BH319" s="162">
        <v>0</v>
      </c>
    </row>
    <row r="320" spans="4:60">
      <c r="D320" s="14"/>
      <c r="F320" s="901" t="s">
        <v>130</v>
      </c>
      <c r="G320" s="902" t="s">
        <v>131</v>
      </c>
      <c r="H320" s="48" t="s">
        <v>134</v>
      </c>
      <c r="I320" s="151">
        <f t="array" ref="I320:O320">IF(I190&lt;=0,0,I15:O15/I190)</f>
        <v>0</v>
      </c>
      <c r="J320" s="151">
        <v>0</v>
      </c>
      <c r="K320" s="151">
        <v>0</v>
      </c>
      <c r="L320" s="151">
        <v>0</v>
      </c>
      <c r="M320" s="151">
        <v>0</v>
      </c>
      <c r="N320" s="151">
        <v>0</v>
      </c>
      <c r="O320" s="244">
        <v>0</v>
      </c>
      <c r="R320" s="901" t="s">
        <v>130</v>
      </c>
      <c r="S320" s="902" t="s">
        <v>131</v>
      </c>
      <c r="T320" s="48" t="s">
        <v>134</v>
      </c>
      <c r="U320" s="151">
        <f t="array" ref="U320:AA320">IF(U190&lt;=0,0,U15:AA15/U190)</f>
        <v>0</v>
      </c>
      <c r="V320" s="151">
        <v>0</v>
      </c>
      <c r="W320" s="151">
        <v>0</v>
      </c>
      <c r="X320" s="151">
        <v>0</v>
      </c>
      <c r="Y320" s="151">
        <v>0</v>
      </c>
      <c r="Z320" s="151">
        <v>0</v>
      </c>
      <c r="AA320" s="244">
        <v>0</v>
      </c>
      <c r="AC320" s="901" t="s">
        <v>130</v>
      </c>
      <c r="AD320" s="902" t="s">
        <v>131</v>
      </c>
      <c r="AE320" s="48" t="s">
        <v>134</v>
      </c>
      <c r="AF320" s="151">
        <f t="array" ref="AF320:AL320">IF(AF190&lt;=0,0,AF15:AL15/AF190)</f>
        <v>6.1047519944502256E-2</v>
      </c>
      <c r="AG320" s="151">
        <v>3.5181606461523215E-3</v>
      </c>
      <c r="AH320" s="151">
        <v>1.3465635994252019E-2</v>
      </c>
      <c r="AI320" s="151">
        <v>1.9387047222635151E-2</v>
      </c>
      <c r="AJ320" s="151">
        <v>2.5828749814181658E-2</v>
      </c>
      <c r="AK320" s="151">
        <v>3.5218770130320598E-2</v>
      </c>
      <c r="AL320" s="244">
        <v>0</v>
      </c>
      <c r="AN320" s="901" t="s">
        <v>130</v>
      </c>
      <c r="AO320" s="902" t="s">
        <v>131</v>
      </c>
      <c r="AP320" s="48" t="s">
        <v>134</v>
      </c>
      <c r="AQ320" s="151">
        <f t="array" ref="AQ320:AW320">IF(AQ190&lt;=0,0,AQ15:AW15/AQ190)</f>
        <v>5.9170900175626776E-2</v>
      </c>
      <c r="AR320" s="151">
        <v>2.8760357854288711E-3</v>
      </c>
      <c r="AS320" s="151">
        <v>9.9482549299260946E-3</v>
      </c>
      <c r="AT320" s="151">
        <v>1.4757363948184207E-2</v>
      </c>
      <c r="AU320" s="151">
        <v>2.2147832954183808E-2</v>
      </c>
      <c r="AV320" s="151">
        <v>3.7023067221442968E-2</v>
      </c>
      <c r="AW320" s="244">
        <v>0</v>
      </c>
      <c r="AY320" s="901" t="s">
        <v>130</v>
      </c>
      <c r="AZ320" s="902" t="s">
        <v>131</v>
      </c>
      <c r="BA320" s="48" t="s">
        <v>134</v>
      </c>
      <c r="BB320" s="151">
        <f t="array" ref="BB320:BH320">IF(BB190&lt;=0,0,BB15:BH15/BB190)</f>
        <v>5.0469032859729E-2</v>
      </c>
      <c r="BC320" s="151">
        <v>2.4576224696911514E-3</v>
      </c>
      <c r="BD320" s="151">
        <v>7.636184102254649E-3</v>
      </c>
      <c r="BE320" s="151">
        <v>1.1322617806791377E-2</v>
      </c>
      <c r="BF320" s="151">
        <v>1.6534094026002522E-2</v>
      </c>
      <c r="BG320" s="151">
        <v>3.3934938833726482E-2</v>
      </c>
      <c r="BH320" s="160">
        <v>0</v>
      </c>
    </row>
    <row r="321" spans="4:60">
      <c r="D321" s="14"/>
      <c r="F321" s="901"/>
      <c r="G321" s="902"/>
      <c r="H321" s="46" t="s">
        <v>40</v>
      </c>
      <c r="I321" s="153">
        <f t="array" ref="I321:O321">IF(I190&lt;=0,0,I22:O22/I190)</f>
        <v>0</v>
      </c>
      <c r="J321" s="153">
        <v>0</v>
      </c>
      <c r="K321" s="153">
        <v>0</v>
      </c>
      <c r="L321" s="153">
        <v>0</v>
      </c>
      <c r="M321" s="153">
        <v>0</v>
      </c>
      <c r="N321" s="153">
        <v>0</v>
      </c>
      <c r="O321" s="245">
        <v>0</v>
      </c>
      <c r="R321" s="901"/>
      <c r="S321" s="902"/>
      <c r="T321" s="46" t="s">
        <v>40</v>
      </c>
      <c r="U321" s="153">
        <f t="array" ref="U321:AA321">IF(U190&lt;=0,0,U22:AA22/U190)</f>
        <v>0</v>
      </c>
      <c r="V321" s="153">
        <v>0</v>
      </c>
      <c r="W321" s="153">
        <v>0</v>
      </c>
      <c r="X321" s="153">
        <v>0</v>
      </c>
      <c r="Y321" s="153">
        <v>0</v>
      </c>
      <c r="Z321" s="153">
        <v>0</v>
      </c>
      <c r="AA321" s="245">
        <v>0</v>
      </c>
      <c r="AC321" s="901"/>
      <c r="AD321" s="902"/>
      <c r="AE321" s="46" t="s">
        <v>40</v>
      </c>
      <c r="AF321" s="153">
        <f t="array" ref="AF321:AL321">IF(AF190&lt;=0,0,AF22:AL22/AF190)</f>
        <v>3.5565631039096178E-2</v>
      </c>
      <c r="AG321" s="153">
        <v>3.8774094445270303E-3</v>
      </c>
      <c r="AH321" s="153">
        <v>1.4308012486992715E-2</v>
      </c>
      <c r="AI321" s="153">
        <v>2.1195679104107825E-2</v>
      </c>
      <c r="AJ321" s="153">
        <v>2.6646350527724096E-2</v>
      </c>
      <c r="AK321" s="153">
        <v>8.9192805113720835E-3</v>
      </c>
      <c r="AL321" s="245">
        <v>0</v>
      </c>
      <c r="AN321" s="901"/>
      <c r="AO321" s="902"/>
      <c r="AP321" s="46" t="s">
        <v>40</v>
      </c>
      <c r="AQ321" s="153">
        <f t="array" ref="AQ321:AW321">IF(AQ190&lt;=0,0,AQ22:AW22/AQ190)</f>
        <v>3.0339820129893093E-2</v>
      </c>
      <c r="AR321" s="153">
        <v>2.7228043706314315E-3</v>
      </c>
      <c r="AS321" s="153">
        <v>1.0207569631890994E-2</v>
      </c>
      <c r="AT321" s="153">
        <v>1.5983215266563728E-2</v>
      </c>
      <c r="AU321" s="153">
        <v>2.1711712773606479E-2</v>
      </c>
      <c r="AV321" s="153">
        <v>8.6281073562866142E-3</v>
      </c>
      <c r="AW321" s="245">
        <v>0</v>
      </c>
      <c r="AY321" s="901"/>
      <c r="AZ321" s="902"/>
      <c r="BA321" s="46" t="s">
        <v>40</v>
      </c>
      <c r="BB321" s="153">
        <f t="array" ref="BB321:BH321">IF(BB190&lt;=0,0,BB22:BH22/BB190)</f>
        <v>2.1054363925613034E-2</v>
      </c>
      <c r="BC321" s="153">
        <v>1.9309890833287618E-3</v>
      </c>
      <c r="BD321" s="153">
        <v>7.1314937736573596E-3</v>
      </c>
      <c r="BE321" s="153">
        <v>1.0697240660486039E-2</v>
      </c>
      <c r="BF321" s="153">
        <v>1.4592133413791212E-2</v>
      </c>
      <c r="BG321" s="153">
        <v>6.4622305118218221E-3</v>
      </c>
      <c r="BH321" s="161">
        <v>0</v>
      </c>
    </row>
    <row r="322" spans="4:60">
      <c r="D322" s="14"/>
      <c r="F322" s="901"/>
      <c r="G322" s="902"/>
      <c r="H322" s="46" t="s">
        <v>39</v>
      </c>
      <c r="I322" s="153">
        <f t="array" ref="I322:O322">IF(I190&lt;=0,0,I29:O29/I190)</f>
        <v>0</v>
      </c>
      <c r="J322" s="153">
        <v>0</v>
      </c>
      <c r="K322" s="153">
        <v>0</v>
      </c>
      <c r="L322" s="153">
        <v>0</v>
      </c>
      <c r="M322" s="153">
        <v>0</v>
      </c>
      <c r="N322" s="153">
        <v>0</v>
      </c>
      <c r="O322" s="245">
        <v>0</v>
      </c>
      <c r="R322" s="901"/>
      <c r="S322" s="902"/>
      <c r="T322" s="46" t="s">
        <v>39</v>
      </c>
      <c r="U322" s="153">
        <f t="array" ref="U322:AA322">IF(U190&lt;=0,0,U29:AA29/U190)</f>
        <v>0</v>
      </c>
      <c r="V322" s="153">
        <v>0</v>
      </c>
      <c r="W322" s="153">
        <v>0</v>
      </c>
      <c r="X322" s="153">
        <v>0</v>
      </c>
      <c r="Y322" s="153">
        <v>0</v>
      </c>
      <c r="Z322" s="153">
        <v>0</v>
      </c>
      <c r="AA322" s="245">
        <v>0</v>
      </c>
      <c r="AC322" s="901"/>
      <c r="AD322" s="902"/>
      <c r="AE322" s="46" t="s">
        <v>39</v>
      </c>
      <c r="AF322" s="153">
        <f t="array" ref="AF322:AL322">IF(AF190&lt;=0,0,AF29:AL29/AF190)</f>
        <v>8.5228680441999903E-3</v>
      </c>
      <c r="AG322" s="153">
        <v>1.610425647886626E-3</v>
      </c>
      <c r="AH322" s="153">
        <v>5.2276894108319706E-3</v>
      </c>
      <c r="AI322" s="153">
        <v>6.4788662603438877E-3</v>
      </c>
      <c r="AJ322" s="153">
        <v>7.4822853178732468E-3</v>
      </c>
      <c r="AK322" s="153">
        <v>1.0405827263267431E-3</v>
      </c>
      <c r="AL322" s="245">
        <v>0</v>
      </c>
      <c r="AN322" s="901"/>
      <c r="AO322" s="902"/>
      <c r="AP322" s="46" t="s">
        <v>39</v>
      </c>
      <c r="AQ322" s="153">
        <f t="array" ref="AQ322:AW322">IF(AQ190&lt;=0,0,AQ29:AW29/AQ190)</f>
        <v>6.8129044425323257E-3</v>
      </c>
      <c r="AR322" s="153">
        <v>1.5441011798818939E-3</v>
      </c>
      <c r="AS322" s="153">
        <v>3.9015075613809689E-3</v>
      </c>
      <c r="AT322" s="153">
        <v>5.1745070073904694E-3</v>
      </c>
      <c r="AU322" s="153">
        <v>6.0231733047301358E-3</v>
      </c>
      <c r="AV322" s="153">
        <v>7.8973113780219002E-4</v>
      </c>
      <c r="AW322" s="245">
        <v>0</v>
      </c>
      <c r="AY322" s="901"/>
      <c r="AZ322" s="902"/>
      <c r="BA322" s="46" t="s">
        <v>39</v>
      </c>
      <c r="BB322" s="153">
        <f t="array" ref="BB322:BH322">IF(BB190&lt;=0,0,BB29:BH29/BB190)</f>
        <v>5.2663338636238961E-3</v>
      </c>
      <c r="BC322" s="153">
        <v>1.1410390037851774E-3</v>
      </c>
      <c r="BD322" s="153">
        <v>3.2036864337045366E-3</v>
      </c>
      <c r="BE322" s="153">
        <v>4.1143233309561683E-3</v>
      </c>
      <c r="BF322" s="153">
        <v>4.7506720061440558E-3</v>
      </c>
      <c r="BG322" s="153">
        <v>5.1566185747983979E-4</v>
      </c>
      <c r="BH322" s="161">
        <v>0</v>
      </c>
    </row>
    <row r="323" spans="4:60">
      <c r="D323" s="14"/>
      <c r="F323" s="901"/>
      <c r="G323" s="902"/>
      <c r="H323" s="46" t="s">
        <v>38</v>
      </c>
      <c r="I323" s="153">
        <f t="array" ref="I323:O323">IF(I190&lt;=0,0,I36:O36/I190)</f>
        <v>0</v>
      </c>
      <c r="J323" s="153">
        <v>0</v>
      </c>
      <c r="K323" s="153">
        <v>0</v>
      </c>
      <c r="L323" s="153">
        <v>0</v>
      </c>
      <c r="M323" s="153">
        <v>0</v>
      </c>
      <c r="N323" s="153">
        <v>0</v>
      </c>
      <c r="O323" s="245">
        <v>0</v>
      </c>
      <c r="R323" s="901"/>
      <c r="S323" s="902"/>
      <c r="T323" s="46" t="s">
        <v>38</v>
      </c>
      <c r="U323" s="153">
        <f t="array" ref="U323:AA323">IF(U190&lt;=0,0,U36:AA36/U190)</f>
        <v>0</v>
      </c>
      <c r="V323" s="153">
        <v>0</v>
      </c>
      <c r="W323" s="153">
        <v>0</v>
      </c>
      <c r="X323" s="153">
        <v>0</v>
      </c>
      <c r="Y323" s="153">
        <v>0</v>
      </c>
      <c r="Z323" s="153">
        <v>0</v>
      </c>
      <c r="AA323" s="245">
        <v>0</v>
      </c>
      <c r="AC323" s="901"/>
      <c r="AD323" s="902"/>
      <c r="AE323" s="46" t="s">
        <v>38</v>
      </c>
      <c r="AF323" s="153">
        <f t="array" ref="AF323:AL323">IF(AF190&lt;=0,0,AF36:AL36/AF190)</f>
        <v>1.1025221743223824E-3</v>
      </c>
      <c r="AG323" s="153">
        <v>3.9641246717209258E-4</v>
      </c>
      <c r="AH323" s="153">
        <v>7.804370447450572E-4</v>
      </c>
      <c r="AI323" s="153">
        <v>9.5386749913284774E-4</v>
      </c>
      <c r="AJ323" s="153">
        <v>1.0405827263267431E-3</v>
      </c>
      <c r="AK323" s="153">
        <v>6.1939447995639464E-5</v>
      </c>
      <c r="AL323" s="245">
        <v>0</v>
      </c>
      <c r="AN323" s="901"/>
      <c r="AO323" s="902"/>
      <c r="AP323" s="46" t="s">
        <v>38</v>
      </c>
      <c r="AQ323" s="153">
        <f t="array" ref="AQ323:AW323">IF(AQ190&lt;=0,0,AQ36:AW36/AQ190)</f>
        <v>1.0608328716745837E-3</v>
      </c>
      <c r="AR323" s="153">
        <v>2.9467579768738435E-4</v>
      </c>
      <c r="AS323" s="153">
        <v>7.8973113780219002E-4</v>
      </c>
      <c r="AT323" s="153">
        <v>9.1938848878463911E-4</v>
      </c>
      <c r="AU323" s="153">
        <v>9.7832364832211595E-4</v>
      </c>
      <c r="AV323" s="153">
        <v>8.2509223352467617E-5</v>
      </c>
      <c r="AW323" s="245">
        <v>0</v>
      </c>
      <c r="AY323" s="901"/>
      <c r="AZ323" s="902"/>
      <c r="BA323" s="46" t="s">
        <v>38</v>
      </c>
      <c r="BB323" s="153">
        <f t="array" ref="BB323:BH323">IF(BB190&lt;=0,0,BB36:BH36/BB190)</f>
        <v>8.2286466619123377E-4</v>
      </c>
      <c r="BC323" s="153">
        <v>2.1943057765099567E-4</v>
      </c>
      <c r="BD323" s="153">
        <v>6.5829173295298702E-4</v>
      </c>
      <c r="BE323" s="153">
        <v>7.5703549289593509E-4</v>
      </c>
      <c r="BF323" s="153">
        <v>7.8995007954358438E-4</v>
      </c>
      <c r="BG323" s="153">
        <v>3.2914586647649347E-5</v>
      </c>
      <c r="BH323" s="161">
        <v>0</v>
      </c>
    </row>
    <row r="324" spans="4:60">
      <c r="D324" s="14"/>
      <c r="F324" s="901"/>
      <c r="G324" s="902"/>
      <c r="H324" s="46" t="s">
        <v>37</v>
      </c>
      <c r="I324" s="153">
        <f t="array" ref="I324:O324">IF(I190&lt;=0,0,I43:O43/I190)</f>
        <v>0</v>
      </c>
      <c r="J324" s="153">
        <v>0</v>
      </c>
      <c r="K324" s="153">
        <v>0</v>
      </c>
      <c r="L324" s="153">
        <v>0</v>
      </c>
      <c r="M324" s="153">
        <v>0</v>
      </c>
      <c r="N324" s="153">
        <v>0</v>
      </c>
      <c r="O324" s="245">
        <v>0</v>
      </c>
      <c r="R324" s="901"/>
      <c r="S324" s="902"/>
      <c r="T324" s="46" t="s">
        <v>37</v>
      </c>
      <c r="U324" s="153">
        <f t="array" ref="U324:AA324">IF(U190&lt;=0,0,U43:AA43/U190)</f>
        <v>0</v>
      </c>
      <c r="V324" s="153">
        <v>0</v>
      </c>
      <c r="W324" s="153">
        <v>0</v>
      </c>
      <c r="X324" s="153">
        <v>0</v>
      </c>
      <c r="Y324" s="153">
        <v>0</v>
      </c>
      <c r="Z324" s="153">
        <v>0</v>
      </c>
      <c r="AA324" s="245">
        <v>0</v>
      </c>
      <c r="AC324" s="901"/>
      <c r="AD324" s="902"/>
      <c r="AE324" s="46" t="s">
        <v>37</v>
      </c>
      <c r="AF324" s="153">
        <f t="array" ref="AF324:AL324">IF(AF190&lt;=0,0,AF43:AL43/AF190)</f>
        <v>1.7343045438779049E-4</v>
      </c>
      <c r="AG324" s="153">
        <v>1.1149100639215103E-4</v>
      </c>
      <c r="AH324" s="153">
        <v>1.6104256478866261E-4</v>
      </c>
      <c r="AI324" s="153">
        <v>1.7343045438779049E-4</v>
      </c>
      <c r="AJ324" s="153">
        <v>1.7343045438779049E-4</v>
      </c>
      <c r="AK324" s="153">
        <v>0</v>
      </c>
      <c r="AL324" s="245">
        <v>0</v>
      </c>
      <c r="AN324" s="901"/>
      <c r="AO324" s="902"/>
      <c r="AP324" s="46" t="s">
        <v>37</v>
      </c>
      <c r="AQ324" s="153">
        <f t="array" ref="AQ324:AW324">IF(AQ190&lt;=0,0,AQ43:AW43/AQ190)</f>
        <v>2.5931470196489823E-4</v>
      </c>
      <c r="AR324" s="153">
        <v>1.1787031907495374E-4</v>
      </c>
      <c r="AS324" s="153">
        <v>2.1216657433491672E-4</v>
      </c>
      <c r="AT324" s="153">
        <v>2.4752767005740284E-4</v>
      </c>
      <c r="AU324" s="153">
        <v>2.4752767005740284E-4</v>
      </c>
      <c r="AV324" s="153">
        <v>1.1787031907495374E-5</v>
      </c>
      <c r="AW324" s="245">
        <v>0</v>
      </c>
      <c r="AY324" s="901"/>
      <c r="AZ324" s="902"/>
      <c r="BA324" s="46" t="s">
        <v>37</v>
      </c>
      <c r="BB324" s="153">
        <f t="array" ref="BB324:BH324">IF(BB190&lt;=0,0,BB43:BH43/BB190)</f>
        <v>1.6457293323824675E-4</v>
      </c>
      <c r="BC324" s="153">
        <v>6.5829173295298694E-5</v>
      </c>
      <c r="BD324" s="153">
        <v>1.3165834659059739E-4</v>
      </c>
      <c r="BE324" s="153">
        <v>1.4262987547314718E-4</v>
      </c>
      <c r="BF324" s="153">
        <v>1.4262987547314718E-4</v>
      </c>
      <c r="BG324" s="153">
        <v>2.1943057765099568E-5</v>
      </c>
      <c r="BH324" s="161">
        <v>0</v>
      </c>
    </row>
    <row r="325" spans="4:60">
      <c r="D325" s="14"/>
      <c r="F325" s="901"/>
      <c r="G325" s="902"/>
      <c r="H325" s="47" t="s">
        <v>36</v>
      </c>
      <c r="I325" s="153">
        <f t="array" ref="I325:O325">IF(I190&lt;=0,0,I50:O50/I190)</f>
        <v>0</v>
      </c>
      <c r="J325" s="153">
        <v>0</v>
      </c>
      <c r="K325" s="153">
        <v>0</v>
      </c>
      <c r="L325" s="153">
        <v>0</v>
      </c>
      <c r="M325" s="153">
        <v>0</v>
      </c>
      <c r="N325" s="153">
        <v>0</v>
      </c>
      <c r="O325" s="245">
        <v>0</v>
      </c>
      <c r="R325" s="901"/>
      <c r="S325" s="902"/>
      <c r="T325" s="47" t="s">
        <v>36</v>
      </c>
      <c r="U325" s="153">
        <f t="array" ref="U325:AA325">IF(U190&lt;=0,0,U50:AA50/U190)</f>
        <v>0</v>
      </c>
      <c r="V325" s="153">
        <v>0</v>
      </c>
      <c r="W325" s="153">
        <v>0</v>
      </c>
      <c r="X325" s="153">
        <v>0</v>
      </c>
      <c r="Y325" s="153">
        <v>0</v>
      </c>
      <c r="Z325" s="153">
        <v>0</v>
      </c>
      <c r="AA325" s="245">
        <v>0</v>
      </c>
      <c r="AC325" s="901"/>
      <c r="AD325" s="902"/>
      <c r="AE325" s="47" t="s">
        <v>36</v>
      </c>
      <c r="AF325" s="153">
        <f t="array" ref="AF325:AL325">IF(AF190&lt;=0,0,AF50:AL50/AF190)</f>
        <v>1.1149100639215103E-4</v>
      </c>
      <c r="AG325" s="153">
        <v>7.4327337594767349E-5</v>
      </c>
      <c r="AH325" s="153">
        <v>7.4327337594767349E-5</v>
      </c>
      <c r="AI325" s="153">
        <v>1.1149100639215103E-4</v>
      </c>
      <c r="AJ325" s="153">
        <v>1.1149100639215103E-4</v>
      </c>
      <c r="AK325" s="153">
        <v>0</v>
      </c>
      <c r="AL325" s="245">
        <v>0</v>
      </c>
      <c r="AN325" s="901"/>
      <c r="AO325" s="902"/>
      <c r="AP325" s="47" t="s">
        <v>36</v>
      </c>
      <c r="AQ325" s="153">
        <f t="array" ref="AQ325:AW325">IF(AQ190&lt;=0,0,AQ50:AW50/AQ190)</f>
        <v>4.7148127629981497E-5</v>
      </c>
      <c r="AR325" s="153">
        <v>2.3574063814990749E-5</v>
      </c>
      <c r="AS325" s="153">
        <v>3.5361095722486119E-5</v>
      </c>
      <c r="AT325" s="153">
        <v>3.5361095722486119E-5</v>
      </c>
      <c r="AU325" s="153">
        <v>4.7148127629981497E-5</v>
      </c>
      <c r="AV325" s="153">
        <v>0</v>
      </c>
      <c r="AW325" s="245">
        <v>0</v>
      </c>
      <c r="AY325" s="901"/>
      <c r="AZ325" s="902"/>
      <c r="BA325" s="47" t="s">
        <v>36</v>
      </c>
      <c r="BB325" s="153">
        <f t="array" ref="BB325:BH325">IF(BB190&lt;=0,0,BB50:BH50/BB190)</f>
        <v>3.2914586647649347E-5</v>
      </c>
      <c r="BC325" s="153">
        <v>1.0971528882549784E-5</v>
      </c>
      <c r="BD325" s="153">
        <v>2.1943057765099568E-5</v>
      </c>
      <c r="BE325" s="153">
        <v>3.2914586647649347E-5</v>
      </c>
      <c r="BF325" s="153">
        <v>3.2914586647649347E-5</v>
      </c>
      <c r="BG325" s="153">
        <v>0</v>
      </c>
      <c r="BH325" s="161">
        <v>0</v>
      </c>
    </row>
    <row r="326" spans="4:60" ht="18.75" customHeight="1">
      <c r="D326" s="14"/>
      <c r="F326" s="901"/>
      <c r="G326" s="902" t="s">
        <v>132</v>
      </c>
      <c r="H326" s="48" t="s">
        <v>41</v>
      </c>
      <c r="I326" s="153">
        <f t="array" ref="I326:O326">IF(I190&lt;=0,0,I57:O57/I190)</f>
        <v>0</v>
      </c>
      <c r="J326" s="153">
        <v>0</v>
      </c>
      <c r="K326" s="153">
        <v>0</v>
      </c>
      <c r="L326" s="153">
        <v>0</v>
      </c>
      <c r="M326" s="153">
        <v>0</v>
      </c>
      <c r="N326" s="153">
        <v>0</v>
      </c>
      <c r="O326" s="245">
        <v>0</v>
      </c>
      <c r="R326" s="901"/>
      <c r="S326" s="902" t="s">
        <v>132</v>
      </c>
      <c r="T326" s="48" t="s">
        <v>41</v>
      </c>
      <c r="U326" s="153">
        <f t="array" ref="U326:AA326">IF(U190&lt;=0,0,U57:AA57/U190)</f>
        <v>0</v>
      </c>
      <c r="V326" s="153">
        <v>0</v>
      </c>
      <c r="W326" s="153">
        <v>0</v>
      </c>
      <c r="X326" s="153">
        <v>0</v>
      </c>
      <c r="Y326" s="153">
        <v>0</v>
      </c>
      <c r="Z326" s="153">
        <v>0</v>
      </c>
      <c r="AA326" s="245">
        <v>0</v>
      </c>
      <c r="AC326" s="901"/>
      <c r="AD326" s="902" t="s">
        <v>132</v>
      </c>
      <c r="AE326" s="48" t="s">
        <v>41</v>
      </c>
      <c r="AF326" s="153">
        <f t="array" ref="AF326:AL326">IF(AF190&lt;=0,0,AF57:AL57/AF190)</f>
        <v>5.5126108716119122E-3</v>
      </c>
      <c r="AG326" s="153">
        <v>2.3536990238342997E-4</v>
      </c>
      <c r="AH326" s="153">
        <v>7.804370447450572E-4</v>
      </c>
      <c r="AI326" s="153">
        <v>1.1272979535206383E-3</v>
      </c>
      <c r="AJ326" s="153">
        <v>1.511322531093603E-3</v>
      </c>
      <c r="AK326" s="153">
        <v>4.0012883405183093E-3</v>
      </c>
      <c r="AL326" s="245">
        <v>0</v>
      </c>
      <c r="AN326" s="901"/>
      <c r="AO326" s="902" t="s">
        <v>132</v>
      </c>
      <c r="AP326" s="48" t="s">
        <v>41</v>
      </c>
      <c r="AQ326" s="153">
        <f t="array" ref="AQ326:AW326">IF(AQ190&lt;=0,0,AQ57:AW57/AQ190)</f>
        <v>4.5262202524782233E-3</v>
      </c>
      <c r="AR326" s="153">
        <v>1.0608328716745836E-4</v>
      </c>
      <c r="AS326" s="153">
        <v>3.1824986150237508E-4</v>
      </c>
      <c r="AT326" s="153">
        <v>6.0113862728226409E-4</v>
      </c>
      <c r="AU326" s="153">
        <v>9.4296255259962989E-4</v>
      </c>
      <c r="AV326" s="153">
        <v>3.5832576998785937E-3</v>
      </c>
      <c r="AW326" s="245">
        <v>0</v>
      </c>
      <c r="AY326" s="901"/>
      <c r="AZ326" s="902" t="s">
        <v>132</v>
      </c>
      <c r="BA326" s="48" t="s">
        <v>41</v>
      </c>
      <c r="BB326" s="153">
        <f t="array" ref="BB326:BH326">IF(BB190&lt;=0,0,BB57:BH57/BB190)</f>
        <v>2.7977398650501947E-3</v>
      </c>
      <c r="BC326" s="153">
        <v>3.2914586647649347E-5</v>
      </c>
      <c r="BD326" s="153">
        <v>1.5360140435569697E-4</v>
      </c>
      <c r="BE326" s="153">
        <v>1.9748751988589609E-4</v>
      </c>
      <c r="BF326" s="153">
        <v>3.4011739535904327E-4</v>
      </c>
      <c r="BG326" s="153">
        <v>2.4576224696911514E-3</v>
      </c>
      <c r="BH326" s="161">
        <v>0</v>
      </c>
    </row>
    <row r="327" spans="4:60">
      <c r="D327" s="14"/>
      <c r="F327" s="901"/>
      <c r="G327" s="902"/>
      <c r="H327" s="46" t="s">
        <v>40</v>
      </c>
      <c r="I327" s="153">
        <f t="array" ref="I327:O327">IF(I190&lt;=0,0,I64:O64/I190)</f>
        <v>0</v>
      </c>
      <c r="J327" s="153">
        <v>0</v>
      </c>
      <c r="K327" s="153">
        <v>0</v>
      </c>
      <c r="L327" s="153">
        <v>0</v>
      </c>
      <c r="M327" s="153">
        <v>0</v>
      </c>
      <c r="N327" s="153">
        <v>0</v>
      </c>
      <c r="O327" s="245">
        <v>0</v>
      </c>
      <c r="R327" s="901"/>
      <c r="S327" s="902"/>
      <c r="T327" s="46" t="s">
        <v>40</v>
      </c>
      <c r="U327" s="153">
        <f t="array" ref="U327:AA327">IF(U190&lt;=0,0,U64:AA64/U190)</f>
        <v>0</v>
      </c>
      <c r="V327" s="153">
        <v>0</v>
      </c>
      <c r="W327" s="153">
        <v>0</v>
      </c>
      <c r="X327" s="153">
        <v>0</v>
      </c>
      <c r="Y327" s="153">
        <v>0</v>
      </c>
      <c r="Z327" s="153">
        <v>0</v>
      </c>
      <c r="AA327" s="245">
        <v>0</v>
      </c>
      <c r="AC327" s="901"/>
      <c r="AD327" s="902"/>
      <c r="AE327" s="46" t="s">
        <v>40</v>
      </c>
      <c r="AF327" s="153">
        <f t="array" ref="AF327:AL327">IF(AF190&lt;=0,0,AF64:AL64/AF190)</f>
        <v>2.7996630494029036E-3</v>
      </c>
      <c r="AG327" s="153">
        <v>1.7343045438779049E-4</v>
      </c>
      <c r="AH327" s="153">
        <v>1.028194836727615E-3</v>
      </c>
      <c r="AI327" s="153">
        <v>1.4989346414944751E-3</v>
      </c>
      <c r="AJ327" s="153">
        <v>1.8953471086665676E-3</v>
      </c>
      <c r="AK327" s="153">
        <v>9.0431594073633621E-4</v>
      </c>
      <c r="AL327" s="245">
        <v>0</v>
      </c>
      <c r="AN327" s="901"/>
      <c r="AO327" s="902"/>
      <c r="AP327" s="46" t="s">
        <v>40</v>
      </c>
      <c r="AQ327" s="153">
        <f t="array" ref="AQ327:AW327">IF(AQ190&lt;=0,0,AQ64:AW64/AQ190)</f>
        <v>1.5323141479743985E-3</v>
      </c>
      <c r="AR327" s="153">
        <v>5.8935159537476868E-5</v>
      </c>
      <c r="AS327" s="153">
        <v>2.5931470196489823E-4</v>
      </c>
      <c r="AT327" s="153">
        <v>5.775645634672733E-4</v>
      </c>
      <c r="AU327" s="153">
        <v>9.311755206921345E-4</v>
      </c>
      <c r="AV327" s="153">
        <v>6.0113862728226409E-4</v>
      </c>
      <c r="AW327" s="245">
        <v>0</v>
      </c>
      <c r="AY327" s="901"/>
      <c r="AZ327" s="902"/>
      <c r="BA327" s="46" t="s">
        <v>40</v>
      </c>
      <c r="BB327" s="153">
        <f t="array" ref="BB327:BH327">IF(BB190&lt;=0,0,BB64:BH64/BB190)</f>
        <v>6.5829173295298702E-4</v>
      </c>
      <c r="BC327" s="153">
        <v>4.3886115530199136E-5</v>
      </c>
      <c r="BD327" s="153">
        <v>1.6457293323824675E-4</v>
      </c>
      <c r="BE327" s="153">
        <v>2.0845904876844588E-4</v>
      </c>
      <c r="BF327" s="153">
        <v>2.8525975094629435E-4</v>
      </c>
      <c r="BG327" s="153">
        <v>3.7303198200669261E-4</v>
      </c>
      <c r="BH327" s="161">
        <v>0</v>
      </c>
    </row>
    <row r="328" spans="4:60">
      <c r="D328" s="14"/>
      <c r="F328" s="901"/>
      <c r="G328" s="902"/>
      <c r="H328" s="46" t="s">
        <v>39</v>
      </c>
      <c r="I328" s="153">
        <f t="array" ref="I328:O328">IF(I190&lt;=0,0,I71:O71/I190)</f>
        <v>0</v>
      </c>
      <c r="J328" s="153">
        <v>0</v>
      </c>
      <c r="K328" s="153">
        <v>0</v>
      </c>
      <c r="L328" s="153">
        <v>0</v>
      </c>
      <c r="M328" s="153">
        <v>0</v>
      </c>
      <c r="N328" s="153">
        <v>0</v>
      </c>
      <c r="O328" s="245">
        <v>0</v>
      </c>
      <c r="R328" s="901"/>
      <c r="S328" s="902"/>
      <c r="T328" s="46" t="s">
        <v>39</v>
      </c>
      <c r="U328" s="153">
        <f t="array" ref="U328:AA328">IF(U190&lt;=0,0,U71:AA71/U190)</f>
        <v>0</v>
      </c>
      <c r="V328" s="153">
        <v>0</v>
      </c>
      <c r="W328" s="153">
        <v>0</v>
      </c>
      <c r="X328" s="153">
        <v>0</v>
      </c>
      <c r="Y328" s="153">
        <v>0</v>
      </c>
      <c r="Z328" s="153">
        <v>0</v>
      </c>
      <c r="AA328" s="245">
        <v>0</v>
      </c>
      <c r="AC328" s="901"/>
      <c r="AD328" s="902"/>
      <c r="AE328" s="46" t="s">
        <v>39</v>
      </c>
      <c r="AF328" s="153">
        <f t="array" ref="AF328:AL328">IF(AF190&lt;=0,0,AF71:AL71/AF190)</f>
        <v>4.4596402556860412E-4</v>
      </c>
      <c r="AG328" s="153">
        <v>6.1939447995639464E-5</v>
      </c>
      <c r="AH328" s="153">
        <v>2.3536990238342997E-4</v>
      </c>
      <c r="AI328" s="153">
        <v>2.973093503790694E-4</v>
      </c>
      <c r="AJ328" s="153">
        <v>3.7163668797383676E-4</v>
      </c>
      <c r="AK328" s="153">
        <v>7.4327337594767349E-5</v>
      </c>
      <c r="AL328" s="245">
        <v>0</v>
      </c>
      <c r="AN328" s="901"/>
      <c r="AO328" s="902"/>
      <c r="AP328" s="46" t="s">
        <v>39</v>
      </c>
      <c r="AQ328" s="153">
        <f t="array" ref="AQ328:AW328">IF(AQ190&lt;=0,0,AQ71:AW71/AQ190)</f>
        <v>3.3003689340987047E-4</v>
      </c>
      <c r="AR328" s="153">
        <v>4.7148127629981497E-5</v>
      </c>
      <c r="AS328" s="153">
        <v>1.2965735098244911E-4</v>
      </c>
      <c r="AT328" s="153">
        <v>1.6501844670493523E-4</v>
      </c>
      <c r="AU328" s="153">
        <v>2.4752767005740284E-4</v>
      </c>
      <c r="AV328" s="153">
        <v>8.2509223352467617E-5</v>
      </c>
      <c r="AW328" s="245">
        <v>0</v>
      </c>
      <c r="AY328" s="901"/>
      <c r="AZ328" s="902"/>
      <c r="BA328" s="46" t="s">
        <v>39</v>
      </c>
      <c r="BB328" s="153">
        <f t="array" ref="BB328:BH328">IF(BB190&lt;=0,0,BB71:BH71/BB190)</f>
        <v>6.5829173295298694E-5</v>
      </c>
      <c r="BC328" s="153">
        <v>0</v>
      </c>
      <c r="BD328" s="153">
        <v>1.0971528882549784E-5</v>
      </c>
      <c r="BE328" s="153">
        <v>2.1943057765099568E-5</v>
      </c>
      <c r="BF328" s="153">
        <v>4.3886115530199136E-5</v>
      </c>
      <c r="BG328" s="153">
        <v>2.1943057765099568E-5</v>
      </c>
      <c r="BH328" s="161">
        <v>0</v>
      </c>
    </row>
    <row r="329" spans="4:60">
      <c r="D329" s="14"/>
      <c r="F329" s="901"/>
      <c r="G329" s="902"/>
      <c r="H329" s="46" t="s">
        <v>38</v>
      </c>
      <c r="I329" s="153">
        <f t="array" ref="I329:O329">IF(I190&lt;=0,0,I78:O78/I190)</f>
        <v>0</v>
      </c>
      <c r="J329" s="153">
        <v>0</v>
      </c>
      <c r="K329" s="153">
        <v>0</v>
      </c>
      <c r="L329" s="153">
        <v>0</v>
      </c>
      <c r="M329" s="153">
        <v>0</v>
      </c>
      <c r="N329" s="153">
        <v>0</v>
      </c>
      <c r="O329" s="245">
        <v>0</v>
      </c>
      <c r="R329" s="901"/>
      <c r="S329" s="902"/>
      <c r="T329" s="46" t="s">
        <v>38</v>
      </c>
      <c r="U329" s="153">
        <f t="array" ref="U329:AA329">IF(U190&lt;=0,0,U78:AA78/U190)</f>
        <v>0</v>
      </c>
      <c r="V329" s="153">
        <v>0</v>
      </c>
      <c r="W329" s="153">
        <v>0</v>
      </c>
      <c r="X329" s="153">
        <v>0</v>
      </c>
      <c r="Y329" s="153">
        <v>0</v>
      </c>
      <c r="Z329" s="153">
        <v>0</v>
      </c>
      <c r="AA329" s="245">
        <v>0</v>
      </c>
      <c r="AC329" s="901"/>
      <c r="AD329" s="902"/>
      <c r="AE329" s="46" t="s">
        <v>38</v>
      </c>
      <c r="AF329" s="153">
        <f t="array" ref="AF329:AL329">IF(AF190&lt;=0,0,AF78:AL78/AF190)</f>
        <v>7.4327337594767349E-5</v>
      </c>
      <c r="AG329" s="153">
        <v>0</v>
      </c>
      <c r="AH329" s="153">
        <v>4.9551558396511573E-5</v>
      </c>
      <c r="AI329" s="153">
        <v>6.1939447995639464E-5</v>
      </c>
      <c r="AJ329" s="153">
        <v>6.1939447995639464E-5</v>
      </c>
      <c r="AK329" s="153">
        <v>1.2387889599127893E-5</v>
      </c>
      <c r="AL329" s="245">
        <v>0</v>
      </c>
      <c r="AN329" s="901"/>
      <c r="AO329" s="902"/>
      <c r="AP329" s="46" t="s">
        <v>38</v>
      </c>
      <c r="AQ329" s="153">
        <f t="array" ref="AQ329:AW329">IF(AQ190&lt;=0,0,AQ78:AW78/AQ190)</f>
        <v>1.1787031907495374E-5</v>
      </c>
      <c r="AR329" s="153">
        <v>0</v>
      </c>
      <c r="AS329" s="153">
        <v>1.1787031907495374E-5</v>
      </c>
      <c r="AT329" s="153">
        <v>1.1787031907495374E-5</v>
      </c>
      <c r="AU329" s="153">
        <v>1.1787031907495374E-5</v>
      </c>
      <c r="AV329" s="153">
        <v>0</v>
      </c>
      <c r="AW329" s="245">
        <v>0</v>
      </c>
      <c r="AY329" s="901"/>
      <c r="AZ329" s="902"/>
      <c r="BA329" s="46" t="s">
        <v>38</v>
      </c>
      <c r="BB329" s="153">
        <f t="array" ref="BB329:BH329">IF(BB190&lt;=0,0,BB78:BH78/BB190)</f>
        <v>1.0971528882549784E-5</v>
      </c>
      <c r="BC329" s="153">
        <v>0</v>
      </c>
      <c r="BD329" s="153">
        <v>1.0971528882549784E-5</v>
      </c>
      <c r="BE329" s="153">
        <v>1.0971528882549784E-5</v>
      </c>
      <c r="BF329" s="153">
        <v>1.0971528882549784E-5</v>
      </c>
      <c r="BG329" s="153">
        <v>0</v>
      </c>
      <c r="BH329" s="161">
        <v>0</v>
      </c>
    </row>
    <row r="330" spans="4:60">
      <c r="D330" s="14"/>
      <c r="F330" s="901"/>
      <c r="G330" s="902"/>
      <c r="H330" s="46" t="s">
        <v>37</v>
      </c>
      <c r="I330" s="153">
        <f t="array" ref="I330:O330">IF(I190&lt;=0,0,I85:O85/I190)</f>
        <v>0</v>
      </c>
      <c r="J330" s="153">
        <v>0</v>
      </c>
      <c r="K330" s="153">
        <v>0</v>
      </c>
      <c r="L330" s="153">
        <v>0</v>
      </c>
      <c r="M330" s="153">
        <v>0</v>
      </c>
      <c r="N330" s="153">
        <v>0</v>
      </c>
      <c r="O330" s="245">
        <v>0</v>
      </c>
      <c r="R330" s="901"/>
      <c r="S330" s="902"/>
      <c r="T330" s="46" t="s">
        <v>37</v>
      </c>
      <c r="U330" s="153">
        <f t="array" ref="U330:AA330">IF(U190&lt;=0,0,U85:AA85/U190)</f>
        <v>0</v>
      </c>
      <c r="V330" s="153">
        <v>0</v>
      </c>
      <c r="W330" s="153">
        <v>0</v>
      </c>
      <c r="X330" s="153">
        <v>0</v>
      </c>
      <c r="Y330" s="153">
        <v>0</v>
      </c>
      <c r="Z330" s="153">
        <v>0</v>
      </c>
      <c r="AA330" s="245">
        <v>0</v>
      </c>
      <c r="AC330" s="901"/>
      <c r="AD330" s="902"/>
      <c r="AE330" s="46" t="s">
        <v>37</v>
      </c>
      <c r="AF330" s="153">
        <f t="array" ref="AF330:AL330">IF(AF190&lt;=0,0,AF85:AL85/AF190)</f>
        <v>1.2387889599127893E-5</v>
      </c>
      <c r="AG330" s="153">
        <v>1.2387889599127893E-5</v>
      </c>
      <c r="AH330" s="153">
        <v>1.2387889599127893E-5</v>
      </c>
      <c r="AI330" s="153">
        <v>1.2387889599127893E-5</v>
      </c>
      <c r="AJ330" s="153">
        <v>1.2387889599127893E-5</v>
      </c>
      <c r="AK330" s="153">
        <v>0</v>
      </c>
      <c r="AL330" s="245">
        <v>0</v>
      </c>
      <c r="AN330" s="901"/>
      <c r="AO330" s="902"/>
      <c r="AP330" s="46" t="s">
        <v>37</v>
      </c>
      <c r="AQ330" s="153">
        <f t="array" ref="AQ330:AW330">IF(AQ190&lt;=0,0,AQ85:AW85/AQ190)</f>
        <v>0</v>
      </c>
      <c r="AR330" s="153">
        <v>0</v>
      </c>
      <c r="AS330" s="153">
        <v>0</v>
      </c>
      <c r="AT330" s="153">
        <v>0</v>
      </c>
      <c r="AU330" s="153">
        <v>0</v>
      </c>
      <c r="AV330" s="153">
        <v>0</v>
      </c>
      <c r="AW330" s="245">
        <v>0</v>
      </c>
      <c r="AY330" s="901"/>
      <c r="AZ330" s="902"/>
      <c r="BA330" s="46" t="s">
        <v>37</v>
      </c>
      <c r="BB330" s="153">
        <f t="array" ref="BB330:BH330">IF(BB190&lt;=0,0,BB85:BH85/BB190)</f>
        <v>0</v>
      </c>
      <c r="BC330" s="153">
        <v>0</v>
      </c>
      <c r="BD330" s="153">
        <v>0</v>
      </c>
      <c r="BE330" s="153">
        <v>0</v>
      </c>
      <c r="BF330" s="153">
        <v>0</v>
      </c>
      <c r="BG330" s="153">
        <v>0</v>
      </c>
      <c r="BH330" s="161">
        <v>0</v>
      </c>
    </row>
    <row r="331" spans="4:60">
      <c r="D331" s="14"/>
      <c r="F331" s="901"/>
      <c r="G331" s="902"/>
      <c r="H331" s="47" t="s">
        <v>36</v>
      </c>
      <c r="I331" s="153">
        <f t="array" ref="I331:O331">IF(I190&lt;=0,0,I92:O92/I190)</f>
        <v>0</v>
      </c>
      <c r="J331" s="153">
        <v>0</v>
      </c>
      <c r="K331" s="153">
        <v>0</v>
      </c>
      <c r="L331" s="153">
        <v>0</v>
      </c>
      <c r="M331" s="153">
        <v>0</v>
      </c>
      <c r="N331" s="153">
        <v>0</v>
      </c>
      <c r="O331" s="245">
        <v>0</v>
      </c>
      <c r="R331" s="901"/>
      <c r="S331" s="902"/>
      <c r="T331" s="47" t="s">
        <v>36</v>
      </c>
      <c r="U331" s="153">
        <f t="array" ref="U331:AA331">IF(U190&lt;=0,0,U92:AA92/U190)</f>
        <v>0</v>
      </c>
      <c r="V331" s="153">
        <v>0</v>
      </c>
      <c r="W331" s="153">
        <v>0</v>
      </c>
      <c r="X331" s="153">
        <v>0</v>
      </c>
      <c r="Y331" s="153">
        <v>0</v>
      </c>
      <c r="Z331" s="153">
        <v>0</v>
      </c>
      <c r="AA331" s="245">
        <v>0</v>
      </c>
      <c r="AC331" s="901"/>
      <c r="AD331" s="902"/>
      <c r="AE331" s="47" t="s">
        <v>36</v>
      </c>
      <c r="AF331" s="153">
        <f t="array" ref="AF331:AL331">IF(AF190&lt;=0,0,AF92:AL92/AF190)</f>
        <v>0</v>
      </c>
      <c r="AG331" s="153">
        <v>0</v>
      </c>
      <c r="AH331" s="153">
        <v>0</v>
      </c>
      <c r="AI331" s="153">
        <v>0</v>
      </c>
      <c r="AJ331" s="153">
        <v>0</v>
      </c>
      <c r="AK331" s="153">
        <v>0</v>
      </c>
      <c r="AL331" s="245">
        <v>0</v>
      </c>
      <c r="AN331" s="901"/>
      <c r="AO331" s="902"/>
      <c r="AP331" s="47" t="s">
        <v>36</v>
      </c>
      <c r="AQ331" s="153">
        <f t="array" ref="AQ331:AW331">IF(AQ190&lt;=0,0,AQ92:AW92/AQ190)</f>
        <v>0</v>
      </c>
      <c r="AR331" s="153">
        <v>0</v>
      </c>
      <c r="AS331" s="153">
        <v>0</v>
      </c>
      <c r="AT331" s="153">
        <v>0</v>
      </c>
      <c r="AU331" s="153">
        <v>0</v>
      </c>
      <c r="AV331" s="153">
        <v>0</v>
      </c>
      <c r="AW331" s="245">
        <v>0</v>
      </c>
      <c r="AY331" s="901"/>
      <c r="AZ331" s="902"/>
      <c r="BA331" s="47" t="s">
        <v>36</v>
      </c>
      <c r="BB331" s="153">
        <f t="array" ref="BB331:BH331">IF(BB190&lt;=0,0,BB92:BH92/BB190)</f>
        <v>0</v>
      </c>
      <c r="BC331" s="153">
        <v>0</v>
      </c>
      <c r="BD331" s="153">
        <v>0</v>
      </c>
      <c r="BE331" s="153">
        <v>0</v>
      </c>
      <c r="BF331" s="153">
        <v>0</v>
      </c>
      <c r="BG331" s="153">
        <v>0</v>
      </c>
      <c r="BH331" s="161">
        <v>0</v>
      </c>
    </row>
    <row r="332" spans="4:60">
      <c r="D332" s="14"/>
      <c r="F332" s="901"/>
      <c r="G332" s="902" t="s">
        <v>55</v>
      </c>
      <c r="H332" s="48" t="s">
        <v>41</v>
      </c>
      <c r="I332" s="153">
        <f t="array" ref="I332:O332">IF(I190&lt;=0,0,I99:O99/I190)</f>
        <v>0</v>
      </c>
      <c r="J332" s="153">
        <v>0</v>
      </c>
      <c r="K332" s="153">
        <v>0</v>
      </c>
      <c r="L332" s="153">
        <v>0</v>
      </c>
      <c r="M332" s="153">
        <v>0</v>
      </c>
      <c r="N332" s="153">
        <v>0</v>
      </c>
      <c r="O332" s="245">
        <v>0</v>
      </c>
      <c r="R332" s="901"/>
      <c r="S332" s="902" t="s">
        <v>55</v>
      </c>
      <c r="T332" s="48" t="s">
        <v>41</v>
      </c>
      <c r="U332" s="153">
        <f t="array" ref="U332:AA332">IF(U190&lt;=0,0,U99:AA99/U190)</f>
        <v>0</v>
      </c>
      <c r="V332" s="153">
        <v>0</v>
      </c>
      <c r="W332" s="153">
        <v>0</v>
      </c>
      <c r="X332" s="153">
        <v>0</v>
      </c>
      <c r="Y332" s="153">
        <v>0</v>
      </c>
      <c r="Z332" s="153">
        <v>0</v>
      </c>
      <c r="AA332" s="245">
        <v>0</v>
      </c>
      <c r="AC332" s="901"/>
      <c r="AD332" s="902" t="s">
        <v>55</v>
      </c>
      <c r="AE332" s="48" t="s">
        <v>41</v>
      </c>
      <c r="AF332" s="153">
        <f t="array" ref="AF332:AL332">IF(AF190&lt;=0,0,AF99:AL99/AF190)</f>
        <v>0.11690451414696992</v>
      </c>
      <c r="AG332" s="153">
        <v>1.2499380605520043E-2</v>
      </c>
      <c r="AH332" s="153">
        <v>2.9891977602695605E-2</v>
      </c>
      <c r="AI332" s="153">
        <v>3.8873197562063325E-2</v>
      </c>
      <c r="AJ332" s="153">
        <v>4.8932163916555173E-2</v>
      </c>
      <c r="AK332" s="153">
        <v>6.7972350230414744E-2</v>
      </c>
      <c r="AL332" s="245">
        <v>0</v>
      </c>
      <c r="AN332" s="901"/>
      <c r="AO332" s="902" t="s">
        <v>55</v>
      </c>
      <c r="AP332" s="48" t="s">
        <v>41</v>
      </c>
      <c r="AQ332" s="153">
        <f t="array" ref="AQ332:AW332">IF(AQ190&lt;=0,0,AQ99:AW99/AQ190)</f>
        <v>0.12451820507078112</v>
      </c>
      <c r="AR332" s="153">
        <v>1.2352809439055151E-2</v>
      </c>
      <c r="AS332" s="153">
        <v>2.851283018423131E-2</v>
      </c>
      <c r="AT332" s="153">
        <v>3.7895307582597626E-2</v>
      </c>
      <c r="AU332" s="153">
        <v>4.963519136246302E-2</v>
      </c>
      <c r="AV332" s="153">
        <v>7.4883013708318111E-2</v>
      </c>
      <c r="AW332" s="245">
        <v>0</v>
      </c>
      <c r="AY332" s="901"/>
      <c r="AZ332" s="902" t="s">
        <v>55</v>
      </c>
      <c r="BA332" s="48" t="s">
        <v>41</v>
      </c>
      <c r="BB332" s="153">
        <f t="array" ref="BB332:BH332">IF(BB190&lt;=0,0,BB99:BH99/BB190)</f>
        <v>0.12661144330462451</v>
      </c>
      <c r="BC332" s="153">
        <v>1.0609468429425641E-2</v>
      </c>
      <c r="BD332" s="153">
        <v>2.5069943496626255E-2</v>
      </c>
      <c r="BE332" s="153">
        <v>3.391299577596138E-2</v>
      </c>
      <c r="BF332" s="153">
        <v>4.5246585111635304E-2</v>
      </c>
      <c r="BG332" s="153">
        <v>8.1364858192989192E-2</v>
      </c>
      <c r="BH332" s="161">
        <v>0</v>
      </c>
    </row>
    <row r="333" spans="4:60">
      <c r="D333" s="14"/>
      <c r="F333" s="901"/>
      <c r="G333" s="902"/>
      <c r="H333" s="46" t="s">
        <v>40</v>
      </c>
      <c r="I333" s="153">
        <f t="array" ref="I333:O333">IF(I190&lt;=0,0,I106:O106/I190)</f>
        <v>0</v>
      </c>
      <c r="J333" s="153">
        <v>0</v>
      </c>
      <c r="K333" s="153">
        <v>0</v>
      </c>
      <c r="L333" s="153">
        <v>0</v>
      </c>
      <c r="M333" s="153">
        <v>0</v>
      </c>
      <c r="N333" s="153">
        <v>0</v>
      </c>
      <c r="O333" s="245">
        <v>0</v>
      </c>
      <c r="R333" s="901"/>
      <c r="S333" s="902"/>
      <c r="T333" s="46" t="s">
        <v>40</v>
      </c>
      <c r="U333" s="153">
        <f t="array" ref="U333:AA333">IF(U190&lt;=0,0,U106:AA106/U190)</f>
        <v>0</v>
      </c>
      <c r="V333" s="153">
        <v>0</v>
      </c>
      <c r="W333" s="153">
        <v>0</v>
      </c>
      <c r="X333" s="153">
        <v>0</v>
      </c>
      <c r="Y333" s="153">
        <v>0</v>
      </c>
      <c r="Z333" s="153">
        <v>0</v>
      </c>
      <c r="AA333" s="245">
        <v>0</v>
      </c>
      <c r="AC333" s="901"/>
      <c r="AD333" s="902"/>
      <c r="AE333" s="46" t="s">
        <v>40</v>
      </c>
      <c r="AF333" s="153">
        <f t="array" ref="AF333:AL333">IF(AF190&lt;=0,0,AF106:AL106/AF190)</f>
        <v>5.8111590109508941E-2</v>
      </c>
      <c r="AG333" s="153">
        <v>9.1422625241563849E-3</v>
      </c>
      <c r="AH333" s="153">
        <v>2.4292651503889796E-2</v>
      </c>
      <c r="AI333" s="153">
        <v>3.2679252762499382E-2</v>
      </c>
      <c r="AJ333" s="153">
        <v>3.9827065061196175E-2</v>
      </c>
      <c r="AK333" s="153">
        <v>1.828452504831277E-2</v>
      </c>
      <c r="AL333" s="245">
        <v>0</v>
      </c>
      <c r="AN333" s="901"/>
      <c r="AO333" s="902"/>
      <c r="AP333" s="46" t="s">
        <v>40</v>
      </c>
      <c r="AQ333" s="153">
        <f t="array" ref="AQ333:AW333">IF(AQ190&lt;=0,0,AQ106:AW106/AQ190)</f>
        <v>5.7402845389502466E-2</v>
      </c>
      <c r="AR333" s="153">
        <v>8.0387557609118455E-3</v>
      </c>
      <c r="AS333" s="153">
        <v>2.1711712773606479E-2</v>
      </c>
      <c r="AT333" s="153">
        <v>3.0021570268390717E-2</v>
      </c>
      <c r="AU333" s="153">
        <v>3.7918881646412619E-2</v>
      </c>
      <c r="AV333" s="153">
        <v>1.9483963743089854E-2</v>
      </c>
      <c r="AW333" s="245">
        <v>0</v>
      </c>
      <c r="AY333" s="901"/>
      <c r="AZ333" s="902"/>
      <c r="BA333" s="46" t="s">
        <v>40</v>
      </c>
      <c r="BB333" s="153">
        <f t="array" ref="BB333:BH333">IF(BB190&lt;=0,0,BB106:BH106/BB190)</f>
        <v>5.2312249711997369E-2</v>
      </c>
      <c r="BC333" s="153">
        <v>7.712984804432498E-3</v>
      </c>
      <c r="BD333" s="153">
        <v>1.932086236217017E-2</v>
      </c>
      <c r="BE333" s="153">
        <v>2.6682758242361073E-2</v>
      </c>
      <c r="BF333" s="153">
        <v>3.3978824949256678E-2</v>
      </c>
      <c r="BG333" s="153">
        <v>1.8333424762740688E-2</v>
      </c>
      <c r="BH333" s="161">
        <v>0</v>
      </c>
    </row>
    <row r="334" spans="4:60">
      <c r="D334" s="14"/>
      <c r="F334" s="901"/>
      <c r="G334" s="902"/>
      <c r="H334" s="46" t="s">
        <v>39</v>
      </c>
      <c r="I334" s="153">
        <f t="array" ref="I334:O334">IF(I190&lt;=0,0,I113:O113/I190)</f>
        <v>0</v>
      </c>
      <c r="J334" s="153">
        <v>0</v>
      </c>
      <c r="K334" s="153">
        <v>0</v>
      </c>
      <c r="L334" s="153">
        <v>0</v>
      </c>
      <c r="M334" s="153">
        <v>0</v>
      </c>
      <c r="N334" s="153">
        <v>0</v>
      </c>
      <c r="O334" s="245">
        <v>0</v>
      </c>
      <c r="R334" s="901"/>
      <c r="S334" s="902"/>
      <c r="T334" s="46" t="s">
        <v>39</v>
      </c>
      <c r="U334" s="153">
        <f t="array" ref="U334:AA334">IF(U190&lt;=0,0,U113:AA113/U190)</f>
        <v>0</v>
      </c>
      <c r="V334" s="153">
        <v>0</v>
      </c>
      <c r="W334" s="153">
        <v>0</v>
      </c>
      <c r="X334" s="153">
        <v>0</v>
      </c>
      <c r="Y334" s="153">
        <v>0</v>
      </c>
      <c r="Z334" s="153">
        <v>0</v>
      </c>
      <c r="AA334" s="245">
        <v>0</v>
      </c>
      <c r="AC334" s="901"/>
      <c r="AD334" s="902"/>
      <c r="AE334" s="46" t="s">
        <v>39</v>
      </c>
      <c r="AF334" s="153">
        <f t="array" ref="AF334:AL334">IF(AF190&lt;=0,0,AF113:AL113/AF190)</f>
        <v>1.5596353005302016E-2</v>
      </c>
      <c r="AG334" s="153">
        <v>3.443833308557554E-3</v>
      </c>
      <c r="AH334" s="153">
        <v>8.8573410633764425E-3</v>
      </c>
      <c r="AI334" s="153">
        <v>1.1483573658391557E-2</v>
      </c>
      <c r="AJ334" s="153">
        <v>1.3366532877458997E-2</v>
      </c>
      <c r="AK334" s="153">
        <v>2.2298201278430209E-3</v>
      </c>
      <c r="AL334" s="245">
        <v>0</v>
      </c>
      <c r="AN334" s="901"/>
      <c r="AO334" s="902"/>
      <c r="AP334" s="46" t="s">
        <v>39</v>
      </c>
      <c r="AQ334" s="153">
        <f t="array" ref="AQ334:AW334">IF(AQ190&lt;=0,0,AQ113:AW113/AQ190)</f>
        <v>1.434481783142187E-2</v>
      </c>
      <c r="AR334" s="153">
        <v>3.276794870283714E-3</v>
      </c>
      <c r="AS334" s="153">
        <v>8.1448390480793036E-3</v>
      </c>
      <c r="AT334" s="153">
        <v>1.057296762102335E-2</v>
      </c>
      <c r="AU334" s="153">
        <v>1.2058133641367767E-2</v>
      </c>
      <c r="AV334" s="153">
        <v>2.2866841900541024E-3</v>
      </c>
      <c r="AW334" s="245">
        <v>0</v>
      </c>
      <c r="AY334" s="901"/>
      <c r="AZ334" s="902"/>
      <c r="BA334" s="46" t="s">
        <v>39</v>
      </c>
      <c r="BB334" s="153">
        <f t="array" ref="BB334:BH334">IF(BB190&lt;=0,0,BB113:BH113/BB190)</f>
        <v>1.2244226232925558E-2</v>
      </c>
      <c r="BC334" s="153">
        <v>2.8525975094629437E-3</v>
      </c>
      <c r="BD334" s="153">
        <v>7.1314937736573596E-3</v>
      </c>
      <c r="BE334" s="153">
        <v>9.1063689725163193E-3</v>
      </c>
      <c r="BF334" s="153">
        <v>1.0444895496187394E-2</v>
      </c>
      <c r="BG334" s="153">
        <v>1.7993307367381644E-3</v>
      </c>
      <c r="BH334" s="161">
        <v>0</v>
      </c>
    </row>
    <row r="335" spans="4:60">
      <c r="D335" s="14"/>
      <c r="F335" s="901"/>
      <c r="G335" s="902"/>
      <c r="H335" s="46" t="s">
        <v>38</v>
      </c>
      <c r="I335" s="153">
        <f t="array" ref="I335:O335">IF(I190&lt;=0,0,I120:O120/I190)</f>
        <v>0</v>
      </c>
      <c r="J335" s="153">
        <v>0</v>
      </c>
      <c r="K335" s="153">
        <v>0</v>
      </c>
      <c r="L335" s="153">
        <v>0</v>
      </c>
      <c r="M335" s="153">
        <v>0</v>
      </c>
      <c r="N335" s="153">
        <v>0</v>
      </c>
      <c r="O335" s="245">
        <v>0</v>
      </c>
      <c r="R335" s="901"/>
      <c r="S335" s="902"/>
      <c r="T335" s="46" t="s">
        <v>38</v>
      </c>
      <c r="U335" s="153">
        <f t="array" ref="U335:AA335">IF(U190&lt;=0,0,U120:AA120/U190)</f>
        <v>0</v>
      </c>
      <c r="V335" s="153">
        <v>0</v>
      </c>
      <c r="W335" s="153">
        <v>0</v>
      </c>
      <c r="X335" s="153">
        <v>0</v>
      </c>
      <c r="Y335" s="153">
        <v>0</v>
      </c>
      <c r="Z335" s="153">
        <v>0</v>
      </c>
      <c r="AA335" s="245">
        <v>0</v>
      </c>
      <c r="AC335" s="901"/>
      <c r="AD335" s="902"/>
      <c r="AE335" s="46" t="s">
        <v>38</v>
      </c>
      <c r="AF335" s="153">
        <f t="array" ref="AF335:AL335">IF(AF190&lt;=0,0,AF120:AL120/AF190)</f>
        <v>2.5766810366186018E-3</v>
      </c>
      <c r="AG335" s="153">
        <v>8.6715227193895252E-4</v>
      </c>
      <c r="AH335" s="153">
        <v>1.9448986670630791E-3</v>
      </c>
      <c r="AI335" s="153">
        <v>2.2174322382438926E-3</v>
      </c>
      <c r="AJ335" s="153">
        <v>2.3660869134334273E-3</v>
      </c>
      <c r="AK335" s="153">
        <v>2.1059412318517418E-4</v>
      </c>
      <c r="AL335" s="245">
        <v>0</v>
      </c>
      <c r="AN335" s="901"/>
      <c r="AO335" s="902"/>
      <c r="AP335" s="46" t="s">
        <v>38</v>
      </c>
      <c r="AQ335" s="153">
        <f t="array" ref="AQ335:AW335">IF(AQ190&lt;=0,0,AQ120:AW120/AQ190)</f>
        <v>2.2513230943316163E-3</v>
      </c>
      <c r="AR335" s="153">
        <v>7.8973113780219002E-4</v>
      </c>
      <c r="AS335" s="153">
        <v>1.6030363394193708E-3</v>
      </c>
      <c r="AT335" s="153">
        <v>1.8977121371067552E-3</v>
      </c>
      <c r="AU335" s="153">
        <v>2.0745176157191858E-3</v>
      </c>
      <c r="AV335" s="153">
        <v>1.768054786124306E-4</v>
      </c>
      <c r="AW335" s="245">
        <v>0</v>
      </c>
      <c r="AY335" s="901"/>
      <c r="AZ335" s="902"/>
      <c r="BA335" s="46" t="s">
        <v>38</v>
      </c>
      <c r="BB335" s="153">
        <f t="array" ref="BB335:BH335">IF(BB190&lt;=0,0,BB120:BH120/BB190)</f>
        <v>2.0736189588019091E-3</v>
      </c>
      <c r="BC335" s="153">
        <v>8.8869383948653245E-4</v>
      </c>
      <c r="BD335" s="153">
        <v>1.6896154479126666E-3</v>
      </c>
      <c r="BE335" s="153">
        <v>1.8432168522683637E-3</v>
      </c>
      <c r="BF335" s="153">
        <v>1.9419606122113115E-3</v>
      </c>
      <c r="BG335" s="153">
        <v>1.3165834659059739E-4</v>
      </c>
      <c r="BH335" s="161">
        <v>0</v>
      </c>
    </row>
    <row r="336" spans="4:60">
      <c r="D336" s="14"/>
      <c r="F336" s="901"/>
      <c r="G336" s="902"/>
      <c r="H336" s="46" t="s">
        <v>37</v>
      </c>
      <c r="I336" s="153">
        <f t="array" ref="I336:O336">IF(I190&lt;=0,0,I127:O127/I190)</f>
        <v>0</v>
      </c>
      <c r="J336" s="153">
        <v>0</v>
      </c>
      <c r="K336" s="153">
        <v>0</v>
      </c>
      <c r="L336" s="153">
        <v>0</v>
      </c>
      <c r="M336" s="153">
        <v>0</v>
      </c>
      <c r="N336" s="153">
        <v>0</v>
      </c>
      <c r="O336" s="245">
        <v>0</v>
      </c>
      <c r="R336" s="901"/>
      <c r="S336" s="902"/>
      <c r="T336" s="46" t="s">
        <v>37</v>
      </c>
      <c r="U336" s="153">
        <f t="array" ref="U336:AA336">IF(U190&lt;=0,0,U127:AA127/U190)</f>
        <v>0</v>
      </c>
      <c r="V336" s="153">
        <v>0</v>
      </c>
      <c r="W336" s="153">
        <v>0</v>
      </c>
      <c r="X336" s="153">
        <v>0</v>
      </c>
      <c r="Y336" s="153">
        <v>0</v>
      </c>
      <c r="Z336" s="153">
        <v>0</v>
      </c>
      <c r="AA336" s="245">
        <v>0</v>
      </c>
      <c r="AC336" s="901"/>
      <c r="AD336" s="902"/>
      <c r="AE336" s="46" t="s">
        <v>37</v>
      </c>
      <c r="AF336" s="153">
        <f t="array" ref="AF336:AL336">IF(AF190&lt;=0,0,AF127:AL127/AF190)</f>
        <v>5.3267925276249939E-4</v>
      </c>
      <c r="AG336" s="153">
        <v>2.7253357118081363E-4</v>
      </c>
      <c r="AH336" s="153">
        <v>4.3357613596947626E-4</v>
      </c>
      <c r="AI336" s="153">
        <v>4.9551558396511571E-4</v>
      </c>
      <c r="AJ336" s="153">
        <v>5.0790347356424357E-4</v>
      </c>
      <c r="AK336" s="153">
        <v>2.4775779198255786E-5</v>
      </c>
      <c r="AL336" s="245">
        <v>0</v>
      </c>
      <c r="AN336" s="901"/>
      <c r="AO336" s="902"/>
      <c r="AP336" s="46" t="s">
        <v>37</v>
      </c>
      <c r="AQ336" s="153">
        <f t="array" ref="AQ336:AW336">IF(AQ190&lt;=0,0,AQ127:AW127/AQ190)</f>
        <v>3.5361095722486119E-4</v>
      </c>
      <c r="AR336" s="153">
        <v>1.768054786124306E-4</v>
      </c>
      <c r="AS336" s="153">
        <v>3.0646282959487974E-4</v>
      </c>
      <c r="AT336" s="153">
        <v>3.3003689340987047E-4</v>
      </c>
      <c r="AU336" s="153">
        <v>3.5361095722486119E-4</v>
      </c>
      <c r="AV336" s="153">
        <v>0</v>
      </c>
      <c r="AW336" s="245">
        <v>0</v>
      </c>
      <c r="AY336" s="901"/>
      <c r="AZ336" s="902"/>
      <c r="BA336" s="46" t="s">
        <v>37</v>
      </c>
      <c r="BB336" s="153">
        <f t="array" ref="BB336:BH336">IF(BB190&lt;=0,0,BB127:BH127/BB190)</f>
        <v>3.0720280871139393E-4</v>
      </c>
      <c r="BC336" s="153">
        <v>1.0971528882549784E-4</v>
      </c>
      <c r="BD336" s="153">
        <v>2.4137363541609522E-4</v>
      </c>
      <c r="BE336" s="153">
        <v>2.6331669318119477E-4</v>
      </c>
      <c r="BF336" s="153">
        <v>3.0720280871139393E-4</v>
      </c>
      <c r="BG336" s="153">
        <v>0</v>
      </c>
      <c r="BH336" s="161">
        <v>0</v>
      </c>
    </row>
    <row r="337" spans="4:60">
      <c r="D337" s="14"/>
      <c r="F337" s="901"/>
      <c r="G337" s="902"/>
      <c r="H337" s="47" t="s">
        <v>36</v>
      </c>
      <c r="I337" s="153">
        <f t="array" ref="I337:O337">IF(I190&lt;=0,0,I134:O134/I190)</f>
        <v>0</v>
      </c>
      <c r="J337" s="153">
        <v>0</v>
      </c>
      <c r="K337" s="153">
        <v>0</v>
      </c>
      <c r="L337" s="153">
        <v>0</v>
      </c>
      <c r="M337" s="153">
        <v>0</v>
      </c>
      <c r="N337" s="153">
        <v>0</v>
      </c>
      <c r="O337" s="245">
        <v>0</v>
      </c>
      <c r="R337" s="901"/>
      <c r="S337" s="902"/>
      <c r="T337" s="47" t="s">
        <v>36</v>
      </c>
      <c r="U337" s="153">
        <f t="array" ref="U337:AA337">IF(U190&lt;=0,0,U134:AA134/U190)</f>
        <v>0</v>
      </c>
      <c r="V337" s="153">
        <v>0</v>
      </c>
      <c r="W337" s="153">
        <v>0</v>
      </c>
      <c r="X337" s="153">
        <v>0</v>
      </c>
      <c r="Y337" s="153">
        <v>0</v>
      </c>
      <c r="Z337" s="153">
        <v>0</v>
      </c>
      <c r="AA337" s="245">
        <v>0</v>
      </c>
      <c r="AC337" s="901"/>
      <c r="AD337" s="902"/>
      <c r="AE337" s="47" t="s">
        <v>36</v>
      </c>
      <c r="AF337" s="153">
        <f t="array" ref="AF337:AL337">IF(AF190&lt;=0,0,AF134:AL134/AF190)</f>
        <v>1.7343045438779049E-4</v>
      </c>
      <c r="AG337" s="153">
        <v>8.6715227193895247E-5</v>
      </c>
      <c r="AH337" s="153">
        <v>1.486546751895347E-4</v>
      </c>
      <c r="AI337" s="153">
        <v>1.6104256478866261E-4</v>
      </c>
      <c r="AJ337" s="153">
        <v>1.6104256478866261E-4</v>
      </c>
      <c r="AK337" s="153">
        <v>1.2387889599127893E-5</v>
      </c>
      <c r="AL337" s="245">
        <v>0</v>
      </c>
      <c r="AN337" s="901"/>
      <c r="AO337" s="902"/>
      <c r="AP337" s="47" t="s">
        <v>36</v>
      </c>
      <c r="AQ337" s="153">
        <f t="array" ref="AQ337:AW337">IF(AQ190&lt;=0,0,AQ134:AW134/AQ190)</f>
        <v>2.2395360624241211E-4</v>
      </c>
      <c r="AR337" s="153">
        <v>9.4296255259962994E-5</v>
      </c>
      <c r="AS337" s="153">
        <v>2.0037954242742135E-4</v>
      </c>
      <c r="AT337" s="153">
        <v>2.1216657433491672E-4</v>
      </c>
      <c r="AU337" s="153">
        <v>2.1216657433491672E-4</v>
      </c>
      <c r="AV337" s="153">
        <v>1.1787031907495374E-5</v>
      </c>
      <c r="AW337" s="245">
        <v>0</v>
      </c>
      <c r="AY337" s="901"/>
      <c r="AZ337" s="902"/>
      <c r="BA337" s="47" t="s">
        <v>36</v>
      </c>
      <c r="BB337" s="153">
        <f t="array" ref="BB337:BH337">IF(BB190&lt;=0,0,BB134:BH134/BB190)</f>
        <v>2.4137363541609522E-4</v>
      </c>
      <c r="BC337" s="153">
        <v>1.4262987547314718E-4</v>
      </c>
      <c r="BD337" s="153">
        <v>2.1943057765099567E-4</v>
      </c>
      <c r="BE337" s="153">
        <v>2.4137363541609522E-4</v>
      </c>
      <c r="BF337" s="153">
        <v>2.4137363541609522E-4</v>
      </c>
      <c r="BG337" s="153">
        <v>0</v>
      </c>
      <c r="BH337" s="161">
        <v>0</v>
      </c>
    </row>
    <row r="338" spans="4:60">
      <c r="D338" s="14"/>
      <c r="F338" s="901"/>
      <c r="G338" s="902" t="s">
        <v>63</v>
      </c>
      <c r="H338" s="48" t="s">
        <v>41</v>
      </c>
      <c r="I338" s="153">
        <f t="array" ref="I338:O338">IF(I190&lt;=0,0,I141:O141/I190)</f>
        <v>0</v>
      </c>
      <c r="J338" s="153">
        <v>0</v>
      </c>
      <c r="K338" s="153">
        <v>0</v>
      </c>
      <c r="L338" s="153">
        <v>0</v>
      </c>
      <c r="M338" s="153">
        <v>0</v>
      </c>
      <c r="N338" s="153">
        <v>0</v>
      </c>
      <c r="O338" s="245">
        <v>0</v>
      </c>
      <c r="R338" s="901"/>
      <c r="S338" s="902" t="s">
        <v>63</v>
      </c>
      <c r="T338" s="48" t="s">
        <v>41</v>
      </c>
      <c r="U338" s="153">
        <f t="array" ref="U338:AA338">IF(U190&lt;=0,0,U141:AA141/U190)</f>
        <v>0</v>
      </c>
      <c r="V338" s="153">
        <v>0</v>
      </c>
      <c r="W338" s="153">
        <v>0</v>
      </c>
      <c r="X338" s="153">
        <v>0</v>
      </c>
      <c r="Y338" s="153">
        <v>0</v>
      </c>
      <c r="Z338" s="153">
        <v>0</v>
      </c>
      <c r="AA338" s="245">
        <v>0</v>
      </c>
      <c r="AC338" s="901"/>
      <c r="AD338" s="902" t="s">
        <v>63</v>
      </c>
      <c r="AE338" s="48" t="s">
        <v>41</v>
      </c>
      <c r="AF338" s="153">
        <f t="array" ref="AF338:AL338">IF(AF190&lt;=0,0,AF141:AL141/AF190)</f>
        <v>4.0136762301174371E-3</v>
      </c>
      <c r="AG338" s="153">
        <v>6.1939447995639461E-4</v>
      </c>
      <c r="AH338" s="153">
        <v>1.1025221743223824E-3</v>
      </c>
      <c r="AI338" s="153">
        <v>1.4369951934988356E-3</v>
      </c>
      <c r="AJ338" s="153">
        <v>2.0068381150587186E-3</v>
      </c>
      <c r="AK338" s="153">
        <v>2.0068381150587186E-3</v>
      </c>
      <c r="AL338" s="245">
        <v>0</v>
      </c>
      <c r="AN338" s="901"/>
      <c r="AO338" s="902" t="s">
        <v>63</v>
      </c>
      <c r="AP338" s="48" t="s">
        <v>41</v>
      </c>
      <c r="AQ338" s="153">
        <f t="array" ref="AQ338:AW338">IF(AQ190&lt;=0,0,AQ141:AW141/AQ190)</f>
        <v>3.0764153278562923E-3</v>
      </c>
      <c r="AR338" s="153">
        <v>4.7148127629981494E-4</v>
      </c>
      <c r="AS338" s="153">
        <v>7.7794410589469463E-4</v>
      </c>
      <c r="AT338" s="153">
        <v>9.6653661641462067E-4</v>
      </c>
      <c r="AU338" s="153">
        <v>1.4026567969919494E-3</v>
      </c>
      <c r="AV338" s="153">
        <v>1.673758530864343E-3</v>
      </c>
      <c r="AW338" s="245">
        <v>0</v>
      </c>
      <c r="AY338" s="901"/>
      <c r="AZ338" s="902" t="s">
        <v>63</v>
      </c>
      <c r="BA338" s="48" t="s">
        <v>41</v>
      </c>
      <c r="BB338" s="153">
        <f t="array" ref="BB338:BH338">IF(BB190&lt;=0,0,BB141:BH141/BB190)</f>
        <v>3.2036864337045366E-3</v>
      </c>
      <c r="BC338" s="153">
        <v>3.4011739535904327E-4</v>
      </c>
      <c r="BD338" s="153">
        <v>7.7897855066103461E-4</v>
      </c>
      <c r="BE338" s="153">
        <v>1.0642383016073291E-3</v>
      </c>
      <c r="BF338" s="153">
        <v>1.4153272258489221E-3</v>
      </c>
      <c r="BG338" s="153">
        <v>1.7883592078556147E-3</v>
      </c>
      <c r="BH338" s="161">
        <v>0</v>
      </c>
    </row>
    <row r="339" spans="4:60">
      <c r="D339" s="14"/>
      <c r="F339" s="901"/>
      <c r="G339" s="902"/>
      <c r="H339" s="46" t="s">
        <v>40</v>
      </c>
      <c r="I339" s="153">
        <f t="array" ref="I339:O339">IF(I190&lt;=0,0,I148:O148/I190)</f>
        <v>0</v>
      </c>
      <c r="J339" s="153">
        <v>0</v>
      </c>
      <c r="K339" s="153">
        <v>0</v>
      </c>
      <c r="L339" s="153">
        <v>0</v>
      </c>
      <c r="M339" s="153">
        <v>0</v>
      </c>
      <c r="N339" s="153">
        <v>0</v>
      </c>
      <c r="O339" s="245">
        <v>0</v>
      </c>
      <c r="R339" s="901"/>
      <c r="S339" s="902"/>
      <c r="T339" s="46" t="s">
        <v>40</v>
      </c>
      <c r="U339" s="153">
        <f t="array" ref="U339:AA339">IF(U190&lt;=0,0,U148:AA148/U190)</f>
        <v>0</v>
      </c>
      <c r="V339" s="153">
        <v>0</v>
      </c>
      <c r="W339" s="153">
        <v>0</v>
      </c>
      <c r="X339" s="153">
        <v>0</v>
      </c>
      <c r="Y339" s="153">
        <v>0</v>
      </c>
      <c r="Z339" s="153">
        <v>0</v>
      </c>
      <c r="AA339" s="245">
        <v>0</v>
      </c>
      <c r="AC339" s="901"/>
      <c r="AD339" s="902"/>
      <c r="AE339" s="46" t="s">
        <v>40</v>
      </c>
      <c r="AF339" s="153">
        <f t="array" ref="AF339:AL339">IF(AF190&lt;=0,0,AF148:AL148/AF190)</f>
        <v>2.5766810366186018E-3</v>
      </c>
      <c r="AG339" s="153">
        <v>5.2029136316337154E-4</v>
      </c>
      <c r="AH339" s="153">
        <v>1.0653585055249988E-3</v>
      </c>
      <c r="AI339" s="153">
        <v>1.5360983102918587E-3</v>
      </c>
      <c r="AJ339" s="153">
        <v>1.969674446261335E-3</v>
      </c>
      <c r="AK339" s="153">
        <v>6.0700659035726676E-4</v>
      </c>
      <c r="AL339" s="245">
        <v>0</v>
      </c>
      <c r="AN339" s="901"/>
      <c r="AO339" s="902"/>
      <c r="AP339" s="46" t="s">
        <v>40</v>
      </c>
      <c r="AQ339" s="153">
        <f t="array" ref="AQ339:AW339">IF(AQ190&lt;=0,0,AQ148:AW148/AQ190)</f>
        <v>1.638397435141857E-3</v>
      </c>
      <c r="AR339" s="153">
        <v>2.0037954242742135E-4</v>
      </c>
      <c r="AS339" s="153">
        <v>6.1292565918975948E-4</v>
      </c>
      <c r="AT339" s="153">
        <v>9.6653661641462067E-4</v>
      </c>
      <c r="AU339" s="153">
        <v>1.2847864779169957E-3</v>
      </c>
      <c r="AV339" s="153">
        <v>3.5361095722486119E-4</v>
      </c>
      <c r="AW339" s="245">
        <v>0</v>
      </c>
      <c r="AY339" s="901"/>
      <c r="AZ339" s="902"/>
      <c r="BA339" s="46" t="s">
        <v>40</v>
      </c>
      <c r="BB339" s="153">
        <f t="array" ref="BB339:BH339">IF(BB190&lt;=0,0,BB148:BH148/BB190)</f>
        <v>1.4921279280267704E-3</v>
      </c>
      <c r="BC339" s="153">
        <v>2.5234516429864501E-4</v>
      </c>
      <c r="BD339" s="153">
        <v>6.5829173295298702E-4</v>
      </c>
      <c r="BE339" s="153">
        <v>9.5452301278183113E-4</v>
      </c>
      <c r="BF339" s="153">
        <v>1.1739535904328269E-3</v>
      </c>
      <c r="BG339" s="153">
        <v>3.1817433759394369E-4</v>
      </c>
      <c r="BH339" s="161">
        <v>0</v>
      </c>
    </row>
    <row r="340" spans="4:60">
      <c r="D340" s="14"/>
      <c r="F340" s="901"/>
      <c r="G340" s="902"/>
      <c r="H340" s="46" t="s">
        <v>39</v>
      </c>
      <c r="I340" s="153">
        <f t="array" ref="I340:O340">IF(I190&lt;=0,0,I155:O155/I190)</f>
        <v>0</v>
      </c>
      <c r="J340" s="153">
        <v>0</v>
      </c>
      <c r="K340" s="153">
        <v>0</v>
      </c>
      <c r="L340" s="153">
        <v>0</v>
      </c>
      <c r="M340" s="153">
        <v>0</v>
      </c>
      <c r="N340" s="153">
        <v>0</v>
      </c>
      <c r="O340" s="245">
        <v>0</v>
      </c>
      <c r="R340" s="901"/>
      <c r="S340" s="902"/>
      <c r="T340" s="46" t="s">
        <v>39</v>
      </c>
      <c r="U340" s="153">
        <f t="array" ref="U340:AA340">IF(U190&lt;=0,0,U155:AA155/U190)</f>
        <v>0</v>
      </c>
      <c r="V340" s="153">
        <v>0</v>
      </c>
      <c r="W340" s="153">
        <v>0</v>
      </c>
      <c r="X340" s="153">
        <v>0</v>
      </c>
      <c r="Y340" s="153">
        <v>0</v>
      </c>
      <c r="Z340" s="153">
        <v>0</v>
      </c>
      <c r="AA340" s="245">
        <v>0</v>
      </c>
      <c r="AC340" s="901"/>
      <c r="AD340" s="902"/>
      <c r="AE340" s="46" t="s">
        <v>39</v>
      </c>
      <c r="AF340" s="153">
        <f t="array" ref="AF340:AL340">IF(AF190&lt;=0,0,AF155:AL155/AF190)</f>
        <v>8.423764927406967E-4</v>
      </c>
      <c r="AG340" s="153">
        <v>1.7343045438779049E-4</v>
      </c>
      <c r="AH340" s="153">
        <v>4.831276943659878E-4</v>
      </c>
      <c r="AI340" s="153">
        <v>6.3178236955552247E-4</v>
      </c>
      <c r="AJ340" s="153">
        <v>7.3088548634854566E-4</v>
      </c>
      <c r="AK340" s="153">
        <v>1.1149100639215103E-4</v>
      </c>
      <c r="AL340" s="245">
        <v>0</v>
      </c>
      <c r="AN340" s="901"/>
      <c r="AO340" s="902"/>
      <c r="AP340" s="46" t="s">
        <v>39</v>
      </c>
      <c r="AQ340" s="153">
        <f t="array" ref="AQ340:AW340">IF(AQ190&lt;=0,0,AQ155:AW155/AQ190)</f>
        <v>3.8897205294734731E-4</v>
      </c>
      <c r="AR340" s="153">
        <v>7.0722191444972239E-5</v>
      </c>
      <c r="AS340" s="153">
        <v>2.0037954242742135E-4</v>
      </c>
      <c r="AT340" s="153">
        <v>2.8288876577988896E-4</v>
      </c>
      <c r="AU340" s="153">
        <v>3.1824986150237508E-4</v>
      </c>
      <c r="AV340" s="153">
        <v>7.0722191444972239E-5</v>
      </c>
      <c r="AW340" s="245">
        <v>0</v>
      </c>
      <c r="AY340" s="901"/>
      <c r="AZ340" s="902"/>
      <c r="BA340" s="46" t="s">
        <v>39</v>
      </c>
      <c r="BB340" s="153">
        <f t="array" ref="BB340:BH340">IF(BB190&lt;=0,0,BB155:BH155/BB190)</f>
        <v>4.2788962641944153E-4</v>
      </c>
      <c r="BC340" s="153">
        <v>1.4262987547314718E-4</v>
      </c>
      <c r="BD340" s="153">
        <v>3.2914586647649351E-4</v>
      </c>
      <c r="BE340" s="153">
        <v>3.7303198200669261E-4</v>
      </c>
      <c r="BF340" s="153">
        <v>4.05946568654342E-4</v>
      </c>
      <c r="BG340" s="153">
        <v>2.1943057765099568E-5</v>
      </c>
      <c r="BH340" s="161">
        <v>0</v>
      </c>
    </row>
    <row r="341" spans="4:60">
      <c r="D341" s="14"/>
      <c r="F341" s="901"/>
      <c r="G341" s="902"/>
      <c r="H341" s="46" t="s">
        <v>38</v>
      </c>
      <c r="I341" s="153">
        <f t="array" ref="I341:O341">IF(I190&lt;=0,0,I162:O162/I190)</f>
        <v>0</v>
      </c>
      <c r="J341" s="153">
        <v>0</v>
      </c>
      <c r="K341" s="153">
        <v>0</v>
      </c>
      <c r="L341" s="153">
        <v>0</v>
      </c>
      <c r="M341" s="153">
        <v>0</v>
      </c>
      <c r="N341" s="153">
        <v>0</v>
      </c>
      <c r="O341" s="245">
        <v>0</v>
      </c>
      <c r="R341" s="901"/>
      <c r="S341" s="902"/>
      <c r="T341" s="46" t="s">
        <v>38</v>
      </c>
      <c r="U341" s="153">
        <f t="array" ref="U341:AA341">IF(U190&lt;=0,0,U162:AA162/U190)</f>
        <v>0</v>
      </c>
      <c r="V341" s="153">
        <v>0</v>
      </c>
      <c r="W341" s="153">
        <v>0</v>
      </c>
      <c r="X341" s="153">
        <v>0</v>
      </c>
      <c r="Y341" s="153">
        <v>0</v>
      </c>
      <c r="Z341" s="153">
        <v>0</v>
      </c>
      <c r="AA341" s="245">
        <v>0</v>
      </c>
      <c r="AC341" s="901"/>
      <c r="AD341" s="902"/>
      <c r="AE341" s="46" t="s">
        <v>38</v>
      </c>
      <c r="AF341" s="153">
        <f t="array" ref="AF341:AL341">IF(AF190&lt;=0,0,AF162:AL162/AF190)</f>
        <v>6.1939447995639464E-5</v>
      </c>
      <c r="AG341" s="153">
        <v>3.7163668797383674E-5</v>
      </c>
      <c r="AH341" s="153">
        <v>4.9551558396511573E-5</v>
      </c>
      <c r="AI341" s="153">
        <v>4.9551558396511573E-5</v>
      </c>
      <c r="AJ341" s="153">
        <v>6.1939447995639464E-5</v>
      </c>
      <c r="AK341" s="153">
        <v>0</v>
      </c>
      <c r="AL341" s="245">
        <v>0</v>
      </c>
      <c r="AN341" s="901"/>
      <c r="AO341" s="902"/>
      <c r="AP341" s="46" t="s">
        <v>38</v>
      </c>
      <c r="AQ341" s="153">
        <f t="array" ref="AQ341:AW341">IF(AQ190&lt;=0,0,AQ162:AW162/AQ190)</f>
        <v>3.5361095722486119E-5</v>
      </c>
      <c r="AR341" s="153">
        <v>2.3574063814990749E-5</v>
      </c>
      <c r="AS341" s="153">
        <v>2.3574063814990749E-5</v>
      </c>
      <c r="AT341" s="153">
        <v>2.3574063814990749E-5</v>
      </c>
      <c r="AU341" s="153">
        <v>3.5361095722486119E-5</v>
      </c>
      <c r="AV341" s="153">
        <v>0</v>
      </c>
      <c r="AW341" s="245">
        <v>0</v>
      </c>
      <c r="AY341" s="901"/>
      <c r="AZ341" s="902"/>
      <c r="BA341" s="46" t="s">
        <v>38</v>
      </c>
      <c r="BB341" s="153">
        <f t="array" ref="BB341:BH341">IF(BB190&lt;=0,0,BB162:BH162/BB190)</f>
        <v>1.0971528882549784E-5</v>
      </c>
      <c r="BC341" s="153">
        <v>0</v>
      </c>
      <c r="BD341" s="153">
        <v>1.0971528882549784E-5</v>
      </c>
      <c r="BE341" s="153">
        <v>1.0971528882549784E-5</v>
      </c>
      <c r="BF341" s="153">
        <v>1.0971528882549784E-5</v>
      </c>
      <c r="BG341" s="153">
        <v>0</v>
      </c>
      <c r="BH341" s="161">
        <v>0</v>
      </c>
    </row>
    <row r="342" spans="4:60">
      <c r="D342" s="14"/>
      <c r="F342" s="901"/>
      <c r="G342" s="902"/>
      <c r="H342" s="46" t="s">
        <v>37</v>
      </c>
      <c r="I342" s="153">
        <f t="array" ref="I342:O342">IF(I190&lt;=0,0,I169:O169/I190)</f>
        <v>0</v>
      </c>
      <c r="J342" s="153">
        <v>0</v>
      </c>
      <c r="K342" s="153">
        <v>0</v>
      </c>
      <c r="L342" s="153">
        <v>0</v>
      </c>
      <c r="M342" s="153">
        <v>0</v>
      </c>
      <c r="N342" s="153">
        <v>0</v>
      </c>
      <c r="O342" s="245">
        <v>0</v>
      </c>
      <c r="R342" s="901"/>
      <c r="S342" s="902"/>
      <c r="T342" s="46" t="s">
        <v>37</v>
      </c>
      <c r="U342" s="153">
        <f t="array" ref="U342:AA342">IF(U190&lt;=0,0,U169:AA169/U190)</f>
        <v>0</v>
      </c>
      <c r="V342" s="153">
        <v>0</v>
      </c>
      <c r="W342" s="153">
        <v>0</v>
      </c>
      <c r="X342" s="153">
        <v>0</v>
      </c>
      <c r="Y342" s="153">
        <v>0</v>
      </c>
      <c r="Z342" s="153">
        <v>0</v>
      </c>
      <c r="AA342" s="245">
        <v>0</v>
      </c>
      <c r="AC342" s="901"/>
      <c r="AD342" s="902"/>
      <c r="AE342" s="46" t="s">
        <v>37</v>
      </c>
      <c r="AF342" s="153">
        <f t="array" ref="AF342:AL342">IF(AF190&lt;=0,0,AF169:AL169/AF190)</f>
        <v>0</v>
      </c>
      <c r="AG342" s="153">
        <v>0</v>
      </c>
      <c r="AH342" s="153">
        <v>0</v>
      </c>
      <c r="AI342" s="153">
        <v>0</v>
      </c>
      <c r="AJ342" s="153">
        <v>0</v>
      </c>
      <c r="AK342" s="153">
        <v>0</v>
      </c>
      <c r="AL342" s="245">
        <v>0</v>
      </c>
      <c r="AN342" s="901"/>
      <c r="AO342" s="902"/>
      <c r="AP342" s="46" t="s">
        <v>37</v>
      </c>
      <c r="AQ342" s="153">
        <f t="array" ref="AQ342:AW342">IF(AQ190&lt;=0,0,AQ169:AW169/AQ190)</f>
        <v>1.1787031907495374E-5</v>
      </c>
      <c r="AR342" s="153">
        <v>0</v>
      </c>
      <c r="AS342" s="153">
        <v>1.1787031907495374E-5</v>
      </c>
      <c r="AT342" s="153">
        <v>1.1787031907495374E-5</v>
      </c>
      <c r="AU342" s="153">
        <v>1.1787031907495374E-5</v>
      </c>
      <c r="AV342" s="153">
        <v>0</v>
      </c>
      <c r="AW342" s="245">
        <v>0</v>
      </c>
      <c r="AY342" s="901"/>
      <c r="AZ342" s="902"/>
      <c r="BA342" s="46" t="s">
        <v>37</v>
      </c>
      <c r="BB342" s="153">
        <f t="array" ref="BB342:BH342">IF(BB190&lt;=0,0,BB169:BH169/BB190)</f>
        <v>0</v>
      </c>
      <c r="BC342" s="153">
        <v>0</v>
      </c>
      <c r="BD342" s="153">
        <v>0</v>
      </c>
      <c r="BE342" s="153">
        <v>0</v>
      </c>
      <c r="BF342" s="153">
        <v>0</v>
      </c>
      <c r="BG342" s="153">
        <v>0</v>
      </c>
      <c r="BH342" s="161">
        <v>0</v>
      </c>
    </row>
    <row r="343" spans="4:60">
      <c r="D343" s="14"/>
      <c r="F343" s="901"/>
      <c r="G343" s="902"/>
      <c r="H343" s="47" t="s">
        <v>36</v>
      </c>
      <c r="I343" s="155">
        <f t="array" ref="I343:O343">IF(I190&lt;=0,0,I176:O176/I190)</f>
        <v>0</v>
      </c>
      <c r="J343" s="155">
        <v>0</v>
      </c>
      <c r="K343" s="155">
        <v>0</v>
      </c>
      <c r="L343" s="155">
        <v>0</v>
      </c>
      <c r="M343" s="155">
        <v>0</v>
      </c>
      <c r="N343" s="155">
        <v>0</v>
      </c>
      <c r="O343" s="246">
        <v>0</v>
      </c>
      <c r="R343" s="901"/>
      <c r="S343" s="902"/>
      <c r="T343" s="47" t="s">
        <v>36</v>
      </c>
      <c r="U343" s="155">
        <f t="array" ref="U343:AA343">IF(U190&lt;=0,0,U176:AA176/U190)</f>
        <v>0</v>
      </c>
      <c r="V343" s="155">
        <v>0</v>
      </c>
      <c r="W343" s="155">
        <v>0</v>
      </c>
      <c r="X343" s="155">
        <v>0</v>
      </c>
      <c r="Y343" s="155">
        <v>0</v>
      </c>
      <c r="Z343" s="155">
        <v>0</v>
      </c>
      <c r="AA343" s="246">
        <v>0</v>
      </c>
      <c r="AC343" s="901"/>
      <c r="AD343" s="902"/>
      <c r="AE343" s="47" t="s">
        <v>36</v>
      </c>
      <c r="AF343" s="155">
        <f t="array" ref="AF343:AL343">IF(AF190&lt;=0,0,AF176:AL176/AF190)</f>
        <v>0</v>
      </c>
      <c r="AG343" s="155">
        <v>0</v>
      </c>
      <c r="AH343" s="155">
        <v>0</v>
      </c>
      <c r="AI343" s="155">
        <v>0</v>
      </c>
      <c r="AJ343" s="155">
        <v>0</v>
      </c>
      <c r="AK343" s="155">
        <v>0</v>
      </c>
      <c r="AL343" s="246">
        <v>0</v>
      </c>
      <c r="AN343" s="901"/>
      <c r="AO343" s="902"/>
      <c r="AP343" s="47" t="s">
        <v>36</v>
      </c>
      <c r="AQ343" s="155">
        <f t="array" ref="AQ343:AW343">IF(AQ190&lt;=0,0,AQ176:AW176/AQ190)</f>
        <v>0</v>
      </c>
      <c r="AR343" s="155">
        <v>0</v>
      </c>
      <c r="AS343" s="155">
        <v>0</v>
      </c>
      <c r="AT343" s="155">
        <v>0</v>
      </c>
      <c r="AU343" s="155">
        <v>0</v>
      </c>
      <c r="AV343" s="155">
        <v>0</v>
      </c>
      <c r="AW343" s="246">
        <v>0</v>
      </c>
      <c r="AY343" s="901"/>
      <c r="AZ343" s="902"/>
      <c r="BA343" s="47" t="s">
        <v>36</v>
      </c>
      <c r="BB343" s="155">
        <f t="array" ref="BB343:BH343">IF(BB190&lt;=0,0,BB176:BH176/BB190)</f>
        <v>0</v>
      </c>
      <c r="BC343" s="155">
        <v>0</v>
      </c>
      <c r="BD343" s="155">
        <v>0</v>
      </c>
      <c r="BE343" s="155">
        <v>0</v>
      </c>
      <c r="BF343" s="155">
        <v>0</v>
      </c>
      <c r="BG343" s="155">
        <v>0</v>
      </c>
      <c r="BH343" s="162">
        <v>0</v>
      </c>
    </row>
    <row r="344" spans="4:60" ht="18.75" customHeight="1">
      <c r="D344" s="14"/>
      <c r="F344" s="901" t="s">
        <v>122</v>
      </c>
      <c r="G344" s="902" t="s">
        <v>131</v>
      </c>
      <c r="H344" s="48" t="s">
        <v>134</v>
      </c>
      <c r="I344" s="150">
        <f t="array" ref="I344:O344">IF(I191&lt;=0,0,I16:O16/I191)</f>
        <v>0</v>
      </c>
      <c r="J344" s="151">
        <v>0</v>
      </c>
      <c r="K344" s="151">
        <v>0</v>
      </c>
      <c r="L344" s="151">
        <v>0</v>
      </c>
      <c r="M344" s="151">
        <v>0</v>
      </c>
      <c r="N344" s="151">
        <v>0</v>
      </c>
      <c r="O344" s="244">
        <v>0</v>
      </c>
      <c r="R344" s="901" t="s">
        <v>122</v>
      </c>
      <c r="S344" s="902" t="s">
        <v>131</v>
      </c>
      <c r="T344" s="48" t="s">
        <v>134</v>
      </c>
      <c r="U344" s="150">
        <f t="array" ref="U344:AA344">IF(U191&lt;=0,0,U16:AA16/U191)</f>
        <v>0</v>
      </c>
      <c r="V344" s="151">
        <v>0</v>
      </c>
      <c r="W344" s="151">
        <v>0</v>
      </c>
      <c r="X344" s="151">
        <v>0</v>
      </c>
      <c r="Y344" s="151">
        <v>0</v>
      </c>
      <c r="Z344" s="151">
        <v>0</v>
      </c>
      <c r="AA344" s="244">
        <v>0</v>
      </c>
      <c r="AC344" s="901" t="s">
        <v>122</v>
      </c>
      <c r="AD344" s="902" t="s">
        <v>131</v>
      </c>
      <c r="AE344" s="48" t="s">
        <v>134</v>
      </c>
      <c r="AF344" s="150">
        <f t="array" ref="AF344:AL344">IF(AF191&lt;=0,0,AF16:AL16/AF191)</f>
        <v>2.2945738268333224E-2</v>
      </c>
      <c r="AG344" s="151">
        <v>5.9153746502534741E-6</v>
      </c>
      <c r="AH344" s="151">
        <v>4.1407622551774318E-5</v>
      </c>
      <c r="AI344" s="151">
        <v>9.4645994404055585E-5</v>
      </c>
      <c r="AJ344" s="151">
        <v>1.4788436625633685E-4</v>
      </c>
      <c r="AK344" s="151">
        <v>2.2797853902076889E-2</v>
      </c>
      <c r="AL344" s="244">
        <v>0</v>
      </c>
      <c r="AN344" s="901" t="s">
        <v>122</v>
      </c>
      <c r="AO344" s="902" t="s">
        <v>131</v>
      </c>
      <c r="AP344" s="48" t="s">
        <v>134</v>
      </c>
      <c r="AQ344" s="150">
        <f t="array" ref="AQ344:AW344">IF(AQ191&lt;=0,0,AQ16:AW16/AQ191)</f>
        <v>2.6243688464665651E-2</v>
      </c>
      <c r="AR344" s="151">
        <v>0</v>
      </c>
      <c r="AS344" s="151">
        <v>2.0497543711011964E-5</v>
      </c>
      <c r="AT344" s="151">
        <v>5.4660116562698568E-5</v>
      </c>
      <c r="AU344" s="151">
        <v>1.2981777683640909E-4</v>
      </c>
      <c r="AV344" s="151">
        <v>2.6113870687829242E-2</v>
      </c>
      <c r="AW344" s="244">
        <v>0</v>
      </c>
      <c r="AY344" s="901" t="s">
        <v>122</v>
      </c>
      <c r="AZ344" s="902" t="s">
        <v>131</v>
      </c>
      <c r="BA344" s="48" t="s">
        <v>134</v>
      </c>
      <c r="BB344" s="150">
        <f t="array" ref="BB344:BH344">IF(BB191&lt;=0,0,BB16:BH16/BB191)</f>
        <v>2.9745279389874729E-2</v>
      </c>
      <c r="BC344" s="151">
        <v>0</v>
      </c>
      <c r="BD344" s="151">
        <v>0</v>
      </c>
      <c r="BE344" s="151">
        <v>0</v>
      </c>
      <c r="BF344" s="151">
        <v>0</v>
      </c>
      <c r="BG344" s="151">
        <v>2.9745279389874729E-2</v>
      </c>
      <c r="BH344" s="160">
        <v>0</v>
      </c>
    </row>
    <row r="345" spans="4:60">
      <c r="D345" s="14"/>
      <c r="F345" s="901"/>
      <c r="G345" s="902"/>
      <c r="H345" s="46" t="s">
        <v>40</v>
      </c>
      <c r="I345" s="152">
        <f t="array" ref="I345:O345">IF(I191&lt;=0,0,I23:O23/I191)</f>
        <v>0</v>
      </c>
      <c r="J345" s="153">
        <v>0</v>
      </c>
      <c r="K345" s="153">
        <v>0</v>
      </c>
      <c r="L345" s="153">
        <v>0</v>
      </c>
      <c r="M345" s="153">
        <v>0</v>
      </c>
      <c r="N345" s="153">
        <v>0</v>
      </c>
      <c r="O345" s="245">
        <v>0</v>
      </c>
      <c r="R345" s="901"/>
      <c r="S345" s="902"/>
      <c r="T345" s="46" t="s">
        <v>40</v>
      </c>
      <c r="U345" s="152">
        <f t="array" ref="U345:AA345">IF(U191&lt;=0,0,U23:AA23/U191)</f>
        <v>0</v>
      </c>
      <c r="V345" s="153">
        <v>0</v>
      </c>
      <c r="W345" s="153">
        <v>0</v>
      </c>
      <c r="X345" s="153">
        <v>0</v>
      </c>
      <c r="Y345" s="153">
        <v>0</v>
      </c>
      <c r="Z345" s="153">
        <v>0</v>
      </c>
      <c r="AA345" s="245">
        <v>0</v>
      </c>
      <c r="AC345" s="901"/>
      <c r="AD345" s="902"/>
      <c r="AE345" s="46" t="s">
        <v>40</v>
      </c>
      <c r="AF345" s="152">
        <f t="array" ref="AF345:AL345">IF(AF191&lt;=0,0,AF23:AL23/AF191)</f>
        <v>2.1354502487415041E-3</v>
      </c>
      <c r="AG345" s="153">
        <v>3.0168410716292717E-4</v>
      </c>
      <c r="AH345" s="153">
        <v>6.7435271012889603E-4</v>
      </c>
      <c r="AI345" s="153">
        <v>8.9322157218827455E-4</v>
      </c>
      <c r="AJ345" s="153">
        <v>1.1416673074989205E-3</v>
      </c>
      <c r="AK345" s="153">
        <v>9.9378294124258357E-4</v>
      </c>
      <c r="AL345" s="245">
        <v>0</v>
      </c>
      <c r="AN345" s="901"/>
      <c r="AO345" s="902"/>
      <c r="AP345" s="46" t="s">
        <v>40</v>
      </c>
      <c r="AQ345" s="152">
        <f t="array" ref="AQ345:AW345">IF(AQ191&lt;=0,0,AQ23:AW23/AQ191)</f>
        <v>2.4050451287587369E-3</v>
      </c>
      <c r="AR345" s="153">
        <v>2.3230549539146893E-4</v>
      </c>
      <c r="AS345" s="153">
        <v>6.6958642789305748E-4</v>
      </c>
      <c r="AT345" s="153">
        <v>9.4971952527688765E-4</v>
      </c>
      <c r="AU345" s="153">
        <v>1.127364904105658E-3</v>
      </c>
      <c r="AV345" s="153">
        <v>1.2776802246530791E-3</v>
      </c>
      <c r="AW345" s="245">
        <v>0</v>
      </c>
      <c r="AY345" s="901"/>
      <c r="AZ345" s="902"/>
      <c r="BA345" s="46" t="s">
        <v>40</v>
      </c>
      <c r="BB345" s="152">
        <f t="array" ref="BB345:BH345">IF(BB191&lt;=0,0,BB23:BH23/BB191)</f>
        <v>2.2327775083206504E-3</v>
      </c>
      <c r="BC345" s="153">
        <v>0</v>
      </c>
      <c r="BD345" s="153">
        <v>0</v>
      </c>
      <c r="BE345" s="153">
        <v>0</v>
      </c>
      <c r="BF345" s="153">
        <v>0</v>
      </c>
      <c r="BG345" s="153">
        <v>2.2327775083206504E-3</v>
      </c>
      <c r="BH345" s="161">
        <v>0</v>
      </c>
    </row>
    <row r="346" spans="4:60">
      <c r="D346" s="14"/>
      <c r="F346" s="901"/>
      <c r="G346" s="902"/>
      <c r="H346" s="46" t="s">
        <v>39</v>
      </c>
      <c r="I346" s="152">
        <f t="array" ref="I346:O346">IF(I191&lt;=0,0,I30:O30/I191)</f>
        <v>0</v>
      </c>
      <c r="J346" s="153">
        <v>0</v>
      </c>
      <c r="K346" s="153">
        <v>0</v>
      </c>
      <c r="L346" s="153">
        <v>0</v>
      </c>
      <c r="M346" s="153">
        <v>0</v>
      </c>
      <c r="N346" s="153">
        <v>0</v>
      </c>
      <c r="O346" s="245">
        <v>0</v>
      </c>
      <c r="R346" s="901"/>
      <c r="S346" s="902"/>
      <c r="T346" s="46" t="s">
        <v>39</v>
      </c>
      <c r="U346" s="152">
        <f t="array" ref="U346:AA346">IF(U191&lt;=0,0,U30:AA30/U191)</f>
        <v>0</v>
      </c>
      <c r="V346" s="153">
        <v>0</v>
      </c>
      <c r="W346" s="153">
        <v>0</v>
      </c>
      <c r="X346" s="153">
        <v>0</v>
      </c>
      <c r="Y346" s="153">
        <v>0</v>
      </c>
      <c r="Z346" s="153">
        <v>0</v>
      </c>
      <c r="AA346" s="245">
        <v>0</v>
      </c>
      <c r="AC346" s="901"/>
      <c r="AD346" s="902"/>
      <c r="AE346" s="46" t="s">
        <v>39</v>
      </c>
      <c r="AF346" s="152">
        <f t="array" ref="AF346:AL346">IF(AF191&lt;=0,0,AF30:AL30/AF191)</f>
        <v>1.7982738936770559E-3</v>
      </c>
      <c r="AG346" s="153">
        <v>5.4421446782331958E-4</v>
      </c>
      <c r="AH346" s="153">
        <v>1.0529366877451184E-3</v>
      </c>
      <c r="AI346" s="153">
        <v>1.25997480050399E-3</v>
      </c>
      <c r="AJ346" s="153">
        <v>1.449266789312101E-3</v>
      </c>
      <c r="AK346" s="153">
        <v>3.4900710436495497E-4</v>
      </c>
      <c r="AL346" s="245">
        <v>0</v>
      </c>
      <c r="AN346" s="901"/>
      <c r="AO346" s="902"/>
      <c r="AP346" s="46" t="s">
        <v>39</v>
      </c>
      <c r="AQ346" s="152">
        <f t="array" ref="AQ346:AW346">IF(AQ191&lt;=0,0,AQ30:AW30/AQ191)</f>
        <v>1.8242813902800649E-3</v>
      </c>
      <c r="AR346" s="153">
        <v>5.9442876761934692E-4</v>
      </c>
      <c r="AS346" s="153">
        <v>9.4971952527688765E-4</v>
      </c>
      <c r="AT346" s="153">
        <v>1.2503501663717299E-3</v>
      </c>
      <c r="AU346" s="153">
        <v>1.4279955452005002E-3</v>
      </c>
      <c r="AV346" s="153">
        <v>3.9628584507956461E-4</v>
      </c>
      <c r="AW346" s="245">
        <v>0</v>
      </c>
      <c r="AY346" s="901"/>
      <c r="AZ346" s="902"/>
      <c r="BA346" s="46" t="s">
        <v>39</v>
      </c>
      <c r="BB346" s="152">
        <f t="array" ref="BB346:BH346">IF(BB191&lt;=0,0,BB30:BH30/BB191)</f>
        <v>1.3129066247428542E-3</v>
      </c>
      <c r="BC346" s="153">
        <v>5.8537238045859743E-5</v>
      </c>
      <c r="BD346" s="153">
        <v>5.8537238045859743E-5</v>
      </c>
      <c r="BE346" s="153">
        <v>6.6899700623839704E-5</v>
      </c>
      <c r="BF346" s="153">
        <v>7.5262163201819665E-5</v>
      </c>
      <c r="BG346" s="153">
        <v>1.2376444615410345E-3</v>
      </c>
      <c r="BH346" s="161">
        <v>0</v>
      </c>
    </row>
    <row r="347" spans="4:60">
      <c r="D347" s="14"/>
      <c r="F347" s="901"/>
      <c r="G347" s="902"/>
      <c r="H347" s="46" t="s">
        <v>38</v>
      </c>
      <c r="I347" s="152">
        <f t="array" ref="I347:O347">IF(I191&lt;=0,0,I37:O37/I191)</f>
        <v>0</v>
      </c>
      <c r="J347" s="153">
        <v>0</v>
      </c>
      <c r="K347" s="153">
        <v>0</v>
      </c>
      <c r="L347" s="153">
        <v>0</v>
      </c>
      <c r="M347" s="153">
        <v>0</v>
      </c>
      <c r="N347" s="153">
        <v>0</v>
      </c>
      <c r="O347" s="245">
        <v>0</v>
      </c>
      <c r="R347" s="901"/>
      <c r="S347" s="902"/>
      <c r="T347" s="46" t="s">
        <v>38</v>
      </c>
      <c r="U347" s="152">
        <f t="array" ref="U347:AA347">IF(U191&lt;=0,0,U37:AA37/U191)</f>
        <v>0</v>
      </c>
      <c r="V347" s="153">
        <v>0</v>
      </c>
      <c r="W347" s="153">
        <v>0</v>
      </c>
      <c r="X347" s="153">
        <v>0</v>
      </c>
      <c r="Y347" s="153">
        <v>0</v>
      </c>
      <c r="Z347" s="153">
        <v>0</v>
      </c>
      <c r="AA347" s="245">
        <v>0</v>
      </c>
      <c r="AC347" s="901"/>
      <c r="AD347" s="902"/>
      <c r="AE347" s="46" t="s">
        <v>38</v>
      </c>
      <c r="AF347" s="152">
        <f t="array" ref="AF347:AL347">IF(AF191&lt;=0,0,AF37:AL37/AF191)</f>
        <v>8.9322157218827455E-4</v>
      </c>
      <c r="AG347" s="153">
        <v>4.1999160016799666E-4</v>
      </c>
      <c r="AH347" s="153">
        <v>6.447758368776286E-4</v>
      </c>
      <c r="AI347" s="153">
        <v>7.3350645663143078E-4</v>
      </c>
      <c r="AJ347" s="153">
        <v>7.7491407918320505E-4</v>
      </c>
      <c r="AK347" s="153">
        <v>1.1830749300506947E-4</v>
      </c>
      <c r="AL347" s="245">
        <v>0</v>
      </c>
      <c r="AN347" s="901"/>
      <c r="AO347" s="902"/>
      <c r="AP347" s="46" t="s">
        <v>38</v>
      </c>
      <c r="AQ347" s="152">
        <f t="array" ref="AQ347:AW347">IF(AQ191&lt;=0,0,AQ37:AW37/AQ191)</f>
        <v>7.789066610184546E-4</v>
      </c>
      <c r="AR347" s="153">
        <v>3.3479321394652874E-4</v>
      </c>
      <c r="AS347" s="153">
        <v>5.1243859277529905E-4</v>
      </c>
      <c r="AT347" s="153">
        <v>5.8759625304900961E-4</v>
      </c>
      <c r="AU347" s="153">
        <v>6.9008397160406942E-4</v>
      </c>
      <c r="AV347" s="153">
        <v>8.882268941438517E-5</v>
      </c>
      <c r="AW347" s="245">
        <v>0</v>
      </c>
      <c r="AY347" s="901"/>
      <c r="AZ347" s="902"/>
      <c r="BA347" s="46" t="s">
        <v>38</v>
      </c>
      <c r="BB347" s="152">
        <f t="array" ref="BB347:BH347">IF(BB191&lt;=0,0,BB37:BH37/BB191)</f>
        <v>5.6028499272465756E-4</v>
      </c>
      <c r="BC347" s="153">
        <v>8.362462577979964E-5</v>
      </c>
      <c r="BD347" s="153">
        <v>1.5888678898161931E-4</v>
      </c>
      <c r="BE347" s="153">
        <v>1.7561171413757923E-4</v>
      </c>
      <c r="BF347" s="153">
        <v>2.090615644494991E-4</v>
      </c>
      <c r="BG347" s="153">
        <v>3.5122342827515846E-4</v>
      </c>
      <c r="BH347" s="161">
        <v>0</v>
      </c>
    </row>
    <row r="348" spans="4:60">
      <c r="D348" s="14"/>
      <c r="F348" s="901"/>
      <c r="G348" s="902"/>
      <c r="H348" s="46" t="s">
        <v>37</v>
      </c>
      <c r="I348" s="152">
        <f t="array" ref="I348:O348">IF(I191&lt;=0,0,I44:O44/I191)</f>
        <v>0</v>
      </c>
      <c r="J348" s="153">
        <v>0</v>
      </c>
      <c r="K348" s="153">
        <v>0</v>
      </c>
      <c r="L348" s="153">
        <v>0</v>
      </c>
      <c r="M348" s="153">
        <v>0</v>
      </c>
      <c r="N348" s="153">
        <v>0</v>
      </c>
      <c r="O348" s="245">
        <v>0</v>
      </c>
      <c r="R348" s="901"/>
      <c r="S348" s="902"/>
      <c r="T348" s="46" t="s">
        <v>37</v>
      </c>
      <c r="U348" s="152">
        <f t="array" ref="U348:AA348">IF(U191&lt;=0,0,U44:AA44/U191)</f>
        <v>0</v>
      </c>
      <c r="V348" s="153">
        <v>0</v>
      </c>
      <c r="W348" s="153">
        <v>0</v>
      </c>
      <c r="X348" s="153">
        <v>0</v>
      </c>
      <c r="Y348" s="153">
        <v>0</v>
      </c>
      <c r="Z348" s="153">
        <v>0</v>
      </c>
      <c r="AA348" s="245">
        <v>0</v>
      </c>
      <c r="AC348" s="901"/>
      <c r="AD348" s="902"/>
      <c r="AE348" s="46" t="s">
        <v>37</v>
      </c>
      <c r="AF348" s="152">
        <f t="array" ref="AF348:AL348">IF(AF191&lt;=0,0,AF44:AL44/AF191)</f>
        <v>3.7266860296596887E-4</v>
      </c>
      <c r="AG348" s="153">
        <v>2.2478423670963199E-4</v>
      </c>
      <c r="AH348" s="153">
        <v>3.2534560576394107E-4</v>
      </c>
      <c r="AI348" s="153">
        <v>3.4309172971470149E-4</v>
      </c>
      <c r="AJ348" s="153">
        <v>3.6675322831571539E-4</v>
      </c>
      <c r="AK348" s="153">
        <v>5.9153746502534741E-6</v>
      </c>
      <c r="AL348" s="245">
        <v>0</v>
      </c>
      <c r="AN348" s="901"/>
      <c r="AO348" s="902"/>
      <c r="AP348" s="46" t="s">
        <v>37</v>
      </c>
      <c r="AQ348" s="152">
        <f t="array" ref="AQ348:AW348">IF(AQ191&lt;=0,0,AQ44:AW44/AQ191)</f>
        <v>2.1864046625079427E-4</v>
      </c>
      <c r="AR348" s="153">
        <v>1.2298526226607178E-4</v>
      </c>
      <c r="AS348" s="153">
        <v>1.9814292253978231E-4</v>
      </c>
      <c r="AT348" s="153">
        <v>2.1180795168045696E-4</v>
      </c>
      <c r="AU348" s="153">
        <v>2.1864046625079427E-4</v>
      </c>
      <c r="AV348" s="153">
        <v>0</v>
      </c>
      <c r="AW348" s="245">
        <v>0</v>
      </c>
      <c r="AY348" s="901"/>
      <c r="AZ348" s="902"/>
      <c r="BA348" s="46" t="s">
        <v>37</v>
      </c>
      <c r="BB348" s="152">
        <f t="array" ref="BB348:BH348">IF(BB191&lt;=0,0,BB44:BH44/BB191)</f>
        <v>1.3379940124767941E-4</v>
      </c>
      <c r="BC348" s="153">
        <v>1.6724925155959926E-5</v>
      </c>
      <c r="BD348" s="153">
        <v>4.181231288989982E-5</v>
      </c>
      <c r="BE348" s="153">
        <v>4.181231288989982E-5</v>
      </c>
      <c r="BF348" s="153">
        <v>4.181231288989982E-5</v>
      </c>
      <c r="BG348" s="153">
        <v>9.1987088357779601E-5</v>
      </c>
      <c r="BH348" s="161">
        <v>0</v>
      </c>
    </row>
    <row r="349" spans="4:60">
      <c r="D349" s="14"/>
      <c r="F349" s="901"/>
      <c r="G349" s="902"/>
      <c r="H349" s="47" t="s">
        <v>36</v>
      </c>
      <c r="I349" s="152">
        <f t="array" ref="I349:O349">IF(I191&lt;=0,0,I51:O51/I191)</f>
        <v>0</v>
      </c>
      <c r="J349" s="153">
        <v>0</v>
      </c>
      <c r="K349" s="153">
        <v>0</v>
      </c>
      <c r="L349" s="153">
        <v>0</v>
      </c>
      <c r="M349" s="153">
        <v>0</v>
      </c>
      <c r="N349" s="153">
        <v>0</v>
      </c>
      <c r="O349" s="245">
        <v>0</v>
      </c>
      <c r="R349" s="901"/>
      <c r="S349" s="902"/>
      <c r="T349" s="47" t="s">
        <v>36</v>
      </c>
      <c r="U349" s="152">
        <f t="array" ref="U349:AA349">IF(U191&lt;=0,0,U51:AA51/U191)</f>
        <v>0</v>
      </c>
      <c r="V349" s="153">
        <v>0</v>
      </c>
      <c r="W349" s="153">
        <v>0</v>
      </c>
      <c r="X349" s="153">
        <v>0</v>
      </c>
      <c r="Y349" s="153">
        <v>0</v>
      </c>
      <c r="Z349" s="153">
        <v>0</v>
      </c>
      <c r="AA349" s="245">
        <v>0</v>
      </c>
      <c r="AC349" s="901"/>
      <c r="AD349" s="902"/>
      <c r="AE349" s="47" t="s">
        <v>36</v>
      </c>
      <c r="AF349" s="152">
        <f t="array" ref="AF349:AL349">IF(AF191&lt;=0,0,AF51:AL51/AF191)</f>
        <v>1.5379974090659032E-4</v>
      </c>
      <c r="AG349" s="153">
        <v>1.1830749300506947E-4</v>
      </c>
      <c r="AH349" s="153">
        <v>1.4196899160608337E-4</v>
      </c>
      <c r="AI349" s="153">
        <v>1.4196899160608337E-4</v>
      </c>
      <c r="AJ349" s="153">
        <v>1.4196899160608337E-4</v>
      </c>
      <c r="AK349" s="153">
        <v>1.1830749300506948E-5</v>
      </c>
      <c r="AL349" s="245">
        <v>0</v>
      </c>
      <c r="AN349" s="901"/>
      <c r="AO349" s="902"/>
      <c r="AP349" s="47" t="s">
        <v>36</v>
      </c>
      <c r="AQ349" s="152">
        <f t="array" ref="AQ349:AW349">IF(AQ191&lt;=0,0,AQ51:AW51/AQ191)</f>
        <v>2.2547298082113161E-4</v>
      </c>
      <c r="AR349" s="153">
        <v>1.0932023312539714E-4</v>
      </c>
      <c r="AS349" s="153">
        <v>1.9814292253978231E-4</v>
      </c>
      <c r="AT349" s="153">
        <v>2.2547298082113161E-4</v>
      </c>
      <c r="AU349" s="153">
        <v>2.2547298082113161E-4</v>
      </c>
      <c r="AV349" s="153">
        <v>0</v>
      </c>
      <c r="AW349" s="245">
        <v>0</v>
      </c>
      <c r="AY349" s="901"/>
      <c r="AZ349" s="902"/>
      <c r="BA349" s="47" t="s">
        <v>36</v>
      </c>
      <c r="BB349" s="152">
        <f t="array" ref="BB349:BH349">IF(BB191&lt;=0,0,BB51:BH51/BB191)</f>
        <v>1.0871201351373952E-4</v>
      </c>
      <c r="BC349" s="153">
        <v>2.5087387733939891E-5</v>
      </c>
      <c r="BD349" s="153">
        <v>5.8537238045859743E-5</v>
      </c>
      <c r="BE349" s="153">
        <v>5.8537238045859743E-5</v>
      </c>
      <c r="BF349" s="153">
        <v>6.6899700623839704E-5</v>
      </c>
      <c r="BG349" s="153">
        <v>4.181231288989982E-5</v>
      </c>
      <c r="BH349" s="161">
        <v>0</v>
      </c>
    </row>
    <row r="350" spans="4:60" ht="18.75" customHeight="1">
      <c r="D350" s="14"/>
      <c r="F350" s="901"/>
      <c r="G350" s="902" t="s">
        <v>132</v>
      </c>
      <c r="H350" s="48" t="s">
        <v>41</v>
      </c>
      <c r="I350" s="152">
        <f t="array" ref="I350:O350">IF(I191&lt;=0,0,I58:O58/I191)</f>
        <v>0</v>
      </c>
      <c r="J350" s="153">
        <v>0</v>
      </c>
      <c r="K350" s="153">
        <v>0</v>
      </c>
      <c r="L350" s="153">
        <v>0</v>
      </c>
      <c r="M350" s="153">
        <v>0</v>
      </c>
      <c r="N350" s="153">
        <v>0</v>
      </c>
      <c r="O350" s="245">
        <v>0</v>
      </c>
      <c r="R350" s="901"/>
      <c r="S350" s="902" t="s">
        <v>132</v>
      </c>
      <c r="T350" s="48" t="s">
        <v>41</v>
      </c>
      <c r="U350" s="152">
        <f t="array" ref="U350:AA350">IF(U191&lt;=0,0,U58:AA58/U191)</f>
        <v>0</v>
      </c>
      <c r="V350" s="153">
        <v>0</v>
      </c>
      <c r="W350" s="153">
        <v>0</v>
      </c>
      <c r="X350" s="153">
        <v>0</v>
      </c>
      <c r="Y350" s="153">
        <v>0</v>
      </c>
      <c r="Z350" s="153">
        <v>0</v>
      </c>
      <c r="AA350" s="245">
        <v>0</v>
      </c>
      <c r="AC350" s="901"/>
      <c r="AD350" s="902" t="s">
        <v>132</v>
      </c>
      <c r="AE350" s="48" t="s">
        <v>41</v>
      </c>
      <c r="AF350" s="152">
        <f t="array" ref="AF350:AL350">IF(AF191&lt;=0,0,AF58:AL58/AF191)</f>
        <v>6.8263423463925084E-3</v>
      </c>
      <c r="AG350" s="153">
        <v>0</v>
      </c>
      <c r="AH350" s="153">
        <v>5.9153746502534741E-6</v>
      </c>
      <c r="AI350" s="153">
        <v>5.9153746502534741E-6</v>
      </c>
      <c r="AJ350" s="153">
        <v>1.1830749300506948E-5</v>
      </c>
      <c r="AK350" s="153">
        <v>6.8145115970920022E-3</v>
      </c>
      <c r="AL350" s="245">
        <v>0</v>
      </c>
      <c r="AN350" s="901"/>
      <c r="AO350" s="902" t="s">
        <v>132</v>
      </c>
      <c r="AP350" s="48" t="s">
        <v>41</v>
      </c>
      <c r="AQ350" s="152">
        <f t="array" ref="AQ350:AW350">IF(AQ191&lt;=0,0,AQ58:AW58/AQ191)</f>
        <v>6.6548691915085511E-3</v>
      </c>
      <c r="AR350" s="153">
        <v>0</v>
      </c>
      <c r="AS350" s="153">
        <v>0</v>
      </c>
      <c r="AT350" s="153">
        <v>0</v>
      </c>
      <c r="AU350" s="153">
        <v>0</v>
      </c>
      <c r="AV350" s="153">
        <v>6.6548691915085511E-3</v>
      </c>
      <c r="AW350" s="245">
        <v>0</v>
      </c>
      <c r="AY350" s="901"/>
      <c r="AZ350" s="902" t="s">
        <v>132</v>
      </c>
      <c r="BA350" s="48" t="s">
        <v>41</v>
      </c>
      <c r="BB350" s="152">
        <f t="array" ref="BB350:BH350">IF(BB191&lt;=0,0,BB58:BH58/BB191)</f>
        <v>6.4976334230904317E-3</v>
      </c>
      <c r="BC350" s="153">
        <v>0</v>
      </c>
      <c r="BD350" s="153">
        <v>0</v>
      </c>
      <c r="BE350" s="153">
        <v>0</v>
      </c>
      <c r="BF350" s="153">
        <v>0</v>
      </c>
      <c r="BG350" s="153">
        <v>6.4976334230904317E-3</v>
      </c>
      <c r="BH350" s="161">
        <v>0</v>
      </c>
    </row>
    <row r="351" spans="4:60">
      <c r="D351" s="14"/>
      <c r="F351" s="901"/>
      <c r="G351" s="902"/>
      <c r="H351" s="46" t="s">
        <v>40</v>
      </c>
      <c r="I351" s="152">
        <f t="array" ref="I351:O351">IF(I191&lt;=0,0,I65:O65/I191)</f>
        <v>0</v>
      </c>
      <c r="J351" s="153">
        <v>0</v>
      </c>
      <c r="K351" s="153">
        <v>0</v>
      </c>
      <c r="L351" s="153">
        <v>0</v>
      </c>
      <c r="M351" s="153">
        <v>0</v>
      </c>
      <c r="N351" s="153">
        <v>0</v>
      </c>
      <c r="O351" s="245">
        <v>0</v>
      </c>
      <c r="R351" s="901"/>
      <c r="S351" s="902"/>
      <c r="T351" s="46" t="s">
        <v>40</v>
      </c>
      <c r="U351" s="152">
        <f t="array" ref="U351:AA351">IF(U191&lt;=0,0,U65:AA65/U191)</f>
        <v>0</v>
      </c>
      <c r="V351" s="153">
        <v>0</v>
      </c>
      <c r="W351" s="153">
        <v>0</v>
      </c>
      <c r="X351" s="153">
        <v>0</v>
      </c>
      <c r="Y351" s="153">
        <v>0</v>
      </c>
      <c r="Z351" s="153">
        <v>0</v>
      </c>
      <c r="AA351" s="245">
        <v>0</v>
      </c>
      <c r="AC351" s="901"/>
      <c r="AD351" s="902"/>
      <c r="AE351" s="46" t="s">
        <v>40</v>
      </c>
      <c r="AF351" s="152">
        <f t="array" ref="AF351:AL351">IF(AF191&lt;=0,0,AF65:AL65/AF191)</f>
        <v>2.0703811275887159E-4</v>
      </c>
      <c r="AG351" s="153">
        <v>0</v>
      </c>
      <c r="AH351" s="153">
        <v>4.1407622551774318E-5</v>
      </c>
      <c r="AI351" s="153">
        <v>4.1407622551774318E-5</v>
      </c>
      <c r="AJ351" s="153">
        <v>7.689987045329516E-5</v>
      </c>
      <c r="AK351" s="153">
        <v>1.3013824230557642E-4</v>
      </c>
      <c r="AL351" s="245">
        <v>0</v>
      </c>
      <c r="AN351" s="901"/>
      <c r="AO351" s="902"/>
      <c r="AP351" s="46" t="s">
        <v>40</v>
      </c>
      <c r="AQ351" s="152">
        <f t="array" ref="AQ351:AW351">IF(AQ191&lt;=0,0,AQ65:AW65/AQ191)</f>
        <v>2.5280303910248087E-4</v>
      </c>
      <c r="AR351" s="153">
        <v>2.0497543711011964E-5</v>
      </c>
      <c r="AS351" s="153">
        <v>3.4162572851686608E-5</v>
      </c>
      <c r="AT351" s="153">
        <v>4.0995087422023928E-5</v>
      </c>
      <c r="AU351" s="153">
        <v>6.8325145703373216E-5</v>
      </c>
      <c r="AV351" s="153">
        <v>1.8447789339910768E-4</v>
      </c>
      <c r="AW351" s="245">
        <v>0</v>
      </c>
      <c r="AY351" s="901"/>
      <c r="AZ351" s="902"/>
      <c r="BA351" s="46" t="s">
        <v>40</v>
      </c>
      <c r="BB351" s="152">
        <f t="array" ref="BB351:BH351">IF(BB191&lt;=0,0,BB65:BH65/BB191)</f>
        <v>1.5888678898161931E-4</v>
      </c>
      <c r="BC351" s="153">
        <v>0</v>
      </c>
      <c r="BD351" s="153">
        <v>0</v>
      </c>
      <c r="BE351" s="153">
        <v>0</v>
      </c>
      <c r="BF351" s="153">
        <v>0</v>
      </c>
      <c r="BG351" s="153">
        <v>1.5888678898161931E-4</v>
      </c>
      <c r="BH351" s="161">
        <v>0</v>
      </c>
    </row>
    <row r="352" spans="4:60">
      <c r="D352" s="14"/>
      <c r="F352" s="901"/>
      <c r="G352" s="902"/>
      <c r="H352" s="46" t="s">
        <v>39</v>
      </c>
      <c r="I352" s="152">
        <f t="array" ref="I352:O352">IF(I191&lt;=0,0,I72:O72/I191)</f>
        <v>0</v>
      </c>
      <c r="J352" s="153">
        <v>0</v>
      </c>
      <c r="K352" s="153">
        <v>0</v>
      </c>
      <c r="L352" s="153">
        <v>0</v>
      </c>
      <c r="M352" s="153">
        <v>0</v>
      </c>
      <c r="N352" s="153">
        <v>0</v>
      </c>
      <c r="O352" s="245">
        <v>0</v>
      </c>
      <c r="R352" s="901"/>
      <c r="S352" s="902"/>
      <c r="T352" s="46" t="s">
        <v>39</v>
      </c>
      <c r="U352" s="152">
        <f t="array" ref="U352:AA352">IF(U191&lt;=0,0,U72:AA72/U191)</f>
        <v>0</v>
      </c>
      <c r="V352" s="153">
        <v>0</v>
      </c>
      <c r="W352" s="153">
        <v>0</v>
      </c>
      <c r="X352" s="153">
        <v>0</v>
      </c>
      <c r="Y352" s="153">
        <v>0</v>
      </c>
      <c r="Z352" s="153">
        <v>0</v>
      </c>
      <c r="AA352" s="245">
        <v>0</v>
      </c>
      <c r="AC352" s="901"/>
      <c r="AD352" s="902"/>
      <c r="AE352" s="46" t="s">
        <v>39</v>
      </c>
      <c r="AF352" s="152">
        <f t="array" ref="AF352:AL352">IF(AF191&lt;=0,0,AF72:AL72/AF191)</f>
        <v>2.7210723391165979E-4</v>
      </c>
      <c r="AG352" s="153">
        <v>6.5069121152788211E-5</v>
      </c>
      <c r="AH352" s="153">
        <v>1.2422286765532295E-4</v>
      </c>
      <c r="AI352" s="153">
        <v>1.360536169558299E-4</v>
      </c>
      <c r="AJ352" s="153">
        <v>1.597151155568438E-4</v>
      </c>
      <c r="AK352" s="153">
        <v>1.12392118354816E-4</v>
      </c>
      <c r="AL352" s="245">
        <v>0</v>
      </c>
      <c r="AN352" s="901"/>
      <c r="AO352" s="902"/>
      <c r="AP352" s="46" t="s">
        <v>39</v>
      </c>
      <c r="AQ352" s="152">
        <f t="array" ref="AQ352:AW352">IF(AQ191&lt;=0,0,AQ72:AW72/AQ191)</f>
        <v>1.9131040796944499E-4</v>
      </c>
      <c r="AR352" s="153">
        <v>4.7827601992361248E-5</v>
      </c>
      <c r="AS352" s="153">
        <v>7.5157660273710529E-5</v>
      </c>
      <c r="AT352" s="153">
        <v>8.882268941438517E-5</v>
      </c>
      <c r="AU352" s="153">
        <v>9.5655203984722497E-5</v>
      </c>
      <c r="AV352" s="153">
        <v>9.5655203984722497E-5</v>
      </c>
      <c r="AW352" s="245">
        <v>0</v>
      </c>
      <c r="AY352" s="901"/>
      <c r="AZ352" s="902"/>
      <c r="BA352" s="46" t="s">
        <v>39</v>
      </c>
      <c r="BB352" s="152">
        <f t="array" ref="BB352:BH352">IF(BB191&lt;=0,0,BB72:BH72/BB191)</f>
        <v>1.1707447609171949E-4</v>
      </c>
      <c r="BC352" s="153">
        <v>8.362462577979963E-6</v>
      </c>
      <c r="BD352" s="153">
        <v>8.362462577979963E-6</v>
      </c>
      <c r="BE352" s="153">
        <v>1.6724925155959926E-5</v>
      </c>
      <c r="BF352" s="153">
        <v>1.6724925155959926E-5</v>
      </c>
      <c r="BG352" s="153">
        <v>1.0034955093575956E-4</v>
      </c>
      <c r="BH352" s="161">
        <v>0</v>
      </c>
    </row>
    <row r="353" spans="4:60">
      <c r="D353" s="14"/>
      <c r="F353" s="901"/>
      <c r="G353" s="902"/>
      <c r="H353" s="46" t="s">
        <v>38</v>
      </c>
      <c r="I353" s="152">
        <f t="array" ref="I353:O353">IF(I191&lt;=0,0,I79:O79/I191)</f>
        <v>0</v>
      </c>
      <c r="J353" s="153">
        <v>0</v>
      </c>
      <c r="K353" s="153">
        <v>0</v>
      </c>
      <c r="L353" s="153">
        <v>0</v>
      </c>
      <c r="M353" s="153">
        <v>0</v>
      </c>
      <c r="N353" s="153">
        <v>0</v>
      </c>
      <c r="O353" s="245">
        <v>0</v>
      </c>
      <c r="R353" s="901"/>
      <c r="S353" s="902"/>
      <c r="T353" s="46" t="s">
        <v>38</v>
      </c>
      <c r="U353" s="152">
        <f t="array" ref="U353:AA353">IF(U191&lt;=0,0,U79:AA79/U191)</f>
        <v>0</v>
      </c>
      <c r="V353" s="153">
        <v>0</v>
      </c>
      <c r="W353" s="153">
        <v>0</v>
      </c>
      <c r="X353" s="153">
        <v>0</v>
      </c>
      <c r="Y353" s="153">
        <v>0</v>
      </c>
      <c r="Z353" s="153">
        <v>0</v>
      </c>
      <c r="AA353" s="245">
        <v>0</v>
      </c>
      <c r="AC353" s="901"/>
      <c r="AD353" s="902"/>
      <c r="AE353" s="46" t="s">
        <v>38</v>
      </c>
      <c r="AF353" s="152">
        <f t="array" ref="AF353:AL353">IF(AF191&lt;=0,0,AF79:AL79/AF191)</f>
        <v>8.2815245103548635E-5</v>
      </c>
      <c r="AG353" s="153">
        <v>2.3661498601013896E-5</v>
      </c>
      <c r="AH353" s="153">
        <v>6.5069121152788211E-5</v>
      </c>
      <c r="AI353" s="153">
        <v>7.689987045329516E-5</v>
      </c>
      <c r="AJ353" s="153">
        <v>7.689987045329516E-5</v>
      </c>
      <c r="AK353" s="153">
        <v>5.9153746502534741E-6</v>
      </c>
      <c r="AL353" s="245">
        <v>0</v>
      </c>
      <c r="AN353" s="901"/>
      <c r="AO353" s="902"/>
      <c r="AP353" s="46" t="s">
        <v>38</v>
      </c>
      <c r="AQ353" s="152">
        <f t="array" ref="AQ353:AW353">IF(AQ191&lt;=0,0,AQ79:AW79/AQ191)</f>
        <v>8.882268941438517E-5</v>
      </c>
      <c r="AR353" s="153">
        <v>4.0995087422023928E-5</v>
      </c>
      <c r="AS353" s="153">
        <v>5.4660116562698568E-5</v>
      </c>
      <c r="AT353" s="153">
        <v>6.1492631133035889E-5</v>
      </c>
      <c r="AU353" s="153">
        <v>7.5157660273710529E-5</v>
      </c>
      <c r="AV353" s="153">
        <v>1.3665029140674642E-5</v>
      </c>
      <c r="AW353" s="245">
        <v>0</v>
      </c>
      <c r="AY353" s="901"/>
      <c r="AZ353" s="902"/>
      <c r="BA353" s="46" t="s">
        <v>38</v>
      </c>
      <c r="BB353" s="152">
        <f t="array" ref="BB353:BH353">IF(BB191&lt;=0,0,BB79:BH79/BB191)</f>
        <v>5.0174775467879781E-5</v>
      </c>
      <c r="BC353" s="153">
        <v>8.362462577979963E-6</v>
      </c>
      <c r="BD353" s="153">
        <v>8.362462577979963E-6</v>
      </c>
      <c r="BE353" s="153">
        <v>8.362462577979963E-6</v>
      </c>
      <c r="BF353" s="153">
        <v>8.362462577979963E-6</v>
      </c>
      <c r="BG353" s="153">
        <v>4.181231288989982E-5</v>
      </c>
      <c r="BH353" s="161">
        <v>0</v>
      </c>
    </row>
    <row r="354" spans="4:60">
      <c r="D354" s="14"/>
      <c r="F354" s="901"/>
      <c r="G354" s="902"/>
      <c r="H354" s="46" t="s">
        <v>37</v>
      </c>
      <c r="I354" s="152">
        <f t="array" ref="I354:O354">IF(I191&lt;=0,0,I86:O86/I191)</f>
        <v>0</v>
      </c>
      <c r="J354" s="153">
        <v>0</v>
      </c>
      <c r="K354" s="153">
        <v>0</v>
      </c>
      <c r="L354" s="153">
        <v>0</v>
      </c>
      <c r="M354" s="153">
        <v>0</v>
      </c>
      <c r="N354" s="153">
        <v>0</v>
      </c>
      <c r="O354" s="245">
        <v>0</v>
      </c>
      <c r="R354" s="901"/>
      <c r="S354" s="902"/>
      <c r="T354" s="46" t="s">
        <v>37</v>
      </c>
      <c r="U354" s="152">
        <f t="array" ref="U354:AA354">IF(U191&lt;=0,0,U86:AA86/U191)</f>
        <v>0</v>
      </c>
      <c r="V354" s="153">
        <v>0</v>
      </c>
      <c r="W354" s="153">
        <v>0</v>
      </c>
      <c r="X354" s="153">
        <v>0</v>
      </c>
      <c r="Y354" s="153">
        <v>0</v>
      </c>
      <c r="Z354" s="153">
        <v>0</v>
      </c>
      <c r="AA354" s="245">
        <v>0</v>
      </c>
      <c r="AC354" s="901"/>
      <c r="AD354" s="902"/>
      <c r="AE354" s="46" t="s">
        <v>37</v>
      </c>
      <c r="AF354" s="152">
        <f t="array" ref="AF354:AL354">IF(AF191&lt;=0,0,AF86:AL86/AF191)</f>
        <v>4.1407622551774318E-5</v>
      </c>
      <c r="AG354" s="153">
        <v>2.9576873251267368E-5</v>
      </c>
      <c r="AH354" s="153">
        <v>3.5492247901520843E-5</v>
      </c>
      <c r="AI354" s="153">
        <v>3.5492247901520843E-5</v>
      </c>
      <c r="AJ354" s="153">
        <v>3.5492247901520843E-5</v>
      </c>
      <c r="AK354" s="153">
        <v>5.9153746502534741E-6</v>
      </c>
      <c r="AL354" s="245">
        <v>0</v>
      </c>
      <c r="AN354" s="901"/>
      <c r="AO354" s="902"/>
      <c r="AP354" s="46" t="s">
        <v>37</v>
      </c>
      <c r="AQ354" s="152">
        <f t="array" ref="AQ354:AW354">IF(AQ191&lt;=0,0,AQ86:AW86/AQ191)</f>
        <v>2.7330058281349284E-5</v>
      </c>
      <c r="AR354" s="153">
        <v>2.7330058281349284E-5</v>
      </c>
      <c r="AS354" s="153">
        <v>2.7330058281349284E-5</v>
      </c>
      <c r="AT354" s="153">
        <v>2.7330058281349284E-5</v>
      </c>
      <c r="AU354" s="153">
        <v>2.7330058281349284E-5</v>
      </c>
      <c r="AV354" s="153">
        <v>0</v>
      </c>
      <c r="AW354" s="245">
        <v>0</v>
      </c>
      <c r="AY354" s="901"/>
      <c r="AZ354" s="902"/>
      <c r="BA354" s="46" t="s">
        <v>37</v>
      </c>
      <c r="BB354" s="152">
        <f t="array" ref="BB354:BH354">IF(BB191&lt;=0,0,BB86:BH86/BB191)</f>
        <v>0</v>
      </c>
      <c r="BC354" s="153">
        <v>0</v>
      </c>
      <c r="BD354" s="153">
        <v>0</v>
      </c>
      <c r="BE354" s="153">
        <v>0</v>
      </c>
      <c r="BF354" s="153">
        <v>0</v>
      </c>
      <c r="BG354" s="153">
        <v>0</v>
      </c>
      <c r="BH354" s="161">
        <v>0</v>
      </c>
    </row>
    <row r="355" spans="4:60">
      <c r="D355" s="14"/>
      <c r="F355" s="901"/>
      <c r="G355" s="902"/>
      <c r="H355" s="47" t="s">
        <v>36</v>
      </c>
      <c r="I355" s="152">
        <f t="array" ref="I355:O355">IF(I191&lt;=0,0,I93:O93/I191)</f>
        <v>0</v>
      </c>
      <c r="J355" s="153">
        <v>0</v>
      </c>
      <c r="K355" s="153">
        <v>0</v>
      </c>
      <c r="L355" s="153">
        <v>0</v>
      </c>
      <c r="M355" s="153">
        <v>0</v>
      </c>
      <c r="N355" s="153">
        <v>0</v>
      </c>
      <c r="O355" s="245">
        <v>0</v>
      </c>
      <c r="R355" s="901"/>
      <c r="S355" s="902"/>
      <c r="T355" s="47" t="s">
        <v>36</v>
      </c>
      <c r="U355" s="152">
        <f t="array" ref="U355:AA355">IF(U191&lt;=0,0,U93:AA93/U191)</f>
        <v>0</v>
      </c>
      <c r="V355" s="153">
        <v>0</v>
      </c>
      <c r="W355" s="153">
        <v>0</v>
      </c>
      <c r="X355" s="153">
        <v>0</v>
      </c>
      <c r="Y355" s="153">
        <v>0</v>
      </c>
      <c r="Z355" s="153">
        <v>0</v>
      </c>
      <c r="AA355" s="245">
        <v>0</v>
      </c>
      <c r="AC355" s="901"/>
      <c r="AD355" s="902"/>
      <c r="AE355" s="47" t="s">
        <v>36</v>
      </c>
      <c r="AF355" s="152">
        <f t="array" ref="AF355:AL355">IF(AF191&lt;=0,0,AF93:AL93/AF191)</f>
        <v>1.7746123950760421E-5</v>
      </c>
      <c r="AG355" s="153">
        <v>5.9153746502534741E-6</v>
      </c>
      <c r="AH355" s="153">
        <v>1.7746123950760421E-5</v>
      </c>
      <c r="AI355" s="153">
        <v>1.7746123950760421E-5</v>
      </c>
      <c r="AJ355" s="153">
        <v>1.7746123950760421E-5</v>
      </c>
      <c r="AK355" s="153">
        <v>0</v>
      </c>
      <c r="AL355" s="245">
        <v>0</v>
      </c>
      <c r="AN355" s="901"/>
      <c r="AO355" s="902"/>
      <c r="AP355" s="47" t="s">
        <v>36</v>
      </c>
      <c r="AQ355" s="152">
        <f t="array" ref="AQ355:AW355">IF(AQ191&lt;=0,0,AQ93:AW93/AQ191)</f>
        <v>0</v>
      </c>
      <c r="AR355" s="153">
        <v>0</v>
      </c>
      <c r="AS355" s="153">
        <v>0</v>
      </c>
      <c r="AT355" s="153">
        <v>0</v>
      </c>
      <c r="AU355" s="153">
        <v>0</v>
      </c>
      <c r="AV355" s="153">
        <v>0</v>
      </c>
      <c r="AW355" s="245">
        <v>0</v>
      </c>
      <c r="AY355" s="901"/>
      <c r="AZ355" s="902"/>
      <c r="BA355" s="47" t="s">
        <v>36</v>
      </c>
      <c r="BB355" s="152">
        <f t="array" ref="BB355:BH355">IF(BB191&lt;=0,0,BB93:BH93/BB191)</f>
        <v>0</v>
      </c>
      <c r="BC355" s="153">
        <v>0</v>
      </c>
      <c r="BD355" s="153">
        <v>0</v>
      </c>
      <c r="BE355" s="153">
        <v>0</v>
      </c>
      <c r="BF355" s="153">
        <v>0</v>
      </c>
      <c r="BG355" s="153">
        <v>0</v>
      </c>
      <c r="BH355" s="161">
        <v>0</v>
      </c>
    </row>
    <row r="356" spans="4:60">
      <c r="D356" s="14"/>
      <c r="F356" s="901"/>
      <c r="G356" s="902" t="s">
        <v>55</v>
      </c>
      <c r="H356" s="48" t="s">
        <v>41</v>
      </c>
      <c r="I356" s="152">
        <f t="array" ref="I356:O356">IF(I191&lt;=0,0,I100:O100/I191)</f>
        <v>0</v>
      </c>
      <c r="J356" s="153">
        <v>0</v>
      </c>
      <c r="K356" s="153">
        <v>0</v>
      </c>
      <c r="L356" s="153">
        <v>0</v>
      </c>
      <c r="M356" s="153">
        <v>0</v>
      </c>
      <c r="N356" s="153">
        <v>0</v>
      </c>
      <c r="O356" s="245">
        <v>0</v>
      </c>
      <c r="R356" s="901"/>
      <c r="S356" s="902" t="s">
        <v>55</v>
      </c>
      <c r="T356" s="48" t="s">
        <v>41</v>
      </c>
      <c r="U356" s="152">
        <f t="array" ref="U356:AA356">IF(U191&lt;=0,0,U100:AA100/U191)</f>
        <v>0</v>
      </c>
      <c r="V356" s="153">
        <v>0</v>
      </c>
      <c r="W356" s="153">
        <v>0</v>
      </c>
      <c r="X356" s="153">
        <v>0</v>
      </c>
      <c r="Y356" s="153">
        <v>0</v>
      </c>
      <c r="Z356" s="153">
        <v>0</v>
      </c>
      <c r="AA356" s="245">
        <v>0</v>
      </c>
      <c r="AC356" s="901"/>
      <c r="AD356" s="902" t="s">
        <v>55</v>
      </c>
      <c r="AE356" s="48" t="s">
        <v>41</v>
      </c>
      <c r="AF356" s="152">
        <f t="array" ref="AF356:AL356">IF(AF191&lt;=0,0,AF100:AL100/AF191)</f>
        <v>0.18283239969003437</v>
      </c>
      <c r="AG356" s="153">
        <v>2.3661498601013896E-5</v>
      </c>
      <c r="AH356" s="153">
        <v>1.4196899160608337E-4</v>
      </c>
      <c r="AI356" s="153">
        <v>2.3661498601013894E-4</v>
      </c>
      <c r="AJ356" s="153">
        <v>5.0872221992179873E-4</v>
      </c>
      <c r="AK356" s="153">
        <v>0.18232367747011258</v>
      </c>
      <c r="AL356" s="245">
        <v>0</v>
      </c>
      <c r="AN356" s="901"/>
      <c r="AO356" s="902" t="s">
        <v>55</v>
      </c>
      <c r="AP356" s="48" t="s">
        <v>41</v>
      </c>
      <c r="AQ356" s="152">
        <f t="array" ref="AQ356:AW356">IF(AQ191&lt;=0,0,AQ100:AW100/AQ191)</f>
        <v>0.22161944260346136</v>
      </c>
      <c r="AR356" s="153">
        <v>2.0497543711011964E-5</v>
      </c>
      <c r="AS356" s="153">
        <v>1.0248771855505982E-4</v>
      </c>
      <c r="AT356" s="153">
        <v>1.7764537882877034E-4</v>
      </c>
      <c r="AU356" s="153">
        <v>4.0995087422023929E-4</v>
      </c>
      <c r="AV356" s="153">
        <v>0.22120949172924112</v>
      </c>
      <c r="AW356" s="245">
        <v>0</v>
      </c>
      <c r="AY356" s="901"/>
      <c r="AZ356" s="902" t="s">
        <v>55</v>
      </c>
      <c r="BA356" s="48" t="s">
        <v>41</v>
      </c>
      <c r="BB356" s="152">
        <f t="array" ref="BB356:BH356">IF(BB191&lt;=0,0,BB100:BH100/BB191)</f>
        <v>0.2715040725192755</v>
      </c>
      <c r="BC356" s="153">
        <v>0</v>
      </c>
      <c r="BD356" s="153">
        <v>0</v>
      </c>
      <c r="BE356" s="153">
        <v>0</v>
      </c>
      <c r="BF356" s="153">
        <v>0</v>
      </c>
      <c r="BG356" s="153">
        <v>0.2715040725192755</v>
      </c>
      <c r="BH356" s="161">
        <v>0</v>
      </c>
    </row>
    <row r="357" spans="4:60">
      <c r="D357" s="14"/>
      <c r="F357" s="901"/>
      <c r="G357" s="902"/>
      <c r="H357" s="46" t="s">
        <v>40</v>
      </c>
      <c r="I357" s="152">
        <f t="array" ref="I357:O357">IF(I191&lt;=0,0,I107:O107/I191)</f>
        <v>0</v>
      </c>
      <c r="J357" s="153">
        <v>0</v>
      </c>
      <c r="K357" s="153">
        <v>0</v>
      </c>
      <c r="L357" s="153">
        <v>0</v>
      </c>
      <c r="M357" s="153">
        <v>0</v>
      </c>
      <c r="N357" s="153">
        <v>0</v>
      </c>
      <c r="O357" s="245">
        <v>0</v>
      </c>
      <c r="R357" s="901"/>
      <c r="S357" s="902"/>
      <c r="T357" s="46" t="s">
        <v>40</v>
      </c>
      <c r="U357" s="152">
        <f t="array" ref="U357:AA357">IF(U191&lt;=0,0,U107:AA107/U191)</f>
        <v>0</v>
      </c>
      <c r="V357" s="153">
        <v>0</v>
      </c>
      <c r="W357" s="153">
        <v>0</v>
      </c>
      <c r="X357" s="153">
        <v>0</v>
      </c>
      <c r="Y357" s="153">
        <v>0</v>
      </c>
      <c r="Z357" s="153">
        <v>0</v>
      </c>
      <c r="AA357" s="245">
        <v>0</v>
      </c>
      <c r="AC357" s="901"/>
      <c r="AD357" s="902"/>
      <c r="AE357" s="46" t="s">
        <v>40</v>
      </c>
      <c r="AF357" s="152">
        <f t="array" ref="AF357:AL357">IF(AF191&lt;=0,0,AF107:AL107/AF191)</f>
        <v>7.8201252876350918E-3</v>
      </c>
      <c r="AG357" s="153">
        <v>8.340678256857398E-4</v>
      </c>
      <c r="AH357" s="153">
        <v>1.7568662711252817E-3</v>
      </c>
      <c r="AI357" s="153">
        <v>2.2064347445445455E-3</v>
      </c>
      <c r="AJ357" s="153">
        <v>2.7979722095698933E-3</v>
      </c>
      <c r="AK357" s="153">
        <v>5.022153078065199E-3</v>
      </c>
      <c r="AL357" s="245">
        <v>0</v>
      </c>
      <c r="AN357" s="901"/>
      <c r="AO357" s="902"/>
      <c r="AP357" s="46" t="s">
        <v>40</v>
      </c>
      <c r="AQ357" s="152">
        <f t="array" ref="AQ357:AW357">IF(AQ191&lt;=0,0,AQ107:AW107/AQ191)</f>
        <v>7.8437267267472445E-3</v>
      </c>
      <c r="AR357" s="153">
        <v>6.6958642789305748E-4</v>
      </c>
      <c r="AS357" s="153">
        <v>1.6876310988733184E-3</v>
      </c>
      <c r="AT357" s="153">
        <v>2.1864046625079429E-3</v>
      </c>
      <c r="AU357" s="153">
        <v>2.7125082844239165E-3</v>
      </c>
      <c r="AV357" s="153">
        <v>5.131218442323328E-3</v>
      </c>
      <c r="AW357" s="245">
        <v>0</v>
      </c>
      <c r="AY357" s="901"/>
      <c r="AZ357" s="902"/>
      <c r="BA357" s="46" t="s">
        <v>40</v>
      </c>
      <c r="BB357" s="152">
        <f t="array" ref="BB357:BH357">IF(BB191&lt;=0,0,BB107:BH107/BB191)</f>
        <v>9.6168319646769574E-3</v>
      </c>
      <c r="BC357" s="153">
        <v>0</v>
      </c>
      <c r="BD357" s="153">
        <v>0</v>
      </c>
      <c r="BE357" s="153">
        <v>0</v>
      </c>
      <c r="BF357" s="153">
        <v>0</v>
      </c>
      <c r="BG357" s="153">
        <v>9.6168319646769574E-3</v>
      </c>
      <c r="BH357" s="161">
        <v>0</v>
      </c>
    </row>
    <row r="358" spans="4:60">
      <c r="D358" s="14"/>
      <c r="F358" s="901"/>
      <c r="G358" s="902"/>
      <c r="H358" s="46" t="s">
        <v>39</v>
      </c>
      <c r="I358" s="152">
        <f t="array" ref="I358:O358">IF(I191&lt;=0,0,I114:O114/I191)</f>
        <v>0</v>
      </c>
      <c r="J358" s="153">
        <v>0</v>
      </c>
      <c r="K358" s="153">
        <v>0</v>
      </c>
      <c r="L358" s="153">
        <v>0</v>
      </c>
      <c r="M358" s="153">
        <v>0</v>
      </c>
      <c r="N358" s="153">
        <v>0</v>
      </c>
      <c r="O358" s="245">
        <v>0</v>
      </c>
      <c r="R358" s="901"/>
      <c r="S358" s="902"/>
      <c r="T358" s="46" t="s">
        <v>39</v>
      </c>
      <c r="U358" s="152">
        <f t="array" ref="U358:AA358">IF(U191&lt;=0,0,U114:AA114/U191)</f>
        <v>0</v>
      </c>
      <c r="V358" s="153">
        <v>0</v>
      </c>
      <c r="W358" s="153">
        <v>0</v>
      </c>
      <c r="X358" s="153">
        <v>0</v>
      </c>
      <c r="Y358" s="153">
        <v>0</v>
      </c>
      <c r="Z358" s="153">
        <v>0</v>
      </c>
      <c r="AA358" s="245">
        <v>0</v>
      </c>
      <c r="AC358" s="901"/>
      <c r="AD358" s="902"/>
      <c r="AE358" s="46" t="s">
        <v>39</v>
      </c>
      <c r="AF358" s="152">
        <f t="array" ref="AF358:AL358">IF(AF191&lt;=0,0,AF114:AL114/AF191)</f>
        <v>7.8201252876350918E-3</v>
      </c>
      <c r="AG358" s="153">
        <v>2.2005193698942925E-3</v>
      </c>
      <c r="AH358" s="153">
        <v>3.6616169085069003E-3</v>
      </c>
      <c r="AI358" s="153">
        <v>4.2886466214337683E-3</v>
      </c>
      <c r="AJ358" s="153">
        <v>4.9866608301636786E-3</v>
      </c>
      <c r="AK358" s="153">
        <v>2.833464457471414E-3</v>
      </c>
      <c r="AL358" s="245">
        <v>0</v>
      </c>
      <c r="AN358" s="901"/>
      <c r="AO358" s="902"/>
      <c r="AP358" s="46" t="s">
        <v>39</v>
      </c>
      <c r="AQ358" s="152">
        <f t="array" ref="AQ358:AW358">IF(AQ191&lt;=0,0,AQ114:AW114/AQ191)</f>
        <v>7.2971255611202594E-3</v>
      </c>
      <c r="AR358" s="153">
        <v>1.7901188174283781E-3</v>
      </c>
      <c r="AS358" s="153">
        <v>3.0131389255187587E-3</v>
      </c>
      <c r="AT358" s="153">
        <v>3.5870701494270935E-3</v>
      </c>
      <c r="AU358" s="153">
        <v>4.3044841793125127E-3</v>
      </c>
      <c r="AV358" s="153">
        <v>2.9926413818077468E-3</v>
      </c>
      <c r="AW358" s="245">
        <v>0</v>
      </c>
      <c r="AY358" s="901"/>
      <c r="AZ358" s="902"/>
      <c r="BA358" s="46" t="s">
        <v>39</v>
      </c>
      <c r="BB358" s="152">
        <f t="array" ref="BB358:BH358">IF(BB191&lt;=0,0,BB114:BH114/BB191)</f>
        <v>7.5011289324480269E-3</v>
      </c>
      <c r="BC358" s="153">
        <v>8.1952133264203645E-4</v>
      </c>
      <c r="BD358" s="153">
        <v>1.2209195363850746E-3</v>
      </c>
      <c r="BE358" s="153">
        <v>1.3881687879446739E-3</v>
      </c>
      <c r="BF358" s="153">
        <v>1.6557675904400328E-3</v>
      </c>
      <c r="BG358" s="153">
        <v>5.8453613420079943E-3</v>
      </c>
      <c r="BH358" s="161">
        <v>0</v>
      </c>
    </row>
    <row r="359" spans="4:60">
      <c r="D359" s="14"/>
      <c r="F359" s="901"/>
      <c r="G359" s="902"/>
      <c r="H359" s="46" t="s">
        <v>38</v>
      </c>
      <c r="I359" s="152">
        <f t="array" ref="I359:O359">IF(I191&lt;=0,0,I121:O121/I191)</f>
        <v>0</v>
      </c>
      <c r="J359" s="153">
        <v>0</v>
      </c>
      <c r="K359" s="153">
        <v>0</v>
      </c>
      <c r="L359" s="153">
        <v>0</v>
      </c>
      <c r="M359" s="153">
        <v>0</v>
      </c>
      <c r="N359" s="153">
        <v>0</v>
      </c>
      <c r="O359" s="245">
        <v>0</v>
      </c>
      <c r="R359" s="901"/>
      <c r="S359" s="902"/>
      <c r="T359" s="46" t="s">
        <v>38</v>
      </c>
      <c r="U359" s="152">
        <f t="array" ref="U359:AA359">IF(U191&lt;=0,0,U121:AA121/U191)</f>
        <v>0</v>
      </c>
      <c r="V359" s="153">
        <v>0</v>
      </c>
      <c r="W359" s="153">
        <v>0</v>
      </c>
      <c r="X359" s="153">
        <v>0</v>
      </c>
      <c r="Y359" s="153">
        <v>0</v>
      </c>
      <c r="Z359" s="153">
        <v>0</v>
      </c>
      <c r="AA359" s="245">
        <v>0</v>
      </c>
      <c r="AC359" s="901"/>
      <c r="AD359" s="902"/>
      <c r="AE359" s="46" t="s">
        <v>38</v>
      </c>
      <c r="AF359" s="152">
        <f t="array" ref="AF359:AL359">IF(AF191&lt;=0,0,AF121:AL121/AF191)</f>
        <v>4.1171007565764181E-3</v>
      </c>
      <c r="AG359" s="153">
        <v>1.6917971499724935E-3</v>
      </c>
      <c r="AH359" s="153">
        <v>2.6027648461115285E-3</v>
      </c>
      <c r="AI359" s="153">
        <v>3.070079443481553E-3</v>
      </c>
      <c r="AJ359" s="153">
        <v>3.3303559280927057E-3</v>
      </c>
      <c r="AK359" s="153">
        <v>7.86744828483712E-4</v>
      </c>
      <c r="AL359" s="245">
        <v>0</v>
      </c>
      <c r="AN359" s="901"/>
      <c r="AO359" s="902"/>
      <c r="AP359" s="46" t="s">
        <v>38</v>
      </c>
      <c r="AQ359" s="152">
        <f t="array" ref="AQ359:AW359">IF(AQ191&lt;=0,0,AQ121:AW121/AQ191)</f>
        <v>4.1063412567727301E-3</v>
      </c>
      <c r="AR359" s="153">
        <v>1.5919758948885958E-3</v>
      </c>
      <c r="AS359" s="153">
        <v>2.528030391024809E-3</v>
      </c>
      <c r="AT359" s="153">
        <v>2.910651206963699E-3</v>
      </c>
      <c r="AU359" s="153">
        <v>3.3615971686059621E-3</v>
      </c>
      <c r="AV359" s="153">
        <v>7.4474408816676803E-4</v>
      </c>
      <c r="AW359" s="245">
        <v>0</v>
      </c>
      <c r="AY359" s="901"/>
      <c r="AZ359" s="902"/>
      <c r="BA359" s="46" t="s">
        <v>38</v>
      </c>
      <c r="BB359" s="152">
        <f t="array" ref="BB359:BH359">IF(BB191&lt;=0,0,BB121:BH121/BB191)</f>
        <v>3.8467327858707832E-3</v>
      </c>
      <c r="BC359" s="153">
        <v>8.1952133264203645E-4</v>
      </c>
      <c r="BD359" s="153">
        <v>1.3129066247428542E-3</v>
      </c>
      <c r="BE359" s="153">
        <v>1.4467060259905336E-3</v>
      </c>
      <c r="BF359" s="153">
        <v>1.622317740128113E-3</v>
      </c>
      <c r="BG359" s="153">
        <v>2.2244150457426705E-3</v>
      </c>
      <c r="BH359" s="161">
        <v>0</v>
      </c>
    </row>
    <row r="360" spans="4:60">
      <c r="D360" s="14"/>
      <c r="F360" s="901"/>
      <c r="G360" s="902"/>
      <c r="H360" s="46" t="s">
        <v>37</v>
      </c>
      <c r="I360" s="152">
        <f t="array" ref="I360:O360">IF(I191&lt;=0,0,I128:O128/I191)</f>
        <v>0</v>
      </c>
      <c r="J360" s="153">
        <v>0</v>
      </c>
      <c r="K360" s="153">
        <v>0</v>
      </c>
      <c r="L360" s="153">
        <v>0</v>
      </c>
      <c r="M360" s="153">
        <v>0</v>
      </c>
      <c r="N360" s="153">
        <v>0</v>
      </c>
      <c r="O360" s="245">
        <v>0</v>
      </c>
      <c r="R360" s="901"/>
      <c r="S360" s="902"/>
      <c r="T360" s="46" t="s">
        <v>37</v>
      </c>
      <c r="U360" s="152">
        <f t="array" ref="U360:AA360">IF(U191&lt;=0,0,U128:AA128/U191)</f>
        <v>0</v>
      </c>
      <c r="V360" s="153">
        <v>0</v>
      </c>
      <c r="W360" s="153">
        <v>0</v>
      </c>
      <c r="X360" s="153">
        <v>0</v>
      </c>
      <c r="Y360" s="153">
        <v>0</v>
      </c>
      <c r="Z360" s="153">
        <v>0</v>
      </c>
      <c r="AA360" s="245">
        <v>0</v>
      </c>
      <c r="AC360" s="901"/>
      <c r="AD360" s="902"/>
      <c r="AE360" s="46" t="s">
        <v>37</v>
      </c>
      <c r="AF360" s="152">
        <f t="array" ref="AF360:AL360">IF(AF191&lt;=0,0,AF128:AL128/AF191)</f>
        <v>2.2182654938450526E-3</v>
      </c>
      <c r="AG360" s="153">
        <v>1.147582682149174E-3</v>
      </c>
      <c r="AH360" s="153">
        <v>1.6917971499724935E-3</v>
      </c>
      <c r="AI360" s="153">
        <v>1.8929198880811115E-3</v>
      </c>
      <c r="AJ360" s="153">
        <v>2.0644657529384621E-3</v>
      </c>
      <c r="AK360" s="153">
        <v>1.5379974090659032E-4</v>
      </c>
      <c r="AL360" s="245">
        <v>0</v>
      </c>
      <c r="AN360" s="901"/>
      <c r="AO360" s="902"/>
      <c r="AP360" s="46" t="s">
        <v>37</v>
      </c>
      <c r="AQ360" s="152">
        <f t="array" ref="AQ360:AW360">IF(AQ191&lt;=0,0,AQ128:AW128/AQ191)</f>
        <v>1.8242813902800649E-3</v>
      </c>
      <c r="AR360" s="153">
        <v>9.4288701070655034E-4</v>
      </c>
      <c r="AS360" s="153">
        <v>1.4074980014894881E-3</v>
      </c>
      <c r="AT360" s="153">
        <v>1.5578133220369092E-3</v>
      </c>
      <c r="AU360" s="153">
        <v>1.701296128013993E-3</v>
      </c>
      <c r="AV360" s="153">
        <v>1.2298526226607178E-4</v>
      </c>
      <c r="AW360" s="245">
        <v>0</v>
      </c>
      <c r="AY360" s="901"/>
      <c r="AZ360" s="902"/>
      <c r="BA360" s="46" t="s">
        <v>37</v>
      </c>
      <c r="BB360" s="152">
        <f t="array" ref="BB360:BH360">IF(BB191&lt;=0,0,BB128:BH128/BB191)</f>
        <v>1.4801558763024535E-3</v>
      </c>
      <c r="BC360" s="153">
        <v>4.5993544178889802E-4</v>
      </c>
      <c r="BD360" s="153">
        <v>6.7735946881637709E-4</v>
      </c>
      <c r="BE360" s="153">
        <v>7.4425916944021678E-4</v>
      </c>
      <c r="BF360" s="153">
        <v>8.2788379522001642E-4</v>
      </c>
      <c r="BG360" s="153">
        <v>6.5227208108243717E-4</v>
      </c>
      <c r="BH360" s="161">
        <v>0</v>
      </c>
    </row>
    <row r="361" spans="4:60">
      <c r="D361" s="14"/>
      <c r="F361" s="901"/>
      <c r="G361" s="902"/>
      <c r="H361" s="47" t="s">
        <v>36</v>
      </c>
      <c r="I361" s="152">
        <f t="array" ref="I361:O361">IF(I191&lt;=0,0,I135:O135/I191)</f>
        <v>0</v>
      </c>
      <c r="J361" s="153">
        <v>0</v>
      </c>
      <c r="K361" s="153">
        <v>0</v>
      </c>
      <c r="L361" s="153">
        <v>0</v>
      </c>
      <c r="M361" s="153">
        <v>0</v>
      </c>
      <c r="N361" s="153">
        <v>0</v>
      </c>
      <c r="O361" s="245">
        <v>0</v>
      </c>
      <c r="R361" s="901"/>
      <c r="S361" s="902"/>
      <c r="T361" s="47" t="s">
        <v>36</v>
      </c>
      <c r="U361" s="152">
        <f t="array" ref="U361:AA361">IF(U191&lt;=0,0,U135:AA135/U191)</f>
        <v>0</v>
      </c>
      <c r="V361" s="153">
        <v>0</v>
      </c>
      <c r="W361" s="153">
        <v>0</v>
      </c>
      <c r="X361" s="153">
        <v>0</v>
      </c>
      <c r="Y361" s="153">
        <v>0</v>
      </c>
      <c r="Z361" s="153">
        <v>0</v>
      </c>
      <c r="AA361" s="245">
        <v>0</v>
      </c>
      <c r="AC361" s="901"/>
      <c r="AD361" s="902"/>
      <c r="AE361" s="47" t="s">
        <v>36</v>
      </c>
      <c r="AF361" s="152">
        <f t="array" ref="AF361:AL361">IF(AF191&lt;=0,0,AF135:AL135/AF191)</f>
        <v>1.1949056793512016E-3</v>
      </c>
      <c r="AG361" s="153">
        <v>7.86744828483712E-4</v>
      </c>
      <c r="AH361" s="153">
        <v>1.0943443102968927E-3</v>
      </c>
      <c r="AI361" s="153">
        <v>1.1534980567994273E-3</v>
      </c>
      <c r="AJ361" s="153">
        <v>1.1594134314496809E-3</v>
      </c>
      <c r="AK361" s="153">
        <v>3.5492247901520843E-5</v>
      </c>
      <c r="AL361" s="245">
        <v>0</v>
      </c>
      <c r="AN361" s="901"/>
      <c r="AO361" s="902"/>
      <c r="AP361" s="47" t="s">
        <v>36</v>
      </c>
      <c r="AQ361" s="152">
        <f t="array" ref="AQ361:AW361">IF(AQ191&lt;=0,0,AQ135:AW135/AQ191)</f>
        <v>1.0932023312539715E-3</v>
      </c>
      <c r="AR361" s="153">
        <v>7.6524163187777997E-4</v>
      </c>
      <c r="AS361" s="153">
        <v>9.9071461269891153E-4</v>
      </c>
      <c r="AT361" s="153">
        <v>1.0385422146912727E-3</v>
      </c>
      <c r="AU361" s="153">
        <v>1.0522072438319476E-3</v>
      </c>
      <c r="AV361" s="153">
        <v>4.0995087422023928E-5</v>
      </c>
      <c r="AW361" s="245">
        <v>0</v>
      </c>
      <c r="AY361" s="901"/>
      <c r="AZ361" s="902"/>
      <c r="BA361" s="47" t="s">
        <v>36</v>
      </c>
      <c r="BB361" s="152">
        <f t="array" ref="BB361:BH361">IF(BB191&lt;=0,0,BB135:BH135/BB191)</f>
        <v>8.4460872037597627E-4</v>
      </c>
      <c r="BC361" s="153">
        <v>3.846732785870783E-4</v>
      </c>
      <c r="BD361" s="153">
        <v>5.3519760499071763E-4</v>
      </c>
      <c r="BE361" s="153">
        <v>5.9373484303657745E-4</v>
      </c>
      <c r="BF361" s="153">
        <v>6.1882223077051727E-4</v>
      </c>
      <c r="BG361" s="153">
        <v>2.2578648960545902E-4</v>
      </c>
      <c r="BH361" s="161">
        <v>0</v>
      </c>
    </row>
    <row r="362" spans="4:60">
      <c r="D362" s="14"/>
      <c r="F362" s="901"/>
      <c r="G362" s="902" t="s">
        <v>63</v>
      </c>
      <c r="H362" s="48" t="s">
        <v>41</v>
      </c>
      <c r="I362" s="152">
        <f t="array" ref="I362:O362">IF(I191&lt;=0,0,I142:O142/I191)</f>
        <v>0</v>
      </c>
      <c r="J362" s="153">
        <v>0</v>
      </c>
      <c r="K362" s="153">
        <v>0</v>
      </c>
      <c r="L362" s="153">
        <v>0</v>
      </c>
      <c r="M362" s="153">
        <v>0</v>
      </c>
      <c r="N362" s="153">
        <v>0</v>
      </c>
      <c r="O362" s="245">
        <v>0</v>
      </c>
      <c r="R362" s="901"/>
      <c r="S362" s="902" t="s">
        <v>63</v>
      </c>
      <c r="T362" s="48" t="s">
        <v>41</v>
      </c>
      <c r="U362" s="152">
        <f t="array" ref="U362:AA362">IF(U191&lt;=0,0,U142:AA142/U191)</f>
        <v>0</v>
      </c>
      <c r="V362" s="153">
        <v>0</v>
      </c>
      <c r="W362" s="153">
        <v>0</v>
      </c>
      <c r="X362" s="153">
        <v>0</v>
      </c>
      <c r="Y362" s="153">
        <v>0</v>
      </c>
      <c r="Z362" s="153">
        <v>0</v>
      </c>
      <c r="AA362" s="245">
        <v>0</v>
      </c>
      <c r="AC362" s="901"/>
      <c r="AD362" s="902" t="s">
        <v>63</v>
      </c>
      <c r="AE362" s="48" t="s">
        <v>41</v>
      </c>
      <c r="AF362" s="152">
        <f t="array" ref="AF362:AL362">IF(AF191&lt;=0,0,AF142:AL142/AF191)</f>
        <v>2.7252131013717755E-2</v>
      </c>
      <c r="AG362" s="153">
        <v>0</v>
      </c>
      <c r="AH362" s="153">
        <v>0</v>
      </c>
      <c r="AI362" s="153">
        <v>0</v>
      </c>
      <c r="AJ362" s="153">
        <v>1.1830749300506948E-5</v>
      </c>
      <c r="AK362" s="153">
        <v>2.7240300264417247E-2</v>
      </c>
      <c r="AL362" s="245">
        <v>0</v>
      </c>
      <c r="AN362" s="901"/>
      <c r="AO362" s="902" t="s">
        <v>63</v>
      </c>
      <c r="AP362" s="48" t="s">
        <v>41</v>
      </c>
      <c r="AQ362" s="152">
        <f t="array" ref="AQ362:AW362">IF(AQ191&lt;=0,0,AQ142:AW142/AQ191)</f>
        <v>2.356534275309342E-2</v>
      </c>
      <c r="AR362" s="153">
        <v>0</v>
      </c>
      <c r="AS362" s="153">
        <v>0</v>
      </c>
      <c r="AT362" s="153">
        <v>6.8325145703373211E-6</v>
      </c>
      <c r="AU362" s="153">
        <v>1.3665029140674642E-5</v>
      </c>
      <c r="AV362" s="153">
        <v>2.3551677723952745E-2</v>
      </c>
      <c r="AW362" s="245">
        <v>0</v>
      </c>
      <c r="AY362" s="901"/>
      <c r="AZ362" s="902" t="s">
        <v>63</v>
      </c>
      <c r="BA362" s="48" t="s">
        <v>41</v>
      </c>
      <c r="BB362" s="152">
        <f t="array" ref="BB362:BH362">IF(BB191&lt;=0,0,BB142:BH142/BB191)</f>
        <v>2.7286715391948622E-2</v>
      </c>
      <c r="BC362" s="153">
        <v>0</v>
      </c>
      <c r="BD362" s="153">
        <v>0</v>
      </c>
      <c r="BE362" s="153">
        <v>0</v>
      </c>
      <c r="BF362" s="153">
        <v>0</v>
      </c>
      <c r="BG362" s="153">
        <v>2.7286715391948622E-2</v>
      </c>
      <c r="BH362" s="161">
        <v>0</v>
      </c>
    </row>
    <row r="363" spans="4:60">
      <c r="D363" s="14"/>
      <c r="F363" s="901"/>
      <c r="G363" s="902"/>
      <c r="H363" s="46" t="s">
        <v>40</v>
      </c>
      <c r="I363" s="152">
        <f t="array" ref="I363:O363">IF(I191&lt;=0,0,I149:O149/I191)</f>
        <v>0</v>
      </c>
      <c r="J363" s="153">
        <v>0</v>
      </c>
      <c r="K363" s="153">
        <v>0</v>
      </c>
      <c r="L363" s="153">
        <v>0</v>
      </c>
      <c r="M363" s="153">
        <v>0</v>
      </c>
      <c r="N363" s="153">
        <v>0</v>
      </c>
      <c r="O363" s="245">
        <v>0</v>
      </c>
      <c r="R363" s="901"/>
      <c r="S363" s="902"/>
      <c r="T363" s="46" t="s">
        <v>40</v>
      </c>
      <c r="U363" s="152">
        <f t="array" ref="U363:AA363">IF(U191&lt;=0,0,U149:AA149/U191)</f>
        <v>0</v>
      </c>
      <c r="V363" s="153">
        <v>0</v>
      </c>
      <c r="W363" s="153">
        <v>0</v>
      </c>
      <c r="X363" s="153">
        <v>0</v>
      </c>
      <c r="Y363" s="153">
        <v>0</v>
      </c>
      <c r="Z363" s="153">
        <v>0</v>
      </c>
      <c r="AA363" s="245">
        <v>0</v>
      </c>
      <c r="AC363" s="901"/>
      <c r="AD363" s="902"/>
      <c r="AE363" s="46" t="s">
        <v>40</v>
      </c>
      <c r="AF363" s="152">
        <f t="array" ref="AF363:AL363">IF(AF191&lt;=0,0,AF149:AL149/AF191)</f>
        <v>3.9633010156698277E-4</v>
      </c>
      <c r="AG363" s="153">
        <v>0</v>
      </c>
      <c r="AH363" s="153">
        <v>1.1830749300506948E-5</v>
      </c>
      <c r="AI363" s="153">
        <v>2.3661498601013896E-5</v>
      </c>
      <c r="AJ363" s="153">
        <v>3.5492247901520843E-5</v>
      </c>
      <c r="AK363" s="153">
        <v>3.6083785366546192E-4</v>
      </c>
      <c r="AL363" s="245">
        <v>0</v>
      </c>
      <c r="AN363" s="901"/>
      <c r="AO363" s="902"/>
      <c r="AP363" s="46" t="s">
        <v>40</v>
      </c>
      <c r="AQ363" s="152">
        <f t="array" ref="AQ363:AW363">IF(AQ191&lt;=0,0,AQ149:AW149/AQ191)</f>
        <v>4.0311835964990193E-4</v>
      </c>
      <c r="AR363" s="153">
        <v>2.7330058281349284E-5</v>
      </c>
      <c r="AS363" s="153">
        <v>2.7330058281349284E-5</v>
      </c>
      <c r="AT363" s="153">
        <v>4.0995087422023928E-5</v>
      </c>
      <c r="AU363" s="153">
        <v>8.1990174844047856E-5</v>
      </c>
      <c r="AV363" s="153">
        <v>3.2112818480585411E-4</v>
      </c>
      <c r="AW363" s="245">
        <v>0</v>
      </c>
      <c r="AY363" s="901"/>
      <c r="AZ363" s="902"/>
      <c r="BA363" s="46" t="s">
        <v>40</v>
      </c>
      <c r="BB363" s="152">
        <f t="array" ref="BB363:BH363">IF(BB191&lt;=0,0,BB149:BH149/BB191)</f>
        <v>5.3519760499071763E-4</v>
      </c>
      <c r="BC363" s="153">
        <v>0</v>
      </c>
      <c r="BD363" s="153">
        <v>0</v>
      </c>
      <c r="BE363" s="153">
        <v>0</v>
      </c>
      <c r="BF363" s="153">
        <v>0</v>
      </c>
      <c r="BG363" s="153">
        <v>5.3519760499071763E-4</v>
      </c>
      <c r="BH363" s="161">
        <v>0</v>
      </c>
    </row>
    <row r="364" spans="4:60">
      <c r="D364" s="14"/>
      <c r="F364" s="901"/>
      <c r="G364" s="902"/>
      <c r="H364" s="46" t="s">
        <v>39</v>
      </c>
      <c r="I364" s="152">
        <f t="array" ref="I364:O364">IF(I191&lt;=0,0,I156:O156/I191)</f>
        <v>0</v>
      </c>
      <c r="J364" s="153">
        <v>0</v>
      </c>
      <c r="K364" s="153">
        <v>0</v>
      </c>
      <c r="L364" s="153">
        <v>0</v>
      </c>
      <c r="M364" s="153">
        <v>0</v>
      </c>
      <c r="N364" s="153">
        <v>0</v>
      </c>
      <c r="O364" s="245">
        <v>0</v>
      </c>
      <c r="R364" s="901"/>
      <c r="S364" s="902"/>
      <c r="T364" s="46" t="s">
        <v>39</v>
      </c>
      <c r="U364" s="152">
        <f t="array" ref="U364:AA364">IF(U191&lt;=0,0,U156:AA156/U191)</f>
        <v>0</v>
      </c>
      <c r="V364" s="153">
        <v>0</v>
      </c>
      <c r="W364" s="153">
        <v>0</v>
      </c>
      <c r="X364" s="153">
        <v>0</v>
      </c>
      <c r="Y364" s="153">
        <v>0</v>
      </c>
      <c r="Z364" s="153">
        <v>0</v>
      </c>
      <c r="AA364" s="245">
        <v>0</v>
      </c>
      <c r="AC364" s="901"/>
      <c r="AD364" s="902"/>
      <c r="AE364" s="46" t="s">
        <v>39</v>
      </c>
      <c r="AF364" s="152">
        <f t="array" ref="AF364:AL364">IF(AF191&lt;=0,0,AF156:AL156/AF191)</f>
        <v>4.6731459737002441E-4</v>
      </c>
      <c r="AG364" s="153">
        <v>1.3013824230557642E-4</v>
      </c>
      <c r="AH364" s="153">
        <v>2.1295348740912507E-4</v>
      </c>
      <c r="AI364" s="153">
        <v>2.4844573531064589E-4</v>
      </c>
      <c r="AJ364" s="153">
        <v>2.7210723391165979E-4</v>
      </c>
      <c r="AK364" s="153">
        <v>1.9520736345836465E-4</v>
      </c>
      <c r="AL364" s="245">
        <v>0</v>
      </c>
      <c r="AN364" s="901"/>
      <c r="AO364" s="902"/>
      <c r="AP364" s="46" t="s">
        <v>39</v>
      </c>
      <c r="AQ364" s="152">
        <f t="array" ref="AQ364:AW364">IF(AQ191&lt;=0,0,AQ156:AW156/AQ191)</f>
        <v>3.142956702355168E-4</v>
      </c>
      <c r="AR364" s="153">
        <v>6.8325145703373216E-5</v>
      </c>
      <c r="AS364" s="153">
        <v>1.2298526226607178E-4</v>
      </c>
      <c r="AT364" s="153">
        <v>1.3665029140674643E-4</v>
      </c>
      <c r="AU364" s="153">
        <v>1.571478351177584E-4</v>
      </c>
      <c r="AV364" s="153">
        <v>1.571478351177584E-4</v>
      </c>
      <c r="AW364" s="245">
        <v>0</v>
      </c>
      <c r="AY364" s="901"/>
      <c r="AZ364" s="902"/>
      <c r="BA364" s="46" t="s">
        <v>39</v>
      </c>
      <c r="BB364" s="152">
        <f t="array" ref="BB364:BH364">IF(BB191&lt;=0,0,BB156:BH156/BB191)</f>
        <v>3.7631081600909838E-4</v>
      </c>
      <c r="BC364" s="153">
        <v>3.3449850311919852E-5</v>
      </c>
      <c r="BD364" s="153">
        <v>7.5262163201819665E-5</v>
      </c>
      <c r="BE364" s="153">
        <v>9.1987088357779601E-5</v>
      </c>
      <c r="BF364" s="153">
        <v>1.1707447609171949E-4</v>
      </c>
      <c r="BG364" s="153">
        <v>2.5923633991737889E-4</v>
      </c>
      <c r="BH364" s="161">
        <v>0</v>
      </c>
    </row>
    <row r="365" spans="4:60">
      <c r="D365" s="14"/>
      <c r="F365" s="901"/>
      <c r="G365" s="902"/>
      <c r="H365" s="46" t="s">
        <v>38</v>
      </c>
      <c r="I365" s="152">
        <f t="array" ref="I365:O365">IF(I191&lt;=0,0,I163:O163/I191)</f>
        <v>0</v>
      </c>
      <c r="J365" s="153">
        <v>0</v>
      </c>
      <c r="K365" s="153">
        <v>0</v>
      </c>
      <c r="L365" s="153">
        <v>0</v>
      </c>
      <c r="M365" s="153">
        <v>0</v>
      </c>
      <c r="N365" s="153">
        <v>0</v>
      </c>
      <c r="O365" s="245">
        <v>0</v>
      </c>
      <c r="R365" s="901"/>
      <c r="S365" s="902"/>
      <c r="T365" s="46" t="s">
        <v>38</v>
      </c>
      <c r="U365" s="152">
        <f t="array" ref="U365:AA365">IF(U191&lt;=0,0,U163:AA163/U191)</f>
        <v>0</v>
      </c>
      <c r="V365" s="153">
        <v>0</v>
      </c>
      <c r="W365" s="153">
        <v>0</v>
      </c>
      <c r="X365" s="153">
        <v>0</v>
      </c>
      <c r="Y365" s="153">
        <v>0</v>
      </c>
      <c r="Z365" s="153">
        <v>0</v>
      </c>
      <c r="AA365" s="245">
        <v>0</v>
      </c>
      <c r="AC365" s="901"/>
      <c r="AD365" s="902"/>
      <c r="AE365" s="46" t="s">
        <v>38</v>
      </c>
      <c r="AF365" s="152">
        <f t="array" ref="AF365:AL365">IF(AF191&lt;=0,0,AF163:AL163/AF191)</f>
        <v>3.6675322831571539E-4</v>
      </c>
      <c r="AG365" s="153">
        <v>1.2422286765532295E-4</v>
      </c>
      <c r="AH365" s="153">
        <v>2.3661498601013894E-4</v>
      </c>
      <c r="AI365" s="153">
        <v>2.5436110996089937E-4</v>
      </c>
      <c r="AJ365" s="153">
        <v>3.0168410716292717E-4</v>
      </c>
      <c r="AK365" s="153">
        <v>6.5069121152788211E-5</v>
      </c>
      <c r="AL365" s="245">
        <v>0</v>
      </c>
      <c r="AN365" s="901"/>
      <c r="AO365" s="902"/>
      <c r="AP365" s="46" t="s">
        <v>38</v>
      </c>
      <c r="AQ365" s="152">
        <f t="array" ref="AQ365:AW365">IF(AQ191&lt;=0,0,AQ163:AW163/AQ191)</f>
        <v>3.142956702355168E-4</v>
      </c>
      <c r="AR365" s="153">
        <v>1.0932023312539714E-4</v>
      </c>
      <c r="AS365" s="153">
        <v>1.8447789339910768E-4</v>
      </c>
      <c r="AT365" s="153">
        <v>2.1864046625079427E-4</v>
      </c>
      <c r="AU365" s="153">
        <v>2.5963555367281818E-4</v>
      </c>
      <c r="AV365" s="153">
        <v>5.4660116562698568E-5</v>
      </c>
      <c r="AW365" s="245">
        <v>0</v>
      </c>
      <c r="AY365" s="901"/>
      <c r="AZ365" s="902"/>
      <c r="BA365" s="46" t="s">
        <v>38</v>
      </c>
      <c r="BB365" s="152">
        <f t="array" ref="BB365:BH365">IF(BB191&lt;=0,0,BB163:BH163/BB191)</f>
        <v>3.3449850311919856E-4</v>
      </c>
      <c r="BC365" s="153">
        <v>8.362462577979964E-5</v>
      </c>
      <c r="BD365" s="153">
        <v>1.5052432640363933E-4</v>
      </c>
      <c r="BE365" s="153">
        <v>1.9233663929353915E-4</v>
      </c>
      <c r="BF365" s="153">
        <v>2.0069910187151913E-4</v>
      </c>
      <c r="BG365" s="153">
        <v>1.3379940124767941E-4</v>
      </c>
      <c r="BH365" s="161">
        <v>0</v>
      </c>
    </row>
    <row r="366" spans="4:60">
      <c r="D366" s="14"/>
      <c r="F366" s="901"/>
      <c r="G366" s="902"/>
      <c r="H366" s="46" t="s">
        <v>37</v>
      </c>
      <c r="I366" s="152">
        <f t="array" ref="I366:O366">IF(I191&lt;=0,0,I170:O170/I191)</f>
        <v>0</v>
      </c>
      <c r="J366" s="153">
        <v>0</v>
      </c>
      <c r="K366" s="153">
        <v>0</v>
      </c>
      <c r="L366" s="153">
        <v>0</v>
      </c>
      <c r="M366" s="153">
        <v>0</v>
      </c>
      <c r="N366" s="153">
        <v>0</v>
      </c>
      <c r="O366" s="245">
        <v>0</v>
      </c>
      <c r="R366" s="901"/>
      <c r="S366" s="902"/>
      <c r="T366" s="46" t="s">
        <v>37</v>
      </c>
      <c r="U366" s="152">
        <f t="array" ref="U366:AA366">IF(U191&lt;=0,0,U170:AA170/U191)</f>
        <v>0</v>
      </c>
      <c r="V366" s="153">
        <v>0</v>
      </c>
      <c r="W366" s="153">
        <v>0</v>
      </c>
      <c r="X366" s="153">
        <v>0</v>
      </c>
      <c r="Y366" s="153">
        <v>0</v>
      </c>
      <c r="Z366" s="153">
        <v>0</v>
      </c>
      <c r="AA366" s="245">
        <v>0</v>
      </c>
      <c r="AC366" s="901"/>
      <c r="AD366" s="902"/>
      <c r="AE366" s="46" t="s">
        <v>37</v>
      </c>
      <c r="AF366" s="152">
        <f t="array" ref="AF366:AL366">IF(AF191&lt;=0,0,AF170:AL170/AF191)</f>
        <v>1.9520736345836465E-4</v>
      </c>
      <c r="AG366" s="153">
        <v>7.0984495803041685E-5</v>
      </c>
      <c r="AH366" s="153">
        <v>1.1830749300506947E-4</v>
      </c>
      <c r="AI366" s="153">
        <v>1.597151155568438E-4</v>
      </c>
      <c r="AJ366" s="153">
        <v>1.7746123950760422E-4</v>
      </c>
      <c r="AK366" s="153">
        <v>1.7746123950760421E-5</v>
      </c>
      <c r="AL366" s="245">
        <v>0</v>
      </c>
      <c r="AN366" s="901"/>
      <c r="AO366" s="902"/>
      <c r="AP366" s="46" t="s">
        <v>37</v>
      </c>
      <c r="AQ366" s="152">
        <f t="array" ref="AQ366:AW366">IF(AQ191&lt;=0,0,AQ170:AW170/AQ191)</f>
        <v>1.2298526226607178E-4</v>
      </c>
      <c r="AR366" s="153">
        <v>5.4660116562698568E-5</v>
      </c>
      <c r="AS366" s="153">
        <v>8.882268941438517E-5</v>
      </c>
      <c r="AT366" s="153">
        <v>8.882268941438517E-5</v>
      </c>
      <c r="AU366" s="153">
        <v>1.0248771855505982E-4</v>
      </c>
      <c r="AV366" s="153">
        <v>2.0497543711011964E-5</v>
      </c>
      <c r="AW366" s="245">
        <v>0</v>
      </c>
      <c r="AY366" s="901"/>
      <c r="AZ366" s="902"/>
      <c r="BA366" s="46" t="s">
        <v>37</v>
      </c>
      <c r="BB366" s="152">
        <f t="array" ref="BB366:BH366">IF(BB191&lt;=0,0,BB170:BH170/BB191)</f>
        <v>1.6724925155959928E-4</v>
      </c>
      <c r="BC366" s="153">
        <v>4.181231288989982E-5</v>
      </c>
      <c r="BD366" s="153">
        <v>7.5262163201819665E-5</v>
      </c>
      <c r="BE366" s="153">
        <v>1.0034955093575956E-4</v>
      </c>
      <c r="BF366" s="153">
        <v>1.2543693866969946E-4</v>
      </c>
      <c r="BG366" s="153">
        <v>4.181231288989982E-5</v>
      </c>
      <c r="BH366" s="161">
        <v>0</v>
      </c>
    </row>
    <row r="367" spans="4:60">
      <c r="D367" s="14"/>
      <c r="F367" s="901"/>
      <c r="G367" s="902"/>
      <c r="H367" s="47" t="s">
        <v>36</v>
      </c>
      <c r="I367" s="154">
        <f t="array" ref="I367:O367">IF(I191&lt;=0,0,I177:O177/I191)</f>
        <v>0</v>
      </c>
      <c r="J367" s="155">
        <v>0</v>
      </c>
      <c r="K367" s="155">
        <v>0</v>
      </c>
      <c r="L367" s="155">
        <v>0</v>
      </c>
      <c r="M367" s="155">
        <v>0</v>
      </c>
      <c r="N367" s="155">
        <v>0</v>
      </c>
      <c r="O367" s="246">
        <v>0</v>
      </c>
      <c r="R367" s="901"/>
      <c r="S367" s="902"/>
      <c r="T367" s="47" t="s">
        <v>36</v>
      </c>
      <c r="U367" s="154">
        <f t="array" ref="U367:AA367">IF(U191&lt;=0,0,U177:AA177/U191)</f>
        <v>0</v>
      </c>
      <c r="V367" s="155">
        <v>0</v>
      </c>
      <c r="W367" s="155">
        <v>0</v>
      </c>
      <c r="X367" s="155">
        <v>0</v>
      </c>
      <c r="Y367" s="155">
        <v>0</v>
      </c>
      <c r="Z367" s="155">
        <v>0</v>
      </c>
      <c r="AA367" s="246">
        <v>0</v>
      </c>
      <c r="AC367" s="901"/>
      <c r="AD367" s="902"/>
      <c r="AE367" s="47" t="s">
        <v>36</v>
      </c>
      <c r="AF367" s="154">
        <f t="array" ref="AF367:AL367">IF(AF191&lt;=0,0,AF177:AL177/AF191)</f>
        <v>1.360536169558299E-4</v>
      </c>
      <c r="AG367" s="155">
        <v>6.5069121152788211E-5</v>
      </c>
      <c r="AH367" s="155">
        <v>1.3013824230557642E-4</v>
      </c>
      <c r="AI367" s="155">
        <v>1.360536169558299E-4</v>
      </c>
      <c r="AJ367" s="155">
        <v>1.360536169558299E-4</v>
      </c>
      <c r="AK367" s="155">
        <v>0</v>
      </c>
      <c r="AL367" s="246">
        <v>0</v>
      </c>
      <c r="AN367" s="901"/>
      <c r="AO367" s="902"/>
      <c r="AP367" s="47" t="s">
        <v>36</v>
      </c>
      <c r="AQ367" s="154">
        <f t="array" ref="AQ367:AW367">IF(AQ191&lt;=0,0,AQ177:AW177/AQ191)</f>
        <v>7.5157660273710529E-5</v>
      </c>
      <c r="AR367" s="155">
        <v>5.4660116562698568E-5</v>
      </c>
      <c r="AS367" s="155">
        <v>7.5157660273710529E-5</v>
      </c>
      <c r="AT367" s="155">
        <v>7.5157660273710529E-5</v>
      </c>
      <c r="AU367" s="155">
        <v>7.5157660273710529E-5</v>
      </c>
      <c r="AV367" s="155">
        <v>0</v>
      </c>
      <c r="AW367" s="246">
        <v>0</v>
      </c>
      <c r="AY367" s="901"/>
      <c r="AZ367" s="902"/>
      <c r="BA367" s="47" t="s">
        <v>36</v>
      </c>
      <c r="BB367" s="154">
        <f t="array" ref="BB367:BH367">IF(BB191&lt;=0,0,BB177:BH177/BB191)</f>
        <v>5.0174775467879781E-5</v>
      </c>
      <c r="BC367" s="155">
        <v>0</v>
      </c>
      <c r="BD367" s="155">
        <v>1.6724925155959926E-5</v>
      </c>
      <c r="BE367" s="155">
        <v>2.5087387733939891E-5</v>
      </c>
      <c r="BF367" s="155">
        <v>3.3449850311919852E-5</v>
      </c>
      <c r="BG367" s="155">
        <v>1.6724925155959926E-5</v>
      </c>
      <c r="BH367" s="162">
        <v>0</v>
      </c>
    </row>
    <row r="368" spans="4:60" ht="18.75" customHeight="1">
      <c r="D368" s="14"/>
      <c r="F368" s="901" t="s">
        <v>124</v>
      </c>
      <c r="G368" s="902" t="s">
        <v>131</v>
      </c>
      <c r="H368" s="48" t="s">
        <v>134</v>
      </c>
      <c r="I368" s="150">
        <f t="array" ref="I368:O368">IF(I192&lt;=0,0,I17:O17/I192)</f>
        <v>0</v>
      </c>
      <c r="J368" s="151">
        <v>0</v>
      </c>
      <c r="K368" s="151">
        <v>0</v>
      </c>
      <c r="L368" s="151">
        <v>0</v>
      </c>
      <c r="M368" s="151">
        <v>0</v>
      </c>
      <c r="N368" s="151">
        <v>0</v>
      </c>
      <c r="O368" s="244">
        <v>0</v>
      </c>
      <c r="R368" s="901" t="s">
        <v>124</v>
      </c>
      <c r="S368" s="902" t="s">
        <v>131</v>
      </c>
      <c r="T368" s="48" t="s">
        <v>134</v>
      </c>
      <c r="U368" s="150">
        <f t="array" ref="U368:AA368">IF(U192&lt;=0,0,U17:AA17/U192)</f>
        <v>0</v>
      </c>
      <c r="V368" s="151">
        <v>0</v>
      </c>
      <c r="W368" s="151">
        <v>0</v>
      </c>
      <c r="X368" s="151">
        <v>0</v>
      </c>
      <c r="Y368" s="151">
        <v>0</v>
      </c>
      <c r="Z368" s="151">
        <v>0</v>
      </c>
      <c r="AA368" s="244">
        <v>0</v>
      </c>
      <c r="AC368" s="901" t="s">
        <v>124</v>
      </c>
      <c r="AD368" s="902" t="s">
        <v>131</v>
      </c>
      <c r="AE368" s="48" t="s">
        <v>134</v>
      </c>
      <c r="AF368" s="150">
        <f t="array" ref="AF368:AL368">IF(AF192&lt;=0,0,AF17:AL17/AF192)</f>
        <v>6.7553303778762931E-3</v>
      </c>
      <c r="AG368" s="151">
        <v>0</v>
      </c>
      <c r="AH368" s="151">
        <v>0</v>
      </c>
      <c r="AI368" s="151">
        <v>0</v>
      </c>
      <c r="AJ368" s="151">
        <v>1.0555203715431708E-4</v>
      </c>
      <c r="AK368" s="151">
        <v>6.6497783407219761E-3</v>
      </c>
      <c r="AL368" s="244">
        <v>0</v>
      </c>
      <c r="AN368" s="901" t="s">
        <v>124</v>
      </c>
      <c r="AO368" s="902" t="s">
        <v>131</v>
      </c>
      <c r="AP368" s="48" t="s">
        <v>134</v>
      </c>
      <c r="AQ368" s="150">
        <f t="array" ref="AQ368:AW368">IF(AQ192&lt;=0,0,AQ17:AW17/AQ192)</f>
        <v>7.8348332451032288E-3</v>
      </c>
      <c r="AR368" s="151">
        <v>0</v>
      </c>
      <c r="AS368" s="151">
        <v>0</v>
      </c>
      <c r="AT368" s="151">
        <v>1.0587612493382742E-4</v>
      </c>
      <c r="AU368" s="151">
        <v>1.0587612493382742E-4</v>
      </c>
      <c r="AV368" s="151">
        <v>7.728957120169402E-3</v>
      </c>
      <c r="AW368" s="244">
        <v>0</v>
      </c>
      <c r="AY368" s="901" t="s">
        <v>124</v>
      </c>
      <c r="AZ368" s="902" t="s">
        <v>131</v>
      </c>
      <c r="BA368" s="48" t="s">
        <v>134</v>
      </c>
      <c r="BB368" s="150">
        <f t="array" ref="BB368:BH368">IF(BB192&lt;=0,0,BB17:BH17/BB192)</f>
        <v>5.0625372245384154E-3</v>
      </c>
      <c r="BC368" s="151">
        <v>0</v>
      </c>
      <c r="BD368" s="151">
        <v>0</v>
      </c>
      <c r="BE368" s="151">
        <v>0</v>
      </c>
      <c r="BF368" s="151">
        <v>0</v>
      </c>
      <c r="BG368" s="151">
        <v>5.0625372245384154E-3</v>
      </c>
      <c r="BH368" s="160">
        <v>0</v>
      </c>
    </row>
    <row r="369" spans="4:60">
      <c r="D369" s="14"/>
      <c r="F369" s="901"/>
      <c r="G369" s="902"/>
      <c r="H369" s="46" t="s">
        <v>40</v>
      </c>
      <c r="I369" s="152">
        <f t="array" ref="I369:O369">IF(I192&lt;=0,0,I24:O24/I192)</f>
        <v>0</v>
      </c>
      <c r="J369" s="153">
        <v>0</v>
      </c>
      <c r="K369" s="153">
        <v>0</v>
      </c>
      <c r="L369" s="153">
        <v>0</v>
      </c>
      <c r="M369" s="153">
        <v>0</v>
      </c>
      <c r="N369" s="153">
        <v>0</v>
      </c>
      <c r="O369" s="245">
        <v>0</v>
      </c>
      <c r="R369" s="901"/>
      <c r="S369" s="902"/>
      <c r="T369" s="46" t="s">
        <v>40</v>
      </c>
      <c r="U369" s="152">
        <f t="array" ref="U369:AA369">IF(U192&lt;=0,0,U24:AA24/U192)</f>
        <v>0</v>
      </c>
      <c r="V369" s="153">
        <v>0</v>
      </c>
      <c r="W369" s="153">
        <v>0</v>
      </c>
      <c r="X369" s="153">
        <v>0</v>
      </c>
      <c r="Y369" s="153">
        <v>0</v>
      </c>
      <c r="Z369" s="153">
        <v>0</v>
      </c>
      <c r="AA369" s="245">
        <v>0</v>
      </c>
      <c r="AC369" s="901"/>
      <c r="AD369" s="902"/>
      <c r="AE369" s="46" t="s">
        <v>40</v>
      </c>
      <c r="AF369" s="152">
        <f t="array" ref="AF369:AL369">IF(AF192&lt;=0,0,AF24:AL24/AF192)</f>
        <v>2.849905003166561E-3</v>
      </c>
      <c r="AG369" s="153">
        <v>0</v>
      </c>
      <c r="AH369" s="153">
        <v>2.1110407430863416E-4</v>
      </c>
      <c r="AI369" s="153">
        <v>6.3331222292590248E-4</v>
      </c>
      <c r="AJ369" s="153">
        <v>9.4996833438885367E-4</v>
      </c>
      <c r="AK369" s="153">
        <v>1.8999366687777073E-3</v>
      </c>
      <c r="AL369" s="245">
        <v>0</v>
      </c>
      <c r="AN369" s="901"/>
      <c r="AO369" s="902"/>
      <c r="AP369" s="46" t="s">
        <v>40</v>
      </c>
      <c r="AQ369" s="152">
        <f t="array" ref="AQ369:AW369">IF(AQ192&lt;=0,0,AQ24:AW24/AQ192)</f>
        <v>1.6940179989412387E-3</v>
      </c>
      <c r="AR369" s="153">
        <v>1.0587612493382742E-4</v>
      </c>
      <c r="AS369" s="153">
        <v>2.1175224986765483E-4</v>
      </c>
      <c r="AT369" s="153">
        <v>4.2350449973530967E-4</v>
      </c>
      <c r="AU369" s="153">
        <v>4.2350449973530967E-4</v>
      </c>
      <c r="AV369" s="153">
        <v>1.270513499205929E-3</v>
      </c>
      <c r="AW369" s="245">
        <v>0</v>
      </c>
      <c r="AY369" s="901"/>
      <c r="AZ369" s="902"/>
      <c r="BA369" s="46" t="s">
        <v>40</v>
      </c>
      <c r="BB369" s="152">
        <f t="array" ref="BB369:BH369">IF(BB192&lt;=0,0,BB24:BH24/BB192)</f>
        <v>1.3897161008536827E-3</v>
      </c>
      <c r="BC369" s="153">
        <v>0</v>
      </c>
      <c r="BD369" s="153">
        <v>9.9265435775263048E-5</v>
      </c>
      <c r="BE369" s="153">
        <v>3.9706174310105219E-4</v>
      </c>
      <c r="BF369" s="153">
        <v>3.9706174310105219E-4</v>
      </c>
      <c r="BG369" s="153">
        <v>9.9265435775263062E-4</v>
      </c>
      <c r="BH369" s="161">
        <v>0</v>
      </c>
    </row>
    <row r="370" spans="4:60">
      <c r="D370" s="14"/>
      <c r="F370" s="901"/>
      <c r="G370" s="902"/>
      <c r="H370" s="46" t="s">
        <v>39</v>
      </c>
      <c r="I370" s="152">
        <f t="array" ref="I370:O370">IF(I192&lt;=0,0,I31:O31/I192)</f>
        <v>0</v>
      </c>
      <c r="J370" s="153">
        <v>0</v>
      </c>
      <c r="K370" s="153">
        <v>0</v>
      </c>
      <c r="L370" s="153">
        <v>0</v>
      </c>
      <c r="M370" s="153">
        <v>0</v>
      </c>
      <c r="N370" s="153">
        <v>0</v>
      </c>
      <c r="O370" s="245">
        <v>0</v>
      </c>
      <c r="R370" s="901"/>
      <c r="S370" s="902"/>
      <c r="T370" s="46" t="s">
        <v>39</v>
      </c>
      <c r="U370" s="152">
        <f t="array" ref="U370:AA370">IF(U192&lt;=0,0,U31:AA31/U192)</f>
        <v>0</v>
      </c>
      <c r="V370" s="153">
        <v>0</v>
      </c>
      <c r="W370" s="153">
        <v>0</v>
      </c>
      <c r="X370" s="153">
        <v>0</v>
      </c>
      <c r="Y370" s="153">
        <v>0</v>
      </c>
      <c r="Z370" s="153">
        <v>0</v>
      </c>
      <c r="AA370" s="245">
        <v>0</v>
      </c>
      <c r="AC370" s="901"/>
      <c r="AD370" s="902"/>
      <c r="AE370" s="46" t="s">
        <v>39</v>
      </c>
      <c r="AF370" s="152">
        <f t="array" ref="AF370:AL370">IF(AF192&lt;=0,0,AF31:AL31/AF192)</f>
        <v>1.372176483006122E-3</v>
      </c>
      <c r="AG370" s="153">
        <v>2.1110407430863416E-4</v>
      </c>
      <c r="AH370" s="153">
        <v>7.3886426008021951E-4</v>
      </c>
      <c r="AI370" s="153">
        <v>8.4441629723453664E-4</v>
      </c>
      <c r="AJ370" s="153">
        <v>9.4996833438885367E-4</v>
      </c>
      <c r="AK370" s="153">
        <v>4.2220814861726832E-4</v>
      </c>
      <c r="AL370" s="245">
        <v>0</v>
      </c>
      <c r="AN370" s="901"/>
      <c r="AO370" s="902"/>
      <c r="AP370" s="46" t="s">
        <v>39</v>
      </c>
      <c r="AQ370" s="152">
        <f t="array" ref="AQ370:AW370">IF(AQ192&lt;=0,0,AQ31:AW31/AQ192)</f>
        <v>1.1646373742721016E-3</v>
      </c>
      <c r="AR370" s="153">
        <v>2.1175224986765483E-4</v>
      </c>
      <c r="AS370" s="153">
        <v>3.1762837480148225E-4</v>
      </c>
      <c r="AT370" s="153">
        <v>4.2350449973530967E-4</v>
      </c>
      <c r="AU370" s="153">
        <v>7.4113287453679197E-4</v>
      </c>
      <c r="AV370" s="153">
        <v>4.2350449973530967E-4</v>
      </c>
      <c r="AW370" s="245">
        <v>0</v>
      </c>
      <c r="AY370" s="901"/>
      <c r="AZ370" s="902"/>
      <c r="BA370" s="46" t="s">
        <v>39</v>
      </c>
      <c r="BB370" s="152">
        <f t="array" ref="BB370:BH370">IF(BB192&lt;=0,0,BB31:BH31/BB192)</f>
        <v>1.985308715505261E-4</v>
      </c>
      <c r="BC370" s="153">
        <v>0</v>
      </c>
      <c r="BD370" s="153">
        <v>0</v>
      </c>
      <c r="BE370" s="153">
        <v>0</v>
      </c>
      <c r="BF370" s="153">
        <v>0</v>
      </c>
      <c r="BG370" s="153">
        <v>1.985308715505261E-4</v>
      </c>
      <c r="BH370" s="161">
        <v>0</v>
      </c>
    </row>
    <row r="371" spans="4:60">
      <c r="D371" s="14"/>
      <c r="F371" s="901"/>
      <c r="G371" s="902"/>
      <c r="H371" s="46" t="s">
        <v>38</v>
      </c>
      <c r="I371" s="152">
        <f t="array" ref="I371:O371">IF(I192&lt;=0,0,I38:O38/I192)</f>
        <v>0</v>
      </c>
      <c r="J371" s="153">
        <v>0</v>
      </c>
      <c r="K371" s="153">
        <v>0</v>
      </c>
      <c r="L371" s="153">
        <v>0</v>
      </c>
      <c r="M371" s="153">
        <v>0</v>
      </c>
      <c r="N371" s="153">
        <v>0</v>
      </c>
      <c r="O371" s="245">
        <v>0</v>
      </c>
      <c r="R371" s="901"/>
      <c r="S371" s="902"/>
      <c r="T371" s="46" t="s">
        <v>38</v>
      </c>
      <c r="U371" s="152">
        <f t="array" ref="U371:AA371">IF(U192&lt;=0,0,U38:AA38/U192)</f>
        <v>0</v>
      </c>
      <c r="V371" s="153">
        <v>0</v>
      </c>
      <c r="W371" s="153">
        <v>0</v>
      </c>
      <c r="X371" s="153">
        <v>0</v>
      </c>
      <c r="Y371" s="153">
        <v>0</v>
      </c>
      <c r="Z371" s="153">
        <v>0</v>
      </c>
      <c r="AA371" s="245">
        <v>0</v>
      </c>
      <c r="AC371" s="901"/>
      <c r="AD371" s="902"/>
      <c r="AE371" s="46" t="s">
        <v>38</v>
      </c>
      <c r="AF371" s="152">
        <f t="array" ref="AF371:AL371">IF(AF192&lt;=0,0,AF38:AL38/AF192)</f>
        <v>5.2776018577158535E-4</v>
      </c>
      <c r="AG371" s="153">
        <v>0</v>
      </c>
      <c r="AH371" s="153">
        <v>3.1665611146295124E-4</v>
      </c>
      <c r="AI371" s="153">
        <v>3.1665611146295124E-4</v>
      </c>
      <c r="AJ371" s="153">
        <v>5.2776018577158535E-4</v>
      </c>
      <c r="AK371" s="153">
        <v>0</v>
      </c>
      <c r="AL371" s="245">
        <v>0</v>
      </c>
      <c r="AN371" s="901"/>
      <c r="AO371" s="902"/>
      <c r="AP371" s="46" t="s">
        <v>38</v>
      </c>
      <c r="AQ371" s="152">
        <f t="array" ref="AQ371:AW371">IF(AQ192&lt;=0,0,AQ38:AW38/AQ192)</f>
        <v>5.2938062466913714E-4</v>
      </c>
      <c r="AR371" s="153">
        <v>3.1762837480148225E-4</v>
      </c>
      <c r="AS371" s="153">
        <v>4.2350449973530967E-4</v>
      </c>
      <c r="AT371" s="153">
        <v>4.2350449973530967E-4</v>
      </c>
      <c r="AU371" s="153">
        <v>4.2350449973530967E-4</v>
      </c>
      <c r="AV371" s="153">
        <v>1.0587612493382742E-4</v>
      </c>
      <c r="AW371" s="245">
        <v>0</v>
      </c>
      <c r="AY371" s="901"/>
      <c r="AZ371" s="902"/>
      <c r="BA371" s="46" t="s">
        <v>38</v>
      </c>
      <c r="BB371" s="152">
        <f t="array" ref="BB371:BH371">IF(BB192&lt;=0,0,BB38:BH38/BB192)</f>
        <v>1.985308715505261E-4</v>
      </c>
      <c r="BC371" s="153">
        <v>0</v>
      </c>
      <c r="BD371" s="153">
        <v>0</v>
      </c>
      <c r="BE371" s="153">
        <v>0</v>
      </c>
      <c r="BF371" s="153">
        <v>0</v>
      </c>
      <c r="BG371" s="153">
        <v>1.985308715505261E-4</v>
      </c>
      <c r="BH371" s="161">
        <v>0</v>
      </c>
    </row>
    <row r="372" spans="4:60">
      <c r="D372" s="14"/>
      <c r="F372" s="901"/>
      <c r="G372" s="902"/>
      <c r="H372" s="46" t="s">
        <v>37</v>
      </c>
      <c r="I372" s="152">
        <f t="array" ref="I372:O372">IF(I192&lt;=0,0,I45:O45/I192)</f>
        <v>0</v>
      </c>
      <c r="J372" s="153">
        <v>0</v>
      </c>
      <c r="K372" s="153">
        <v>0</v>
      </c>
      <c r="L372" s="153">
        <v>0</v>
      </c>
      <c r="M372" s="153">
        <v>0</v>
      </c>
      <c r="N372" s="153">
        <v>0</v>
      </c>
      <c r="O372" s="245">
        <v>0</v>
      </c>
      <c r="R372" s="901"/>
      <c r="S372" s="902"/>
      <c r="T372" s="46" t="s">
        <v>37</v>
      </c>
      <c r="U372" s="152">
        <f t="array" ref="U372:AA372">IF(U192&lt;=0,0,U45:AA45/U192)</f>
        <v>0</v>
      </c>
      <c r="V372" s="153">
        <v>0</v>
      </c>
      <c r="W372" s="153">
        <v>0</v>
      </c>
      <c r="X372" s="153">
        <v>0</v>
      </c>
      <c r="Y372" s="153">
        <v>0</v>
      </c>
      <c r="Z372" s="153">
        <v>0</v>
      </c>
      <c r="AA372" s="245">
        <v>0</v>
      </c>
      <c r="AC372" s="901"/>
      <c r="AD372" s="902"/>
      <c r="AE372" s="46" t="s">
        <v>37</v>
      </c>
      <c r="AF372" s="152">
        <f t="array" ref="AF372:AL372">IF(AF192&lt;=0,0,AF45:AL45/AF192)</f>
        <v>3.1665611146295124E-4</v>
      </c>
      <c r="AG372" s="153">
        <v>3.1665611146295124E-4</v>
      </c>
      <c r="AH372" s="153">
        <v>3.1665611146295124E-4</v>
      </c>
      <c r="AI372" s="153">
        <v>3.1665611146295124E-4</v>
      </c>
      <c r="AJ372" s="153">
        <v>3.1665611146295124E-4</v>
      </c>
      <c r="AK372" s="153">
        <v>0</v>
      </c>
      <c r="AL372" s="245">
        <v>0</v>
      </c>
      <c r="AN372" s="901"/>
      <c r="AO372" s="902"/>
      <c r="AP372" s="46" t="s">
        <v>37</v>
      </c>
      <c r="AQ372" s="152">
        <f t="array" ref="AQ372:AW372">IF(AQ192&lt;=0,0,AQ45:AW45/AQ192)</f>
        <v>2.1175224986765483E-4</v>
      </c>
      <c r="AR372" s="153">
        <v>0</v>
      </c>
      <c r="AS372" s="153">
        <v>1.0587612493382742E-4</v>
      </c>
      <c r="AT372" s="153">
        <v>2.1175224986765483E-4</v>
      </c>
      <c r="AU372" s="153">
        <v>2.1175224986765483E-4</v>
      </c>
      <c r="AV372" s="153">
        <v>0</v>
      </c>
      <c r="AW372" s="245">
        <v>0</v>
      </c>
      <c r="AY372" s="901"/>
      <c r="AZ372" s="902"/>
      <c r="BA372" s="46" t="s">
        <v>37</v>
      </c>
      <c r="BB372" s="152">
        <f t="array" ref="BB372:BH372">IF(BB192&lt;=0,0,BB45:BH45/BB192)</f>
        <v>2.9779630732578919E-4</v>
      </c>
      <c r="BC372" s="153">
        <v>9.9265435775263048E-5</v>
      </c>
      <c r="BD372" s="153">
        <v>9.9265435775263048E-5</v>
      </c>
      <c r="BE372" s="153">
        <v>9.9265435775263048E-5</v>
      </c>
      <c r="BF372" s="153">
        <v>1.985308715505261E-4</v>
      </c>
      <c r="BG372" s="153">
        <v>9.9265435775263048E-5</v>
      </c>
      <c r="BH372" s="161">
        <v>0</v>
      </c>
    </row>
    <row r="373" spans="4:60">
      <c r="D373" s="14"/>
      <c r="F373" s="901"/>
      <c r="G373" s="902"/>
      <c r="H373" s="47" t="s">
        <v>36</v>
      </c>
      <c r="I373" s="152">
        <f t="array" ref="I373:O373">IF(I192&lt;=0,0,I52:O52/I192)</f>
        <v>0</v>
      </c>
      <c r="J373" s="153">
        <v>0</v>
      </c>
      <c r="K373" s="153">
        <v>0</v>
      </c>
      <c r="L373" s="153">
        <v>0</v>
      </c>
      <c r="M373" s="153">
        <v>0</v>
      </c>
      <c r="N373" s="153">
        <v>0</v>
      </c>
      <c r="O373" s="245">
        <v>0</v>
      </c>
      <c r="R373" s="901"/>
      <c r="S373" s="902"/>
      <c r="T373" s="47" t="s">
        <v>36</v>
      </c>
      <c r="U373" s="152">
        <f t="array" ref="U373:AA373">IF(U192&lt;=0,0,U52:AA52/U192)</f>
        <v>0</v>
      </c>
      <c r="V373" s="153">
        <v>0</v>
      </c>
      <c r="W373" s="153">
        <v>0</v>
      </c>
      <c r="X373" s="153">
        <v>0</v>
      </c>
      <c r="Y373" s="153">
        <v>0</v>
      </c>
      <c r="Z373" s="153">
        <v>0</v>
      </c>
      <c r="AA373" s="245">
        <v>0</v>
      </c>
      <c r="AC373" s="901"/>
      <c r="AD373" s="902"/>
      <c r="AE373" s="47" t="s">
        <v>36</v>
      </c>
      <c r="AF373" s="152">
        <f t="array" ref="AF373:AL373">IF(AF192&lt;=0,0,AF52:AL52/AF192)</f>
        <v>0</v>
      </c>
      <c r="AG373" s="153">
        <v>0</v>
      </c>
      <c r="AH373" s="153">
        <v>0</v>
      </c>
      <c r="AI373" s="153">
        <v>0</v>
      </c>
      <c r="AJ373" s="153">
        <v>0</v>
      </c>
      <c r="AK373" s="153">
        <v>0</v>
      </c>
      <c r="AL373" s="245">
        <v>0</v>
      </c>
      <c r="AN373" s="901"/>
      <c r="AO373" s="902"/>
      <c r="AP373" s="47" t="s">
        <v>36</v>
      </c>
      <c r="AQ373" s="152">
        <f t="array" ref="AQ373:AW373">IF(AQ192&lt;=0,0,AQ52:AW52/AQ192)</f>
        <v>1.0587612493382742E-4</v>
      </c>
      <c r="AR373" s="153">
        <v>1.0587612493382742E-4</v>
      </c>
      <c r="AS373" s="153">
        <v>1.0587612493382742E-4</v>
      </c>
      <c r="AT373" s="153">
        <v>1.0587612493382742E-4</v>
      </c>
      <c r="AU373" s="153">
        <v>1.0587612493382742E-4</v>
      </c>
      <c r="AV373" s="153">
        <v>0</v>
      </c>
      <c r="AW373" s="245">
        <v>0</v>
      </c>
      <c r="AY373" s="901"/>
      <c r="AZ373" s="902"/>
      <c r="BA373" s="47" t="s">
        <v>36</v>
      </c>
      <c r="BB373" s="152">
        <f t="array" ref="BB373:BH373">IF(BB192&lt;=0,0,BB52:BH52/BB192)</f>
        <v>9.9265435775263048E-5</v>
      </c>
      <c r="BC373" s="153">
        <v>0</v>
      </c>
      <c r="BD373" s="153">
        <v>9.9265435775263048E-5</v>
      </c>
      <c r="BE373" s="153">
        <v>9.9265435775263048E-5</v>
      </c>
      <c r="BF373" s="153">
        <v>9.9265435775263048E-5</v>
      </c>
      <c r="BG373" s="153">
        <v>0</v>
      </c>
      <c r="BH373" s="161">
        <v>0</v>
      </c>
    </row>
    <row r="374" spans="4:60" ht="18.75" customHeight="1">
      <c r="D374" s="14"/>
      <c r="F374" s="901"/>
      <c r="G374" s="902" t="s">
        <v>132</v>
      </c>
      <c r="H374" s="48" t="s">
        <v>41</v>
      </c>
      <c r="I374" s="152">
        <f t="array" ref="I374:O374">IF(I192&lt;=0,0,I59:O59/I192)</f>
        <v>0</v>
      </c>
      <c r="J374" s="153">
        <v>0</v>
      </c>
      <c r="K374" s="153">
        <v>0</v>
      </c>
      <c r="L374" s="153">
        <v>0</v>
      </c>
      <c r="M374" s="153">
        <v>0</v>
      </c>
      <c r="N374" s="153">
        <v>0</v>
      </c>
      <c r="O374" s="245">
        <v>0</v>
      </c>
      <c r="R374" s="901"/>
      <c r="S374" s="902" t="s">
        <v>132</v>
      </c>
      <c r="T374" s="48" t="s">
        <v>41</v>
      </c>
      <c r="U374" s="152">
        <f t="array" ref="U374:AA374">IF(U192&lt;=0,0,U59:AA59/U192)</f>
        <v>0</v>
      </c>
      <c r="V374" s="153">
        <v>0</v>
      </c>
      <c r="W374" s="153">
        <v>0</v>
      </c>
      <c r="X374" s="153">
        <v>0</v>
      </c>
      <c r="Y374" s="153">
        <v>0</v>
      </c>
      <c r="Z374" s="153">
        <v>0</v>
      </c>
      <c r="AA374" s="245">
        <v>0</v>
      </c>
      <c r="AC374" s="901"/>
      <c r="AD374" s="902" t="s">
        <v>132</v>
      </c>
      <c r="AE374" s="48" t="s">
        <v>41</v>
      </c>
      <c r="AF374" s="152">
        <f t="array" ref="AF374:AL374">IF(AF192&lt;=0,0,AF59:AL59/AF192)</f>
        <v>4.7498416719442688E-3</v>
      </c>
      <c r="AG374" s="153">
        <v>0</v>
      </c>
      <c r="AH374" s="153">
        <v>0</v>
      </c>
      <c r="AI374" s="153">
        <v>0</v>
      </c>
      <c r="AJ374" s="153">
        <v>0</v>
      </c>
      <c r="AK374" s="153">
        <v>4.7498416719442688E-3</v>
      </c>
      <c r="AL374" s="245">
        <v>0</v>
      </c>
      <c r="AN374" s="901"/>
      <c r="AO374" s="902" t="s">
        <v>132</v>
      </c>
      <c r="AP374" s="48" t="s">
        <v>41</v>
      </c>
      <c r="AQ374" s="152">
        <f t="array" ref="AQ374:AW374">IF(AQ192&lt;=0,0,AQ59:AW59/AQ192)</f>
        <v>2.7527792482795132E-3</v>
      </c>
      <c r="AR374" s="153">
        <v>0</v>
      </c>
      <c r="AS374" s="153">
        <v>0</v>
      </c>
      <c r="AT374" s="153">
        <v>0</v>
      </c>
      <c r="AU374" s="153">
        <v>0</v>
      </c>
      <c r="AV374" s="153">
        <v>2.7527792482795132E-3</v>
      </c>
      <c r="AW374" s="245">
        <v>0</v>
      </c>
      <c r="AY374" s="901"/>
      <c r="AZ374" s="902" t="s">
        <v>132</v>
      </c>
      <c r="BA374" s="48" t="s">
        <v>41</v>
      </c>
      <c r="BB374" s="152">
        <f t="array" ref="BB374:BH374">IF(BB192&lt;=0,0,BB59:BH59/BB192)</f>
        <v>2.0845741512805242E-3</v>
      </c>
      <c r="BC374" s="153">
        <v>0</v>
      </c>
      <c r="BD374" s="153">
        <v>0</v>
      </c>
      <c r="BE374" s="153">
        <v>0</v>
      </c>
      <c r="BF374" s="153">
        <v>0</v>
      </c>
      <c r="BG374" s="153">
        <v>2.0845741512805242E-3</v>
      </c>
      <c r="BH374" s="161">
        <v>0</v>
      </c>
    </row>
    <row r="375" spans="4:60">
      <c r="D375" s="14"/>
      <c r="F375" s="901"/>
      <c r="G375" s="902"/>
      <c r="H375" s="46" t="s">
        <v>40</v>
      </c>
      <c r="I375" s="152">
        <f t="array" ref="I375:O375">IF(I192&lt;=0,0,I66:O66/I192)</f>
        <v>0</v>
      </c>
      <c r="J375" s="153">
        <v>0</v>
      </c>
      <c r="K375" s="153">
        <v>0</v>
      </c>
      <c r="L375" s="153">
        <v>0</v>
      </c>
      <c r="M375" s="153">
        <v>0</v>
      </c>
      <c r="N375" s="153">
        <v>0</v>
      </c>
      <c r="O375" s="245">
        <v>0</v>
      </c>
      <c r="R375" s="901"/>
      <c r="S375" s="902"/>
      <c r="T375" s="46" t="s">
        <v>40</v>
      </c>
      <c r="U375" s="152">
        <f t="array" ref="U375:AA375">IF(U192&lt;=0,0,U66:AA66/U192)</f>
        <v>0</v>
      </c>
      <c r="V375" s="153">
        <v>0</v>
      </c>
      <c r="W375" s="153">
        <v>0</v>
      </c>
      <c r="X375" s="153">
        <v>0</v>
      </c>
      <c r="Y375" s="153">
        <v>0</v>
      </c>
      <c r="Z375" s="153">
        <v>0</v>
      </c>
      <c r="AA375" s="245">
        <v>0</v>
      </c>
      <c r="AC375" s="901"/>
      <c r="AD375" s="902"/>
      <c r="AE375" s="46" t="s">
        <v>40</v>
      </c>
      <c r="AF375" s="152">
        <f t="array" ref="AF375:AL375">IF(AF192&lt;=0,0,AF66:AL66/AF192)</f>
        <v>4.2220814861726832E-4</v>
      </c>
      <c r="AG375" s="153">
        <v>0</v>
      </c>
      <c r="AH375" s="153">
        <v>1.0555203715431708E-4</v>
      </c>
      <c r="AI375" s="153">
        <v>1.0555203715431708E-4</v>
      </c>
      <c r="AJ375" s="153">
        <v>2.1110407430863416E-4</v>
      </c>
      <c r="AK375" s="153">
        <v>2.1110407430863416E-4</v>
      </c>
      <c r="AL375" s="245">
        <v>0</v>
      </c>
      <c r="AN375" s="901"/>
      <c r="AO375" s="902"/>
      <c r="AP375" s="46" t="s">
        <v>40</v>
      </c>
      <c r="AQ375" s="152">
        <f t="array" ref="AQ375:AW375">IF(AQ192&lt;=0,0,AQ66:AW66/AQ192)</f>
        <v>7.4113287453679197E-4</v>
      </c>
      <c r="AR375" s="153">
        <v>0</v>
      </c>
      <c r="AS375" s="153">
        <v>1.0587612493382742E-4</v>
      </c>
      <c r="AT375" s="153">
        <v>1.0587612493382742E-4</v>
      </c>
      <c r="AU375" s="153">
        <v>1.0587612493382742E-4</v>
      </c>
      <c r="AV375" s="153">
        <v>6.352567496029645E-4</v>
      </c>
      <c r="AW375" s="245">
        <v>0</v>
      </c>
      <c r="AY375" s="901"/>
      <c r="AZ375" s="902"/>
      <c r="BA375" s="46" t="s">
        <v>40</v>
      </c>
      <c r="BB375" s="152">
        <f t="array" ref="BB375:BH375">IF(BB192&lt;=0,0,BB66:BH66/BB192)</f>
        <v>1.985308715505261E-4</v>
      </c>
      <c r="BC375" s="153">
        <v>0</v>
      </c>
      <c r="BD375" s="153">
        <v>0</v>
      </c>
      <c r="BE375" s="153">
        <v>0</v>
      </c>
      <c r="BF375" s="153">
        <v>0</v>
      </c>
      <c r="BG375" s="153">
        <v>1.985308715505261E-4</v>
      </c>
      <c r="BH375" s="161">
        <v>0</v>
      </c>
    </row>
    <row r="376" spans="4:60">
      <c r="D376" s="14"/>
      <c r="F376" s="901"/>
      <c r="G376" s="902"/>
      <c r="H376" s="46" t="s">
        <v>39</v>
      </c>
      <c r="I376" s="152">
        <f t="array" ref="I376:O376">IF(I192&lt;=0,0,I73:O73/I192)</f>
        <v>0</v>
      </c>
      <c r="J376" s="153">
        <v>0</v>
      </c>
      <c r="K376" s="153">
        <v>0</v>
      </c>
      <c r="L376" s="153">
        <v>0</v>
      </c>
      <c r="M376" s="153">
        <v>0</v>
      </c>
      <c r="N376" s="153">
        <v>0</v>
      </c>
      <c r="O376" s="245">
        <v>0</v>
      </c>
      <c r="R376" s="901"/>
      <c r="S376" s="902"/>
      <c r="T376" s="46" t="s">
        <v>39</v>
      </c>
      <c r="U376" s="152">
        <f t="array" ref="U376:AA376">IF(U192&lt;=0,0,U73:AA73/U192)</f>
        <v>0</v>
      </c>
      <c r="V376" s="153">
        <v>0</v>
      </c>
      <c r="W376" s="153">
        <v>0</v>
      </c>
      <c r="X376" s="153">
        <v>0</v>
      </c>
      <c r="Y376" s="153">
        <v>0</v>
      </c>
      <c r="Z376" s="153">
        <v>0</v>
      </c>
      <c r="AA376" s="245">
        <v>0</v>
      </c>
      <c r="AC376" s="901"/>
      <c r="AD376" s="902"/>
      <c r="AE376" s="46" t="s">
        <v>39</v>
      </c>
      <c r="AF376" s="152">
        <f t="array" ref="AF376:AL376">IF(AF192&lt;=0,0,AF73:AL73/AF192)</f>
        <v>4.2220814861726832E-4</v>
      </c>
      <c r="AG376" s="153">
        <v>0</v>
      </c>
      <c r="AH376" s="153">
        <v>0</v>
      </c>
      <c r="AI376" s="153">
        <v>2.1110407430863416E-4</v>
      </c>
      <c r="AJ376" s="153">
        <v>3.1665611146295124E-4</v>
      </c>
      <c r="AK376" s="153">
        <v>1.0555203715431708E-4</v>
      </c>
      <c r="AL376" s="245">
        <v>0</v>
      </c>
      <c r="AN376" s="901"/>
      <c r="AO376" s="902"/>
      <c r="AP376" s="46" t="s">
        <v>39</v>
      </c>
      <c r="AQ376" s="152">
        <f t="array" ref="AQ376:AW376">IF(AQ192&lt;=0,0,AQ73:AW73/AQ192)</f>
        <v>4.2350449973530967E-4</v>
      </c>
      <c r="AR376" s="153">
        <v>0</v>
      </c>
      <c r="AS376" s="153">
        <v>1.0587612493382742E-4</v>
      </c>
      <c r="AT376" s="153">
        <v>1.0587612493382742E-4</v>
      </c>
      <c r="AU376" s="153">
        <v>1.0587612493382742E-4</v>
      </c>
      <c r="AV376" s="153">
        <v>3.1762837480148225E-4</v>
      </c>
      <c r="AW376" s="245">
        <v>0</v>
      </c>
      <c r="AY376" s="901"/>
      <c r="AZ376" s="902"/>
      <c r="BA376" s="46" t="s">
        <v>39</v>
      </c>
      <c r="BB376" s="152">
        <f t="array" ref="BB376:BH376">IF(BB192&lt;=0,0,BB73:BH73/BB192)</f>
        <v>1.985308715505261E-4</v>
      </c>
      <c r="BC376" s="153">
        <v>0</v>
      </c>
      <c r="BD376" s="153">
        <v>9.9265435775263048E-5</v>
      </c>
      <c r="BE376" s="153">
        <v>9.9265435775263048E-5</v>
      </c>
      <c r="BF376" s="153">
        <v>9.9265435775263048E-5</v>
      </c>
      <c r="BG376" s="153">
        <v>9.9265435775263048E-5</v>
      </c>
      <c r="BH376" s="161">
        <v>0</v>
      </c>
    </row>
    <row r="377" spans="4:60">
      <c r="D377" s="14"/>
      <c r="F377" s="901"/>
      <c r="G377" s="902"/>
      <c r="H377" s="46" t="s">
        <v>38</v>
      </c>
      <c r="I377" s="152">
        <f t="array" ref="I377:O377">IF(I192&lt;=0,0,I80:O80/I192)</f>
        <v>0</v>
      </c>
      <c r="J377" s="153">
        <v>0</v>
      </c>
      <c r="K377" s="153">
        <v>0</v>
      </c>
      <c r="L377" s="153">
        <v>0</v>
      </c>
      <c r="M377" s="153">
        <v>0</v>
      </c>
      <c r="N377" s="153">
        <v>0</v>
      </c>
      <c r="O377" s="245">
        <v>0</v>
      </c>
      <c r="R377" s="901"/>
      <c r="S377" s="902"/>
      <c r="T377" s="46" t="s">
        <v>38</v>
      </c>
      <c r="U377" s="152">
        <f t="array" ref="U377:AA377">IF(U192&lt;=0,0,U80:AA80/U192)</f>
        <v>0</v>
      </c>
      <c r="V377" s="153">
        <v>0</v>
      </c>
      <c r="W377" s="153">
        <v>0</v>
      </c>
      <c r="X377" s="153">
        <v>0</v>
      </c>
      <c r="Y377" s="153">
        <v>0</v>
      </c>
      <c r="Z377" s="153">
        <v>0</v>
      </c>
      <c r="AA377" s="245">
        <v>0</v>
      </c>
      <c r="AC377" s="901"/>
      <c r="AD377" s="902"/>
      <c r="AE377" s="46" t="s">
        <v>38</v>
      </c>
      <c r="AF377" s="152">
        <f t="array" ref="AF377:AL377">IF(AF192&lt;=0,0,AF80:AL80/AF192)</f>
        <v>2.1110407430863416E-4</v>
      </c>
      <c r="AG377" s="153">
        <v>0</v>
      </c>
      <c r="AH377" s="153">
        <v>0</v>
      </c>
      <c r="AI377" s="153">
        <v>1.0555203715431708E-4</v>
      </c>
      <c r="AJ377" s="153">
        <v>2.1110407430863416E-4</v>
      </c>
      <c r="AK377" s="153">
        <v>0</v>
      </c>
      <c r="AL377" s="245">
        <v>0</v>
      </c>
      <c r="AN377" s="901"/>
      <c r="AO377" s="902"/>
      <c r="AP377" s="46" t="s">
        <v>38</v>
      </c>
      <c r="AQ377" s="152">
        <f t="array" ref="AQ377:AW377">IF(AQ192&lt;=0,0,AQ80:AW80/AQ192)</f>
        <v>1.0587612493382742E-4</v>
      </c>
      <c r="AR377" s="153">
        <v>0</v>
      </c>
      <c r="AS377" s="153">
        <v>0</v>
      </c>
      <c r="AT377" s="153">
        <v>0</v>
      </c>
      <c r="AU377" s="153">
        <v>1.0587612493382742E-4</v>
      </c>
      <c r="AV377" s="153">
        <v>0</v>
      </c>
      <c r="AW377" s="245">
        <v>0</v>
      </c>
      <c r="AY377" s="901"/>
      <c r="AZ377" s="902"/>
      <c r="BA377" s="46" t="s">
        <v>38</v>
      </c>
      <c r="BB377" s="152">
        <f t="array" ref="BB377:BH377">IF(BB192&lt;=0,0,BB80:BH80/BB192)</f>
        <v>0</v>
      </c>
      <c r="BC377" s="153">
        <v>0</v>
      </c>
      <c r="BD377" s="153">
        <v>0</v>
      </c>
      <c r="BE377" s="153">
        <v>0</v>
      </c>
      <c r="BF377" s="153">
        <v>0</v>
      </c>
      <c r="BG377" s="153">
        <v>0</v>
      </c>
      <c r="BH377" s="161">
        <v>0</v>
      </c>
    </row>
    <row r="378" spans="4:60">
      <c r="D378" s="14"/>
      <c r="F378" s="901"/>
      <c r="G378" s="902"/>
      <c r="H378" s="46" t="s">
        <v>37</v>
      </c>
      <c r="I378" s="152">
        <f t="array" ref="I378:O378">IF(I192&lt;=0,0,I87:O87/I192)</f>
        <v>0</v>
      </c>
      <c r="J378" s="153">
        <v>0</v>
      </c>
      <c r="K378" s="153">
        <v>0</v>
      </c>
      <c r="L378" s="153">
        <v>0</v>
      </c>
      <c r="M378" s="153">
        <v>0</v>
      </c>
      <c r="N378" s="153">
        <v>0</v>
      </c>
      <c r="O378" s="245">
        <v>0</v>
      </c>
      <c r="R378" s="901"/>
      <c r="S378" s="902"/>
      <c r="T378" s="46" t="s">
        <v>37</v>
      </c>
      <c r="U378" s="152">
        <f t="array" ref="U378:AA378">IF(U192&lt;=0,0,U87:AA87/U192)</f>
        <v>0</v>
      </c>
      <c r="V378" s="153">
        <v>0</v>
      </c>
      <c r="W378" s="153">
        <v>0</v>
      </c>
      <c r="X378" s="153">
        <v>0</v>
      </c>
      <c r="Y378" s="153">
        <v>0</v>
      </c>
      <c r="Z378" s="153">
        <v>0</v>
      </c>
      <c r="AA378" s="245">
        <v>0</v>
      </c>
      <c r="AC378" s="901"/>
      <c r="AD378" s="902"/>
      <c r="AE378" s="46" t="s">
        <v>37</v>
      </c>
      <c r="AF378" s="152">
        <f t="array" ref="AF378:AL378">IF(AF192&lt;=0,0,AF87:AL87/AF192)</f>
        <v>0</v>
      </c>
      <c r="AG378" s="153">
        <v>0</v>
      </c>
      <c r="AH378" s="153">
        <v>0</v>
      </c>
      <c r="AI378" s="153">
        <v>0</v>
      </c>
      <c r="AJ378" s="153">
        <v>0</v>
      </c>
      <c r="AK378" s="153">
        <v>0</v>
      </c>
      <c r="AL378" s="245">
        <v>0</v>
      </c>
      <c r="AN378" s="901"/>
      <c r="AO378" s="902"/>
      <c r="AP378" s="46" t="s">
        <v>37</v>
      </c>
      <c r="AQ378" s="152">
        <f t="array" ref="AQ378:AW378">IF(AQ192&lt;=0,0,AQ87:AW87/AQ192)</f>
        <v>0</v>
      </c>
      <c r="AR378" s="153">
        <v>0</v>
      </c>
      <c r="AS378" s="153">
        <v>0</v>
      </c>
      <c r="AT378" s="153">
        <v>0</v>
      </c>
      <c r="AU378" s="153">
        <v>0</v>
      </c>
      <c r="AV378" s="153">
        <v>0</v>
      </c>
      <c r="AW378" s="245">
        <v>0</v>
      </c>
      <c r="AY378" s="901"/>
      <c r="AZ378" s="902"/>
      <c r="BA378" s="46" t="s">
        <v>37</v>
      </c>
      <c r="BB378" s="152">
        <f t="array" ref="BB378:BH378">IF(BB192&lt;=0,0,BB87:BH87/BB192)</f>
        <v>0</v>
      </c>
      <c r="BC378" s="153">
        <v>0</v>
      </c>
      <c r="BD378" s="153">
        <v>0</v>
      </c>
      <c r="BE378" s="153">
        <v>0</v>
      </c>
      <c r="BF378" s="153">
        <v>0</v>
      </c>
      <c r="BG378" s="153">
        <v>0</v>
      </c>
      <c r="BH378" s="161">
        <v>0</v>
      </c>
    </row>
    <row r="379" spans="4:60">
      <c r="D379" s="14"/>
      <c r="F379" s="901"/>
      <c r="G379" s="902"/>
      <c r="H379" s="47" t="s">
        <v>36</v>
      </c>
      <c r="I379" s="152">
        <f t="array" ref="I379:O379">IF(I192&lt;=0,0,I94:O94/I192)</f>
        <v>0</v>
      </c>
      <c r="J379" s="153">
        <v>0</v>
      </c>
      <c r="K379" s="153">
        <v>0</v>
      </c>
      <c r="L379" s="153">
        <v>0</v>
      </c>
      <c r="M379" s="153">
        <v>0</v>
      </c>
      <c r="N379" s="153">
        <v>0</v>
      </c>
      <c r="O379" s="245">
        <v>0</v>
      </c>
      <c r="R379" s="901"/>
      <c r="S379" s="902"/>
      <c r="T379" s="47" t="s">
        <v>36</v>
      </c>
      <c r="U379" s="152">
        <f t="array" ref="U379:AA379">IF(U192&lt;=0,0,U94:AA94/U192)</f>
        <v>0</v>
      </c>
      <c r="V379" s="153">
        <v>0</v>
      </c>
      <c r="W379" s="153">
        <v>0</v>
      </c>
      <c r="X379" s="153">
        <v>0</v>
      </c>
      <c r="Y379" s="153">
        <v>0</v>
      </c>
      <c r="Z379" s="153">
        <v>0</v>
      </c>
      <c r="AA379" s="245">
        <v>0</v>
      </c>
      <c r="AC379" s="901"/>
      <c r="AD379" s="902"/>
      <c r="AE379" s="47" t="s">
        <v>36</v>
      </c>
      <c r="AF379" s="152">
        <f t="array" ref="AF379:AL379">IF(AF192&lt;=0,0,AF94:AL94/AF192)</f>
        <v>0</v>
      </c>
      <c r="AG379" s="153">
        <v>0</v>
      </c>
      <c r="AH379" s="153">
        <v>0</v>
      </c>
      <c r="AI379" s="153">
        <v>0</v>
      </c>
      <c r="AJ379" s="153">
        <v>0</v>
      </c>
      <c r="AK379" s="153">
        <v>0</v>
      </c>
      <c r="AL379" s="245">
        <v>0</v>
      </c>
      <c r="AN379" s="901"/>
      <c r="AO379" s="902"/>
      <c r="AP379" s="47" t="s">
        <v>36</v>
      </c>
      <c r="AQ379" s="152">
        <f t="array" ref="AQ379:AW379">IF(AQ192&lt;=0,0,AQ94:AW94/AQ192)</f>
        <v>0</v>
      </c>
      <c r="AR379" s="153">
        <v>0</v>
      </c>
      <c r="AS379" s="153">
        <v>0</v>
      </c>
      <c r="AT379" s="153">
        <v>0</v>
      </c>
      <c r="AU379" s="153">
        <v>0</v>
      </c>
      <c r="AV379" s="153">
        <v>0</v>
      </c>
      <c r="AW379" s="245">
        <v>0</v>
      </c>
      <c r="AY379" s="901"/>
      <c r="AZ379" s="902"/>
      <c r="BA379" s="47" t="s">
        <v>36</v>
      </c>
      <c r="BB379" s="152">
        <f t="array" ref="BB379:BH379">IF(BB192&lt;=0,0,BB94:BH94/BB192)</f>
        <v>9.9265435775263048E-5</v>
      </c>
      <c r="BC379" s="153">
        <v>9.9265435775263048E-5</v>
      </c>
      <c r="BD379" s="153">
        <v>9.9265435775263048E-5</v>
      </c>
      <c r="BE379" s="153">
        <v>9.9265435775263048E-5</v>
      </c>
      <c r="BF379" s="153">
        <v>9.9265435775263048E-5</v>
      </c>
      <c r="BG379" s="153">
        <v>0</v>
      </c>
      <c r="BH379" s="161">
        <v>0</v>
      </c>
    </row>
    <row r="380" spans="4:60">
      <c r="D380" s="14"/>
      <c r="F380" s="901"/>
      <c r="G380" s="902" t="s">
        <v>55</v>
      </c>
      <c r="H380" s="48" t="s">
        <v>41</v>
      </c>
      <c r="I380" s="152">
        <f t="array" ref="I380:O380">IF(I192&lt;=0,0,I101:O101/I192)</f>
        <v>0</v>
      </c>
      <c r="J380" s="153">
        <v>0</v>
      </c>
      <c r="K380" s="153">
        <v>0</v>
      </c>
      <c r="L380" s="153">
        <v>0</v>
      </c>
      <c r="M380" s="153">
        <v>0</v>
      </c>
      <c r="N380" s="153">
        <v>0</v>
      </c>
      <c r="O380" s="245">
        <v>0</v>
      </c>
      <c r="R380" s="901"/>
      <c r="S380" s="902" t="s">
        <v>55</v>
      </c>
      <c r="T380" s="48" t="s">
        <v>41</v>
      </c>
      <c r="U380" s="152">
        <f t="array" ref="U380:AA380">IF(U192&lt;=0,0,U101:AA101/U192)</f>
        <v>0</v>
      </c>
      <c r="V380" s="153">
        <v>0</v>
      </c>
      <c r="W380" s="153">
        <v>0</v>
      </c>
      <c r="X380" s="153">
        <v>0</v>
      </c>
      <c r="Y380" s="153">
        <v>0</v>
      </c>
      <c r="Z380" s="153">
        <v>0</v>
      </c>
      <c r="AA380" s="245">
        <v>0</v>
      </c>
      <c r="AC380" s="901"/>
      <c r="AD380" s="902" t="s">
        <v>55</v>
      </c>
      <c r="AE380" s="48" t="s">
        <v>41</v>
      </c>
      <c r="AF380" s="152">
        <f t="array" ref="AF380:AL380">IF(AF192&lt;=0,0,AF101:AL101/AF192)</f>
        <v>0.4469073253113785</v>
      </c>
      <c r="AG380" s="153">
        <v>0</v>
      </c>
      <c r="AH380" s="153">
        <v>3.1665611146295124E-4</v>
      </c>
      <c r="AI380" s="153">
        <v>6.3331222292590248E-4</v>
      </c>
      <c r="AJ380" s="153">
        <v>1.7943846316233903E-3</v>
      </c>
      <c r="AK380" s="153">
        <v>0.4451129406797551</v>
      </c>
      <c r="AL380" s="245">
        <v>0</v>
      </c>
      <c r="AN380" s="901"/>
      <c r="AO380" s="902" t="s">
        <v>55</v>
      </c>
      <c r="AP380" s="48" t="s">
        <v>41</v>
      </c>
      <c r="AQ380" s="152">
        <f t="array" ref="AQ380:AW380">IF(AQ192&lt;=0,0,AQ101:AW101/AQ192)</f>
        <v>0.46754896770778187</v>
      </c>
      <c r="AR380" s="153">
        <v>1.0587612493382742E-4</v>
      </c>
      <c r="AS380" s="153">
        <v>1.0587612493382742E-4</v>
      </c>
      <c r="AT380" s="153">
        <v>1.0587612493382742E-4</v>
      </c>
      <c r="AU380" s="153">
        <v>4.2350449973530967E-4</v>
      </c>
      <c r="AV380" s="153">
        <v>0.4671254632080466</v>
      </c>
      <c r="AW380" s="245">
        <v>0</v>
      </c>
      <c r="AY380" s="901"/>
      <c r="AZ380" s="902" t="s">
        <v>55</v>
      </c>
      <c r="BA380" s="48" t="s">
        <v>41</v>
      </c>
      <c r="BB380" s="152">
        <f t="array" ref="BB380:BH380">IF(BB192&lt;=0,0,BB101:BH101/BB192)</f>
        <v>0.48401826484018262</v>
      </c>
      <c r="BC380" s="153">
        <v>0</v>
      </c>
      <c r="BD380" s="153">
        <v>0</v>
      </c>
      <c r="BE380" s="153">
        <v>0</v>
      </c>
      <c r="BF380" s="153">
        <v>0</v>
      </c>
      <c r="BG380" s="153">
        <v>0.48401826484018262</v>
      </c>
      <c r="BH380" s="161">
        <v>0</v>
      </c>
    </row>
    <row r="381" spans="4:60">
      <c r="D381" s="14"/>
      <c r="F381" s="901"/>
      <c r="G381" s="902"/>
      <c r="H381" s="46" t="s">
        <v>40</v>
      </c>
      <c r="I381" s="152">
        <f t="array" ref="I381:O381">IF(I192&lt;=0,0,I108:O108/I192)</f>
        <v>0</v>
      </c>
      <c r="J381" s="153">
        <v>0</v>
      </c>
      <c r="K381" s="153">
        <v>0</v>
      </c>
      <c r="L381" s="153">
        <v>0</v>
      </c>
      <c r="M381" s="153">
        <v>0</v>
      </c>
      <c r="N381" s="153">
        <v>0</v>
      </c>
      <c r="O381" s="245">
        <v>0</v>
      </c>
      <c r="R381" s="901"/>
      <c r="S381" s="902"/>
      <c r="T381" s="46" t="s">
        <v>40</v>
      </c>
      <c r="U381" s="152">
        <f t="array" ref="U381:AA381">IF(U192&lt;=0,0,U108:AA108/U192)</f>
        <v>0</v>
      </c>
      <c r="V381" s="153">
        <v>0</v>
      </c>
      <c r="W381" s="153">
        <v>0</v>
      </c>
      <c r="X381" s="153">
        <v>0</v>
      </c>
      <c r="Y381" s="153">
        <v>0</v>
      </c>
      <c r="Z381" s="153">
        <v>0</v>
      </c>
      <c r="AA381" s="245">
        <v>0</v>
      </c>
      <c r="AC381" s="901"/>
      <c r="AD381" s="902"/>
      <c r="AE381" s="46" t="s">
        <v>40</v>
      </c>
      <c r="AF381" s="152">
        <f t="array" ref="AF381:AL381">IF(AF192&lt;=0,0,AF108:AL108/AF192)</f>
        <v>4.3698543381887271E-2</v>
      </c>
      <c r="AG381" s="153">
        <v>6.0164661177960731E-3</v>
      </c>
      <c r="AH381" s="153">
        <v>1.2032932235592146E-2</v>
      </c>
      <c r="AI381" s="153">
        <v>1.3932868904369854E-2</v>
      </c>
      <c r="AJ381" s="153">
        <v>1.6571669833227783E-2</v>
      </c>
      <c r="AK381" s="153">
        <v>2.7126873548659489E-2</v>
      </c>
      <c r="AL381" s="245">
        <v>0</v>
      </c>
      <c r="AN381" s="901"/>
      <c r="AO381" s="902"/>
      <c r="AP381" s="46" t="s">
        <v>40</v>
      </c>
      <c r="AQ381" s="152">
        <f t="array" ref="AQ381:AW381">IF(AQ192&lt;=0,0,AQ108:AW108/AQ192)</f>
        <v>4.5314981471678138E-2</v>
      </c>
      <c r="AR381" s="153">
        <v>4.023292747485442E-3</v>
      </c>
      <c r="AS381" s="153">
        <v>1.0058231868713605E-2</v>
      </c>
      <c r="AT381" s="153">
        <v>1.3446267866596083E-2</v>
      </c>
      <c r="AU381" s="153">
        <v>1.5987294865007939E-2</v>
      </c>
      <c r="AV381" s="153">
        <v>2.9327686606670195E-2</v>
      </c>
      <c r="AW381" s="245">
        <v>0</v>
      </c>
      <c r="AY381" s="901"/>
      <c r="AZ381" s="902"/>
      <c r="BA381" s="46" t="s">
        <v>40</v>
      </c>
      <c r="BB381" s="152">
        <f t="array" ref="BB381:BH381">IF(BB192&lt;=0,0,BB108:BH108/BB192)</f>
        <v>3.0871550526106808E-2</v>
      </c>
      <c r="BC381" s="153">
        <v>3.8713519952352591E-3</v>
      </c>
      <c r="BD381" s="153">
        <v>6.1544570180663092E-3</v>
      </c>
      <c r="BE381" s="153">
        <v>7.4449076831447289E-3</v>
      </c>
      <c r="BF381" s="153">
        <v>9.6287472702005165E-3</v>
      </c>
      <c r="BG381" s="153">
        <v>2.1242803255906294E-2</v>
      </c>
      <c r="BH381" s="161">
        <v>0</v>
      </c>
    </row>
    <row r="382" spans="4:60">
      <c r="D382" s="14"/>
      <c r="F382" s="901"/>
      <c r="G382" s="902"/>
      <c r="H382" s="46" t="s">
        <v>39</v>
      </c>
      <c r="I382" s="152">
        <f t="array" ref="I382:O382">IF(I192&lt;=0,0,I115:O115/I192)</f>
        <v>0</v>
      </c>
      <c r="J382" s="153">
        <v>0</v>
      </c>
      <c r="K382" s="153">
        <v>0</v>
      </c>
      <c r="L382" s="153">
        <v>0</v>
      </c>
      <c r="M382" s="153">
        <v>0</v>
      </c>
      <c r="N382" s="153">
        <v>0</v>
      </c>
      <c r="O382" s="245">
        <v>0</v>
      </c>
      <c r="R382" s="901"/>
      <c r="S382" s="902"/>
      <c r="T382" s="46" t="s">
        <v>39</v>
      </c>
      <c r="U382" s="152">
        <f t="array" ref="U382:AA382">IF(U192&lt;=0,0,U115:AA115/U192)</f>
        <v>0</v>
      </c>
      <c r="V382" s="153">
        <v>0</v>
      </c>
      <c r="W382" s="153">
        <v>0</v>
      </c>
      <c r="X382" s="153">
        <v>0</v>
      </c>
      <c r="Y382" s="153">
        <v>0</v>
      </c>
      <c r="Z382" s="153">
        <v>0</v>
      </c>
      <c r="AA382" s="245">
        <v>0</v>
      </c>
      <c r="AC382" s="901"/>
      <c r="AD382" s="902"/>
      <c r="AE382" s="46" t="s">
        <v>39</v>
      </c>
      <c r="AF382" s="152">
        <f t="array" ref="AF382:AL382">IF(AF192&lt;=0,0,AF115:AL115/AF192)</f>
        <v>2.4065864471184292E-2</v>
      </c>
      <c r="AG382" s="153">
        <v>4.4331855604813177E-3</v>
      </c>
      <c r="AH382" s="153">
        <v>8.9719231581169515E-3</v>
      </c>
      <c r="AI382" s="153">
        <v>1.1716276124129196E-2</v>
      </c>
      <c r="AJ382" s="153">
        <v>1.3827316867215536E-2</v>
      </c>
      <c r="AK382" s="153">
        <v>1.0238547603968756E-2</v>
      </c>
      <c r="AL382" s="245">
        <v>0</v>
      </c>
      <c r="AN382" s="901"/>
      <c r="AO382" s="902"/>
      <c r="AP382" s="46" t="s">
        <v>39</v>
      </c>
      <c r="AQ382" s="152">
        <f t="array" ref="AQ382:AW382">IF(AQ192&lt;=0,0,AQ115:AW115/AQ192)</f>
        <v>2.212811011116993E-2</v>
      </c>
      <c r="AR382" s="153">
        <v>4.1291688724192695E-3</v>
      </c>
      <c r="AS382" s="153">
        <v>8.3642138697723658E-3</v>
      </c>
      <c r="AT382" s="153">
        <v>1.0799364743250398E-2</v>
      </c>
      <c r="AU382" s="153">
        <v>1.270513499205929E-2</v>
      </c>
      <c r="AV382" s="153">
        <v>9.4229751191106399E-3</v>
      </c>
      <c r="AW382" s="245">
        <v>0</v>
      </c>
      <c r="AY382" s="901"/>
      <c r="AZ382" s="902"/>
      <c r="BA382" s="46" t="s">
        <v>39</v>
      </c>
      <c r="BB382" s="152">
        <f t="array" ref="BB382:BH382">IF(BB192&lt;=0,0,BB115:BH115/BB192)</f>
        <v>1.5088346237839985E-2</v>
      </c>
      <c r="BC382" s="153">
        <v>3.5735556879094698E-3</v>
      </c>
      <c r="BD382" s="153">
        <v>5.9559261465157833E-3</v>
      </c>
      <c r="BE382" s="153">
        <v>7.4449076831447289E-3</v>
      </c>
      <c r="BF382" s="153">
        <v>8.5368274766726218E-3</v>
      </c>
      <c r="BG382" s="153">
        <v>6.5515187611673619E-3</v>
      </c>
      <c r="BH382" s="161">
        <v>0</v>
      </c>
    </row>
    <row r="383" spans="4:60">
      <c r="D383" s="14"/>
      <c r="F383" s="901"/>
      <c r="G383" s="902"/>
      <c r="H383" s="46" t="s">
        <v>38</v>
      </c>
      <c r="I383" s="152">
        <f t="array" ref="I383:O383">IF(I192&lt;=0,0,I122:O122/I192)</f>
        <v>0</v>
      </c>
      <c r="J383" s="153">
        <v>0</v>
      </c>
      <c r="K383" s="153">
        <v>0</v>
      </c>
      <c r="L383" s="153">
        <v>0</v>
      </c>
      <c r="M383" s="153">
        <v>0</v>
      </c>
      <c r="N383" s="153">
        <v>0</v>
      </c>
      <c r="O383" s="245">
        <v>0</v>
      </c>
      <c r="R383" s="901"/>
      <c r="S383" s="902"/>
      <c r="T383" s="46" t="s">
        <v>38</v>
      </c>
      <c r="U383" s="152">
        <f t="array" ref="U383:AA383">IF(U192&lt;=0,0,U122:AA122/U192)</f>
        <v>0</v>
      </c>
      <c r="V383" s="153">
        <v>0</v>
      </c>
      <c r="W383" s="153">
        <v>0</v>
      </c>
      <c r="X383" s="153">
        <v>0</v>
      </c>
      <c r="Y383" s="153">
        <v>0</v>
      </c>
      <c r="Z383" s="153">
        <v>0</v>
      </c>
      <c r="AA383" s="245">
        <v>0</v>
      </c>
      <c r="AC383" s="901"/>
      <c r="AD383" s="902"/>
      <c r="AE383" s="46" t="s">
        <v>38</v>
      </c>
      <c r="AF383" s="152">
        <f t="array" ref="AF383:AL383">IF(AF192&lt;=0,0,AF122:AL122/AF192)</f>
        <v>7.1775385264935612E-3</v>
      </c>
      <c r="AG383" s="153">
        <v>1.7943846316233903E-3</v>
      </c>
      <c r="AH383" s="153">
        <v>3.7998733375554147E-3</v>
      </c>
      <c r="AI383" s="153">
        <v>4.6442896347899517E-3</v>
      </c>
      <c r="AJ383" s="153">
        <v>4.9609457462529028E-3</v>
      </c>
      <c r="AK383" s="153">
        <v>2.2165927802406588E-3</v>
      </c>
      <c r="AL383" s="245">
        <v>0</v>
      </c>
      <c r="AN383" s="901"/>
      <c r="AO383" s="902"/>
      <c r="AP383" s="46" t="s">
        <v>38</v>
      </c>
      <c r="AQ383" s="152">
        <f t="array" ref="AQ383:AW383">IF(AQ192&lt;=0,0,AQ122:AW122/AQ192)</f>
        <v>9.5288512440444683E-3</v>
      </c>
      <c r="AR383" s="153">
        <v>3.7056643726839597E-3</v>
      </c>
      <c r="AS383" s="153">
        <v>5.7173107464266806E-3</v>
      </c>
      <c r="AT383" s="153">
        <v>6.5643197458973004E-3</v>
      </c>
      <c r="AU383" s="153">
        <v>7.6230809952355745E-3</v>
      </c>
      <c r="AV383" s="153">
        <v>1.9057702488088936E-3</v>
      </c>
      <c r="AW383" s="245">
        <v>0</v>
      </c>
      <c r="AY383" s="901"/>
      <c r="AZ383" s="902"/>
      <c r="BA383" s="46" t="s">
        <v>38</v>
      </c>
      <c r="BB383" s="152">
        <f t="array" ref="BB383:BH383">IF(BB192&lt;=0,0,BB122:BH122/BB192)</f>
        <v>5.7573952749652574E-3</v>
      </c>
      <c r="BC383" s="153">
        <v>1.7867778439547349E-3</v>
      </c>
      <c r="BD383" s="153">
        <v>3.0772285090331546E-3</v>
      </c>
      <c r="BE383" s="153">
        <v>3.7720865594599961E-3</v>
      </c>
      <c r="BF383" s="153">
        <v>4.1691483025610484E-3</v>
      </c>
      <c r="BG383" s="153">
        <v>1.5882469724042088E-3</v>
      </c>
      <c r="BH383" s="161">
        <v>0</v>
      </c>
    </row>
    <row r="384" spans="4:60">
      <c r="D384" s="14"/>
      <c r="F384" s="901"/>
      <c r="G384" s="902"/>
      <c r="H384" s="46" t="s">
        <v>37</v>
      </c>
      <c r="I384" s="152">
        <f t="array" ref="I384:O384">IF(I192&lt;=0,0,I129:O129/I192)</f>
        <v>0</v>
      </c>
      <c r="J384" s="153">
        <v>0</v>
      </c>
      <c r="K384" s="153">
        <v>0</v>
      </c>
      <c r="L384" s="153">
        <v>0</v>
      </c>
      <c r="M384" s="153">
        <v>0</v>
      </c>
      <c r="N384" s="153">
        <v>0</v>
      </c>
      <c r="O384" s="245">
        <v>0</v>
      </c>
      <c r="R384" s="901"/>
      <c r="S384" s="902"/>
      <c r="T384" s="46" t="s">
        <v>37</v>
      </c>
      <c r="U384" s="152">
        <f t="array" ref="U384:AA384">IF(U192&lt;=0,0,U129:AA129/U192)</f>
        <v>0</v>
      </c>
      <c r="V384" s="153">
        <v>0</v>
      </c>
      <c r="W384" s="153">
        <v>0</v>
      </c>
      <c r="X384" s="153">
        <v>0</v>
      </c>
      <c r="Y384" s="153">
        <v>0</v>
      </c>
      <c r="Z384" s="153">
        <v>0</v>
      </c>
      <c r="AA384" s="245">
        <v>0</v>
      </c>
      <c r="AC384" s="901"/>
      <c r="AD384" s="902"/>
      <c r="AE384" s="46" t="s">
        <v>37</v>
      </c>
      <c r="AF384" s="152">
        <f t="array" ref="AF384:AL384">IF(AF192&lt;=0,0,AF129:AL129/AF192)</f>
        <v>3.2721131517838295E-3</v>
      </c>
      <c r="AG384" s="153">
        <v>1.7943846316233903E-3</v>
      </c>
      <c r="AH384" s="153">
        <v>2.1110407430863414E-3</v>
      </c>
      <c r="AI384" s="153">
        <v>2.4276968545492929E-3</v>
      </c>
      <c r="AJ384" s="153">
        <v>2.744352966012244E-3</v>
      </c>
      <c r="AK384" s="153">
        <v>5.2776018577158535E-4</v>
      </c>
      <c r="AL384" s="245">
        <v>0</v>
      </c>
      <c r="AN384" s="901"/>
      <c r="AO384" s="902"/>
      <c r="AP384" s="46" t="s">
        <v>37</v>
      </c>
      <c r="AQ384" s="152">
        <f t="array" ref="AQ384:AW384">IF(AQ192&lt;=0,0,AQ129:AW129/AQ192)</f>
        <v>2.6469031233456856E-3</v>
      </c>
      <c r="AR384" s="153">
        <v>6.352567496029645E-4</v>
      </c>
      <c r="AS384" s="153">
        <v>1.7998941238750663E-3</v>
      </c>
      <c r="AT384" s="153">
        <v>1.9057702488088936E-3</v>
      </c>
      <c r="AU384" s="153">
        <v>2.1175224986765486E-3</v>
      </c>
      <c r="AV384" s="153">
        <v>5.2938062466913714E-4</v>
      </c>
      <c r="AW384" s="245">
        <v>0</v>
      </c>
      <c r="AY384" s="901"/>
      <c r="AZ384" s="902"/>
      <c r="BA384" s="46" t="s">
        <v>37</v>
      </c>
      <c r="BB384" s="152">
        <f t="array" ref="BB384:BH384">IF(BB192&lt;=0,0,BB129:BH129/BB192)</f>
        <v>1.6875124081794719E-3</v>
      </c>
      <c r="BC384" s="153">
        <v>4.9632717887631531E-4</v>
      </c>
      <c r="BD384" s="153">
        <v>8.9338892197736745E-4</v>
      </c>
      <c r="BE384" s="153">
        <v>8.9338892197736745E-4</v>
      </c>
      <c r="BF384" s="153">
        <v>8.9338892197736745E-4</v>
      </c>
      <c r="BG384" s="153">
        <v>7.9412348620210439E-4</v>
      </c>
      <c r="BH384" s="161">
        <v>0</v>
      </c>
    </row>
    <row r="385" spans="4:60">
      <c r="D385" s="14"/>
      <c r="F385" s="901"/>
      <c r="G385" s="902"/>
      <c r="H385" s="47" t="s">
        <v>36</v>
      </c>
      <c r="I385" s="152">
        <f t="array" ref="I385:O385">IF(I192&lt;=0,0,I136:O136/I192)</f>
        <v>0</v>
      </c>
      <c r="J385" s="153">
        <v>0</v>
      </c>
      <c r="K385" s="153">
        <v>0</v>
      </c>
      <c r="L385" s="153">
        <v>0</v>
      </c>
      <c r="M385" s="153">
        <v>0</v>
      </c>
      <c r="N385" s="153">
        <v>0</v>
      </c>
      <c r="O385" s="245">
        <v>0</v>
      </c>
      <c r="R385" s="901"/>
      <c r="S385" s="902"/>
      <c r="T385" s="47" t="s">
        <v>36</v>
      </c>
      <c r="U385" s="152">
        <f t="array" ref="U385:AA385">IF(U192&lt;=0,0,U136:AA136/U192)</f>
        <v>0</v>
      </c>
      <c r="V385" s="153">
        <v>0</v>
      </c>
      <c r="W385" s="153">
        <v>0</v>
      </c>
      <c r="X385" s="153">
        <v>0</v>
      </c>
      <c r="Y385" s="153">
        <v>0</v>
      </c>
      <c r="Z385" s="153">
        <v>0</v>
      </c>
      <c r="AA385" s="245">
        <v>0</v>
      </c>
      <c r="AC385" s="901"/>
      <c r="AD385" s="902"/>
      <c r="AE385" s="47" t="s">
        <v>36</v>
      </c>
      <c r="AF385" s="152">
        <f t="array" ref="AF385:AL385">IF(AF192&lt;=0,0,AF136:AL136/AF192)</f>
        <v>1.8999366687777073E-3</v>
      </c>
      <c r="AG385" s="153">
        <v>8.4441629723453664E-4</v>
      </c>
      <c r="AH385" s="153">
        <v>1.266624445851805E-3</v>
      </c>
      <c r="AI385" s="153">
        <v>1.372176483006122E-3</v>
      </c>
      <c r="AJ385" s="153">
        <v>1.477728520160439E-3</v>
      </c>
      <c r="AK385" s="153">
        <v>4.2220814861726832E-4</v>
      </c>
      <c r="AL385" s="245">
        <v>0</v>
      </c>
      <c r="AN385" s="901"/>
      <c r="AO385" s="902"/>
      <c r="AP385" s="47" t="s">
        <v>36</v>
      </c>
      <c r="AQ385" s="152">
        <f t="array" ref="AQ385:AW385">IF(AQ192&lt;=0,0,AQ136:AW136/AQ192)</f>
        <v>1.9057702488088936E-3</v>
      </c>
      <c r="AR385" s="153">
        <v>5.2938062466913714E-4</v>
      </c>
      <c r="AS385" s="153">
        <v>1.0587612493382743E-3</v>
      </c>
      <c r="AT385" s="153">
        <v>1.3763896241397566E-3</v>
      </c>
      <c r="AU385" s="153">
        <v>1.5881418740074113E-3</v>
      </c>
      <c r="AV385" s="153">
        <v>3.1762837480148225E-4</v>
      </c>
      <c r="AW385" s="245">
        <v>0</v>
      </c>
      <c r="AY385" s="901"/>
      <c r="AZ385" s="902"/>
      <c r="BA385" s="47" t="s">
        <v>36</v>
      </c>
      <c r="BB385" s="152">
        <f t="array" ref="BB385:BH385">IF(BB192&lt;=0,0,BB136:BH136/BB192)</f>
        <v>8.9338892197736745E-4</v>
      </c>
      <c r="BC385" s="153">
        <v>4.9632717887631531E-4</v>
      </c>
      <c r="BD385" s="153">
        <v>5.9559261465157837E-4</v>
      </c>
      <c r="BE385" s="153">
        <v>6.9485805042684133E-4</v>
      </c>
      <c r="BF385" s="153">
        <v>6.9485805042684133E-4</v>
      </c>
      <c r="BG385" s="153">
        <v>1.985308715505261E-4</v>
      </c>
      <c r="BH385" s="161">
        <v>0</v>
      </c>
    </row>
    <row r="386" spans="4:60">
      <c r="D386" s="14"/>
      <c r="F386" s="901"/>
      <c r="G386" s="902" t="s">
        <v>63</v>
      </c>
      <c r="H386" s="48" t="s">
        <v>41</v>
      </c>
      <c r="I386" s="152">
        <f t="array" ref="I386:O386">IF(I192&lt;=0,0,I143:O143/I192)</f>
        <v>0</v>
      </c>
      <c r="J386" s="153">
        <v>0</v>
      </c>
      <c r="K386" s="153">
        <v>0</v>
      </c>
      <c r="L386" s="153">
        <v>0</v>
      </c>
      <c r="M386" s="153">
        <v>0</v>
      </c>
      <c r="N386" s="153">
        <v>0</v>
      </c>
      <c r="O386" s="245">
        <v>0</v>
      </c>
      <c r="R386" s="901"/>
      <c r="S386" s="902" t="s">
        <v>63</v>
      </c>
      <c r="T386" s="48" t="s">
        <v>41</v>
      </c>
      <c r="U386" s="152">
        <f t="array" ref="U386:AA386">IF(U192&lt;=0,0,U143:AA143/U192)</f>
        <v>0</v>
      </c>
      <c r="V386" s="153">
        <v>0</v>
      </c>
      <c r="W386" s="153">
        <v>0</v>
      </c>
      <c r="X386" s="153">
        <v>0</v>
      </c>
      <c r="Y386" s="153">
        <v>0</v>
      </c>
      <c r="Z386" s="153">
        <v>0</v>
      </c>
      <c r="AA386" s="245">
        <v>0</v>
      </c>
      <c r="AC386" s="901"/>
      <c r="AD386" s="902" t="s">
        <v>63</v>
      </c>
      <c r="AE386" s="48" t="s">
        <v>41</v>
      </c>
      <c r="AF386" s="152">
        <f t="array" ref="AF386:AL386">IF(AF192&lt;=0,0,AF143:AL143/AF192)</f>
        <v>1.6149461684610514E-2</v>
      </c>
      <c r="AG386" s="153">
        <v>0</v>
      </c>
      <c r="AH386" s="153">
        <v>0</v>
      </c>
      <c r="AI386" s="153">
        <v>0</v>
      </c>
      <c r="AJ386" s="153">
        <v>0</v>
      </c>
      <c r="AK386" s="153">
        <v>1.6149461684610514E-2</v>
      </c>
      <c r="AL386" s="245">
        <v>0</v>
      </c>
      <c r="AN386" s="901"/>
      <c r="AO386" s="902" t="s">
        <v>63</v>
      </c>
      <c r="AP386" s="48" t="s">
        <v>41</v>
      </c>
      <c r="AQ386" s="152">
        <f t="array" ref="AQ386:AW386">IF(AQ192&lt;=0,0,AQ143:AW143/AQ192)</f>
        <v>1.2387506617257809E-2</v>
      </c>
      <c r="AR386" s="153">
        <v>0</v>
      </c>
      <c r="AS386" s="153">
        <v>1.0587612493382742E-4</v>
      </c>
      <c r="AT386" s="153">
        <v>1.0587612493382742E-4</v>
      </c>
      <c r="AU386" s="153">
        <v>1.0587612493382742E-4</v>
      </c>
      <c r="AV386" s="153">
        <v>1.228163049232398E-2</v>
      </c>
      <c r="AW386" s="245">
        <v>0</v>
      </c>
      <c r="AY386" s="901"/>
      <c r="AZ386" s="902" t="s">
        <v>63</v>
      </c>
      <c r="BA386" s="48" t="s">
        <v>41</v>
      </c>
      <c r="BB386" s="152">
        <f t="array" ref="BB386:BH386">IF(BB192&lt;=0,0,BB143:BH143/BB192)</f>
        <v>1.5683938852491561E-2</v>
      </c>
      <c r="BC386" s="153">
        <v>0</v>
      </c>
      <c r="BD386" s="153">
        <v>0</v>
      </c>
      <c r="BE386" s="153">
        <v>0</v>
      </c>
      <c r="BF386" s="153">
        <v>0</v>
      </c>
      <c r="BG386" s="153">
        <v>1.5683938852491561E-2</v>
      </c>
      <c r="BH386" s="161">
        <v>0</v>
      </c>
    </row>
    <row r="387" spans="4:60">
      <c r="D387" s="14"/>
      <c r="F387" s="901"/>
      <c r="G387" s="902"/>
      <c r="H387" s="46" t="s">
        <v>40</v>
      </c>
      <c r="I387" s="152">
        <f t="array" ref="I387:O387">IF(I192&lt;=0,0,I150:O150/I192)</f>
        <v>0</v>
      </c>
      <c r="J387" s="153">
        <v>0</v>
      </c>
      <c r="K387" s="153">
        <v>0</v>
      </c>
      <c r="L387" s="153">
        <v>0</v>
      </c>
      <c r="M387" s="153">
        <v>0</v>
      </c>
      <c r="N387" s="153">
        <v>0</v>
      </c>
      <c r="O387" s="245">
        <v>0</v>
      </c>
      <c r="R387" s="901"/>
      <c r="S387" s="902"/>
      <c r="T387" s="46" t="s">
        <v>40</v>
      </c>
      <c r="U387" s="152">
        <f t="array" ref="U387:AA387">IF(U192&lt;=0,0,U150:AA150/U192)</f>
        <v>0</v>
      </c>
      <c r="V387" s="153">
        <v>0</v>
      </c>
      <c r="W387" s="153">
        <v>0</v>
      </c>
      <c r="X387" s="153">
        <v>0</v>
      </c>
      <c r="Y387" s="153">
        <v>0</v>
      </c>
      <c r="Z387" s="153">
        <v>0</v>
      </c>
      <c r="AA387" s="245">
        <v>0</v>
      </c>
      <c r="AC387" s="901"/>
      <c r="AD387" s="902"/>
      <c r="AE387" s="46" t="s">
        <v>40</v>
      </c>
      <c r="AF387" s="152">
        <f t="array" ref="AF387:AL387">IF(AF192&lt;=0,0,AF150:AL150/AF192)</f>
        <v>2.744352966012244E-3</v>
      </c>
      <c r="AG387" s="153">
        <v>4.2220814861726832E-4</v>
      </c>
      <c r="AH387" s="153">
        <v>4.2220814861726832E-4</v>
      </c>
      <c r="AI387" s="153">
        <v>5.2776018577158535E-4</v>
      </c>
      <c r="AJ387" s="153">
        <v>6.3331222292590248E-4</v>
      </c>
      <c r="AK387" s="153">
        <v>2.1110407430863414E-3</v>
      </c>
      <c r="AL387" s="245">
        <v>0</v>
      </c>
      <c r="AN387" s="901"/>
      <c r="AO387" s="902"/>
      <c r="AP387" s="46" t="s">
        <v>40</v>
      </c>
      <c r="AQ387" s="152">
        <f t="array" ref="AQ387:AW387">IF(AQ192&lt;=0,0,AQ150:AW150/AQ192)</f>
        <v>2.011646373742721E-3</v>
      </c>
      <c r="AR387" s="153">
        <v>2.1175224986765483E-4</v>
      </c>
      <c r="AS387" s="153">
        <v>4.2350449973530967E-4</v>
      </c>
      <c r="AT387" s="153">
        <v>5.2938062466913714E-4</v>
      </c>
      <c r="AU387" s="153">
        <v>6.352567496029645E-4</v>
      </c>
      <c r="AV387" s="153">
        <v>1.3763896241397566E-3</v>
      </c>
      <c r="AW387" s="245">
        <v>0</v>
      </c>
      <c r="AY387" s="901"/>
      <c r="AZ387" s="902"/>
      <c r="BA387" s="46" t="s">
        <v>40</v>
      </c>
      <c r="BB387" s="152">
        <f t="array" ref="BB387:BH387">IF(BB192&lt;=0,0,BB150:BH150/BB192)</f>
        <v>7.9412348620210439E-4</v>
      </c>
      <c r="BC387" s="153">
        <v>0</v>
      </c>
      <c r="BD387" s="153">
        <v>0</v>
      </c>
      <c r="BE387" s="153">
        <v>0</v>
      </c>
      <c r="BF387" s="153">
        <v>0</v>
      </c>
      <c r="BG387" s="153">
        <v>7.9412348620210439E-4</v>
      </c>
      <c r="BH387" s="161">
        <v>0</v>
      </c>
    </row>
    <row r="388" spans="4:60">
      <c r="D388" s="14"/>
      <c r="F388" s="901"/>
      <c r="G388" s="902"/>
      <c r="H388" s="46" t="s">
        <v>39</v>
      </c>
      <c r="I388" s="152">
        <f t="array" ref="I388:O388">IF(I192&lt;=0,0,I157:O157/I192)</f>
        <v>0</v>
      </c>
      <c r="J388" s="153">
        <v>0</v>
      </c>
      <c r="K388" s="153">
        <v>0</v>
      </c>
      <c r="L388" s="153">
        <v>0</v>
      </c>
      <c r="M388" s="153">
        <v>0</v>
      </c>
      <c r="N388" s="153">
        <v>0</v>
      </c>
      <c r="O388" s="245">
        <v>0</v>
      </c>
      <c r="R388" s="901"/>
      <c r="S388" s="902"/>
      <c r="T388" s="46" t="s">
        <v>39</v>
      </c>
      <c r="U388" s="152">
        <f t="array" ref="U388:AA388">IF(U192&lt;=0,0,U157:AA157/U192)</f>
        <v>0</v>
      </c>
      <c r="V388" s="153">
        <v>0</v>
      </c>
      <c r="W388" s="153">
        <v>0</v>
      </c>
      <c r="X388" s="153">
        <v>0</v>
      </c>
      <c r="Y388" s="153">
        <v>0</v>
      </c>
      <c r="Z388" s="153">
        <v>0</v>
      </c>
      <c r="AA388" s="245">
        <v>0</v>
      </c>
      <c r="AC388" s="901"/>
      <c r="AD388" s="902"/>
      <c r="AE388" s="46" t="s">
        <v>39</v>
      </c>
      <c r="AF388" s="152">
        <f t="array" ref="AF388:AL388">IF(AF192&lt;=0,0,AF157:AL157/AF192)</f>
        <v>1.3194004644289634E-2</v>
      </c>
      <c r="AG388" s="153">
        <v>3.1665611146295124E-4</v>
      </c>
      <c r="AH388" s="153">
        <v>4.2220814861726832E-4</v>
      </c>
      <c r="AI388" s="153">
        <v>4.2220814861726832E-4</v>
      </c>
      <c r="AJ388" s="153">
        <v>5.2776018577158535E-4</v>
      </c>
      <c r="AK388" s="153">
        <v>1.266624445851805E-2</v>
      </c>
      <c r="AL388" s="245">
        <v>0</v>
      </c>
      <c r="AN388" s="901"/>
      <c r="AO388" s="902"/>
      <c r="AP388" s="46" t="s">
        <v>39</v>
      </c>
      <c r="AQ388" s="152">
        <f t="array" ref="AQ388:AW388">IF(AQ192&lt;=0,0,AQ157:AW157/AQ192)</f>
        <v>1.3763896241397566E-3</v>
      </c>
      <c r="AR388" s="153">
        <v>3.1762837480148225E-4</v>
      </c>
      <c r="AS388" s="153">
        <v>5.2938062466913714E-4</v>
      </c>
      <c r="AT388" s="153">
        <v>7.4113287453679197E-4</v>
      </c>
      <c r="AU388" s="153">
        <v>8.4700899947061934E-4</v>
      </c>
      <c r="AV388" s="153">
        <v>5.2938062466913714E-4</v>
      </c>
      <c r="AW388" s="245">
        <v>0</v>
      </c>
      <c r="AY388" s="901"/>
      <c r="AZ388" s="902"/>
      <c r="BA388" s="46" t="s">
        <v>39</v>
      </c>
      <c r="BB388" s="152">
        <f t="array" ref="BB388:BH388">IF(BB192&lt;=0,0,BB157:BH157/BB192)</f>
        <v>6.9485805042684133E-4</v>
      </c>
      <c r="BC388" s="153">
        <v>9.9265435775263048E-5</v>
      </c>
      <c r="BD388" s="153">
        <v>1.985308715505261E-4</v>
      </c>
      <c r="BE388" s="153">
        <v>1.985308715505261E-4</v>
      </c>
      <c r="BF388" s="153">
        <v>1.985308715505261E-4</v>
      </c>
      <c r="BG388" s="153">
        <v>4.9632717887631531E-4</v>
      </c>
      <c r="BH388" s="161">
        <v>0</v>
      </c>
    </row>
    <row r="389" spans="4:60">
      <c r="D389" s="14"/>
      <c r="F389" s="901"/>
      <c r="G389" s="902"/>
      <c r="H389" s="46" t="s">
        <v>38</v>
      </c>
      <c r="I389" s="152">
        <f t="array" ref="I389:O389">IF(I192&lt;=0,0,I164:O164/I192)</f>
        <v>0</v>
      </c>
      <c r="J389" s="153">
        <v>0</v>
      </c>
      <c r="K389" s="153">
        <v>0</v>
      </c>
      <c r="L389" s="153">
        <v>0</v>
      </c>
      <c r="M389" s="153">
        <v>0</v>
      </c>
      <c r="N389" s="153">
        <v>0</v>
      </c>
      <c r="O389" s="245">
        <v>0</v>
      </c>
      <c r="R389" s="901"/>
      <c r="S389" s="902"/>
      <c r="T389" s="46" t="s">
        <v>38</v>
      </c>
      <c r="U389" s="152">
        <f t="array" ref="U389:AA389">IF(U192&lt;=0,0,U164:AA164/U192)</f>
        <v>0</v>
      </c>
      <c r="V389" s="153">
        <v>0</v>
      </c>
      <c r="W389" s="153">
        <v>0</v>
      </c>
      <c r="X389" s="153">
        <v>0</v>
      </c>
      <c r="Y389" s="153">
        <v>0</v>
      </c>
      <c r="Z389" s="153">
        <v>0</v>
      </c>
      <c r="AA389" s="245">
        <v>0</v>
      </c>
      <c r="AC389" s="901"/>
      <c r="AD389" s="902"/>
      <c r="AE389" s="46" t="s">
        <v>38</v>
      </c>
      <c r="AF389" s="152">
        <f t="array" ref="AF389:AL389">IF(AF192&lt;=0,0,AF164:AL164/AF192)</f>
        <v>3.1665611146295124E-4</v>
      </c>
      <c r="AG389" s="153">
        <v>2.1110407430863416E-4</v>
      </c>
      <c r="AH389" s="153">
        <v>3.1665611146295124E-4</v>
      </c>
      <c r="AI389" s="153">
        <v>3.1665611146295124E-4</v>
      </c>
      <c r="AJ389" s="153">
        <v>3.1665611146295124E-4</v>
      </c>
      <c r="AK389" s="153">
        <v>0</v>
      </c>
      <c r="AL389" s="245">
        <v>0</v>
      </c>
      <c r="AN389" s="901"/>
      <c r="AO389" s="902"/>
      <c r="AP389" s="46" t="s">
        <v>38</v>
      </c>
      <c r="AQ389" s="152">
        <f t="array" ref="AQ389:AW389">IF(AQ192&lt;=0,0,AQ164:AW164/AQ192)</f>
        <v>2.1175224986765483E-4</v>
      </c>
      <c r="AR389" s="153">
        <v>0</v>
      </c>
      <c r="AS389" s="153">
        <v>0</v>
      </c>
      <c r="AT389" s="153">
        <v>0</v>
      </c>
      <c r="AU389" s="153">
        <v>0</v>
      </c>
      <c r="AV389" s="153">
        <v>2.1175224986765483E-4</v>
      </c>
      <c r="AW389" s="245">
        <v>0</v>
      </c>
      <c r="AY389" s="901"/>
      <c r="AZ389" s="902"/>
      <c r="BA389" s="46" t="s">
        <v>38</v>
      </c>
      <c r="BB389" s="152">
        <f t="array" ref="BB389:BH389">IF(BB192&lt;=0,0,BB164:BH164/BB192)</f>
        <v>9.9265435775263048E-5</v>
      </c>
      <c r="BC389" s="153">
        <v>0</v>
      </c>
      <c r="BD389" s="153">
        <v>0</v>
      </c>
      <c r="BE389" s="153">
        <v>0</v>
      </c>
      <c r="BF389" s="153">
        <v>0</v>
      </c>
      <c r="BG389" s="153">
        <v>9.9265435775263048E-5</v>
      </c>
      <c r="BH389" s="161">
        <v>0</v>
      </c>
    </row>
    <row r="390" spans="4:60">
      <c r="D390" s="14"/>
      <c r="F390" s="901"/>
      <c r="G390" s="902"/>
      <c r="H390" s="46" t="s">
        <v>37</v>
      </c>
      <c r="I390" s="152">
        <f t="array" ref="I390:O390">IF(I192&lt;=0,0,I171:O171/I192)</f>
        <v>0</v>
      </c>
      <c r="J390" s="153">
        <v>0</v>
      </c>
      <c r="K390" s="153">
        <v>0</v>
      </c>
      <c r="L390" s="153">
        <v>0</v>
      </c>
      <c r="M390" s="153">
        <v>0</v>
      </c>
      <c r="N390" s="153">
        <v>0</v>
      </c>
      <c r="O390" s="245">
        <v>0</v>
      </c>
      <c r="R390" s="901"/>
      <c r="S390" s="902"/>
      <c r="T390" s="46" t="s">
        <v>37</v>
      </c>
      <c r="U390" s="152">
        <f t="array" ref="U390:AA390">IF(U192&lt;=0,0,U171:AA171/U192)</f>
        <v>0</v>
      </c>
      <c r="V390" s="153">
        <v>0</v>
      </c>
      <c r="W390" s="153">
        <v>0</v>
      </c>
      <c r="X390" s="153">
        <v>0</v>
      </c>
      <c r="Y390" s="153">
        <v>0</v>
      </c>
      <c r="Z390" s="153">
        <v>0</v>
      </c>
      <c r="AA390" s="245">
        <v>0</v>
      </c>
      <c r="AC390" s="901"/>
      <c r="AD390" s="902"/>
      <c r="AE390" s="46" t="s">
        <v>37</v>
      </c>
      <c r="AF390" s="152">
        <f t="array" ref="AF390:AL390">IF(AF192&lt;=0,0,AF171:AL171/AF192)</f>
        <v>3.1665611146295124E-4</v>
      </c>
      <c r="AG390" s="153">
        <v>0</v>
      </c>
      <c r="AH390" s="153">
        <v>0</v>
      </c>
      <c r="AI390" s="153">
        <v>0</v>
      </c>
      <c r="AJ390" s="153">
        <v>0</v>
      </c>
      <c r="AK390" s="153">
        <v>3.1665611146295124E-4</v>
      </c>
      <c r="AL390" s="245">
        <v>0</v>
      </c>
      <c r="AN390" s="901"/>
      <c r="AO390" s="902"/>
      <c r="AP390" s="46" t="s">
        <v>37</v>
      </c>
      <c r="AQ390" s="152">
        <f t="array" ref="AQ390:AW390">IF(AQ192&lt;=0,0,AQ171:AW171/AQ192)</f>
        <v>1.0587612493382742E-4</v>
      </c>
      <c r="AR390" s="153">
        <v>0</v>
      </c>
      <c r="AS390" s="153">
        <v>0</v>
      </c>
      <c r="AT390" s="153">
        <v>1.0587612493382742E-4</v>
      </c>
      <c r="AU390" s="153">
        <v>1.0587612493382742E-4</v>
      </c>
      <c r="AV390" s="153">
        <v>0</v>
      </c>
      <c r="AW390" s="245">
        <v>0</v>
      </c>
      <c r="AY390" s="901"/>
      <c r="AZ390" s="902"/>
      <c r="BA390" s="46" t="s">
        <v>37</v>
      </c>
      <c r="BB390" s="152">
        <f t="array" ref="BB390:BH390">IF(BB192&lt;=0,0,BB171:BH171/BB192)</f>
        <v>9.9265435775263048E-5</v>
      </c>
      <c r="BC390" s="153">
        <v>0</v>
      </c>
      <c r="BD390" s="153">
        <v>0</v>
      </c>
      <c r="BE390" s="153">
        <v>0</v>
      </c>
      <c r="BF390" s="153">
        <v>0</v>
      </c>
      <c r="BG390" s="153">
        <v>9.9265435775263048E-5</v>
      </c>
      <c r="BH390" s="161">
        <v>0</v>
      </c>
    </row>
    <row r="391" spans="4:60">
      <c r="D391" s="14"/>
      <c r="F391" s="901"/>
      <c r="G391" s="902"/>
      <c r="H391" s="47" t="s">
        <v>36</v>
      </c>
      <c r="I391" s="154">
        <f t="array" ref="I391:O391">IF(I192&lt;=0,0,I178:O178/I192)</f>
        <v>0</v>
      </c>
      <c r="J391" s="155">
        <v>0</v>
      </c>
      <c r="K391" s="155">
        <v>0</v>
      </c>
      <c r="L391" s="155">
        <v>0</v>
      </c>
      <c r="M391" s="155">
        <v>0</v>
      </c>
      <c r="N391" s="155">
        <v>0</v>
      </c>
      <c r="O391" s="246">
        <v>0</v>
      </c>
      <c r="R391" s="901"/>
      <c r="S391" s="902"/>
      <c r="T391" s="47" t="s">
        <v>36</v>
      </c>
      <c r="U391" s="154">
        <f t="array" ref="U391:AA391">IF(U192&lt;=0,0,U178:AA178/U192)</f>
        <v>0</v>
      </c>
      <c r="V391" s="155">
        <v>0</v>
      </c>
      <c r="W391" s="155">
        <v>0</v>
      </c>
      <c r="X391" s="155">
        <v>0</v>
      </c>
      <c r="Y391" s="155">
        <v>0</v>
      </c>
      <c r="Z391" s="155">
        <v>0</v>
      </c>
      <c r="AA391" s="246">
        <v>0</v>
      </c>
      <c r="AC391" s="901"/>
      <c r="AD391" s="902"/>
      <c r="AE391" s="47" t="s">
        <v>36</v>
      </c>
      <c r="AF391" s="154">
        <f t="array" ref="AF391:AL391">IF(AF192&lt;=0,0,AF178:AL178/AF192)</f>
        <v>2.1110407430863416E-4</v>
      </c>
      <c r="AG391" s="155">
        <v>0</v>
      </c>
      <c r="AH391" s="155">
        <v>0</v>
      </c>
      <c r="AI391" s="155">
        <v>0</v>
      </c>
      <c r="AJ391" s="155">
        <v>0</v>
      </c>
      <c r="AK391" s="155">
        <v>2.1110407430863416E-4</v>
      </c>
      <c r="AL391" s="246">
        <v>0</v>
      </c>
      <c r="AN391" s="901"/>
      <c r="AO391" s="902"/>
      <c r="AP391" s="47" t="s">
        <v>36</v>
      </c>
      <c r="AQ391" s="154">
        <f t="array" ref="AQ391:AW391">IF(AQ192&lt;=0,0,AQ178:AW178/AQ192)</f>
        <v>2.1175224986765483E-4</v>
      </c>
      <c r="AR391" s="155">
        <v>0</v>
      </c>
      <c r="AS391" s="155">
        <v>0</v>
      </c>
      <c r="AT391" s="155">
        <v>0</v>
      </c>
      <c r="AU391" s="155">
        <v>0</v>
      </c>
      <c r="AV391" s="155">
        <v>2.1175224986765483E-4</v>
      </c>
      <c r="AW391" s="246">
        <v>0</v>
      </c>
      <c r="AY391" s="901"/>
      <c r="AZ391" s="902"/>
      <c r="BA391" s="47" t="s">
        <v>36</v>
      </c>
      <c r="BB391" s="154">
        <f t="array" ref="BB391:BH391">IF(BB192&lt;=0,0,BB178:BH178/BB192)</f>
        <v>9.9265435775263048E-5</v>
      </c>
      <c r="BC391" s="155">
        <v>9.9265435775263048E-5</v>
      </c>
      <c r="BD391" s="155">
        <v>9.9265435775263048E-5</v>
      </c>
      <c r="BE391" s="155">
        <v>9.9265435775263048E-5</v>
      </c>
      <c r="BF391" s="155">
        <v>9.9265435775263048E-5</v>
      </c>
      <c r="BG391" s="155">
        <v>0</v>
      </c>
      <c r="BH391" s="162">
        <v>0</v>
      </c>
    </row>
    <row r="392" spans="4:60">
      <c r="D392" s="14"/>
      <c r="F392" s="901" t="s">
        <v>126</v>
      </c>
      <c r="G392" s="902" t="s">
        <v>131</v>
      </c>
      <c r="H392" s="48" t="s">
        <v>134</v>
      </c>
      <c r="I392" s="150">
        <f t="array" ref="I392:O392">IF(I193&lt;=0,0,I18:O18/I193)</f>
        <v>0</v>
      </c>
      <c r="J392" s="151">
        <v>0</v>
      </c>
      <c r="K392" s="151">
        <v>0</v>
      </c>
      <c r="L392" s="151">
        <v>0</v>
      </c>
      <c r="M392" s="151">
        <v>0</v>
      </c>
      <c r="N392" s="151">
        <v>0</v>
      </c>
      <c r="O392" s="244">
        <v>0</v>
      </c>
      <c r="R392" s="901" t="s">
        <v>126</v>
      </c>
      <c r="S392" s="902" t="s">
        <v>131</v>
      </c>
      <c r="T392" s="48" t="s">
        <v>134</v>
      </c>
      <c r="U392" s="150">
        <f t="array" ref="U392:AA392">IF(U193&lt;=0,0,U18:AA18/U193)</f>
        <v>0</v>
      </c>
      <c r="V392" s="151">
        <v>0</v>
      </c>
      <c r="W392" s="151">
        <v>0</v>
      </c>
      <c r="X392" s="151">
        <v>0</v>
      </c>
      <c r="Y392" s="151">
        <v>0</v>
      </c>
      <c r="Z392" s="151">
        <v>0</v>
      </c>
      <c r="AA392" s="244">
        <v>0</v>
      </c>
      <c r="AC392" s="901" t="s">
        <v>126</v>
      </c>
      <c r="AD392" s="902" t="s">
        <v>131</v>
      </c>
      <c r="AE392" s="48" t="s">
        <v>134</v>
      </c>
      <c r="AF392" s="150">
        <f t="array" ref="AF392:AL392">IF(AF193&lt;=0,0,AF18:AL18/AF193)</f>
        <v>1.555023923444976E-2</v>
      </c>
      <c r="AG392" s="151">
        <v>0</v>
      </c>
      <c r="AH392" s="151">
        <v>0</v>
      </c>
      <c r="AI392" s="151">
        <v>0</v>
      </c>
      <c r="AJ392" s="151">
        <v>0</v>
      </c>
      <c r="AK392" s="151">
        <v>0</v>
      </c>
      <c r="AL392" s="244">
        <v>1.555023923444976E-2</v>
      </c>
      <c r="AN392" s="901" t="s">
        <v>126</v>
      </c>
      <c r="AO392" s="902" t="s">
        <v>131</v>
      </c>
      <c r="AP392" s="48" t="s">
        <v>134</v>
      </c>
      <c r="AQ392" s="150">
        <f t="array" ref="AQ392:AW392">IF(AQ193&lt;=0,0,AQ18:AW18/AQ193)</f>
        <v>1.6897856242118536E-2</v>
      </c>
      <c r="AR392" s="151">
        <v>0</v>
      </c>
      <c r="AS392" s="151">
        <v>0</v>
      </c>
      <c r="AT392" s="151">
        <v>0</v>
      </c>
      <c r="AU392" s="151">
        <v>0</v>
      </c>
      <c r="AV392" s="151">
        <v>0</v>
      </c>
      <c r="AW392" s="244">
        <v>1.6897856242118536E-2</v>
      </c>
      <c r="AY392" s="901" t="s">
        <v>126</v>
      </c>
      <c r="AZ392" s="902" t="s">
        <v>131</v>
      </c>
      <c r="BA392" s="48" t="s">
        <v>134</v>
      </c>
      <c r="BB392" s="150">
        <f t="array" ref="BB392:BH392">IF(BB193&lt;=0,0,BB18:BH18/BB193)</f>
        <v>2.0072053525476068E-2</v>
      </c>
      <c r="BC392" s="151">
        <v>0</v>
      </c>
      <c r="BD392" s="151">
        <v>0</v>
      </c>
      <c r="BE392" s="151">
        <v>0</v>
      </c>
      <c r="BF392" s="151">
        <v>0</v>
      </c>
      <c r="BG392" s="151">
        <v>2.0072053525476068E-2</v>
      </c>
      <c r="BH392" s="160">
        <v>0</v>
      </c>
    </row>
    <row r="393" spans="4:60">
      <c r="D393" s="14"/>
      <c r="F393" s="901"/>
      <c r="G393" s="902"/>
      <c r="H393" s="46" t="s">
        <v>40</v>
      </c>
      <c r="I393" s="152">
        <f t="array" ref="I393:O393">IF(I193&lt;=0,0,I25:O25/I193)</f>
        <v>0</v>
      </c>
      <c r="J393" s="153">
        <v>0</v>
      </c>
      <c r="K393" s="153">
        <v>0</v>
      </c>
      <c r="L393" s="153">
        <v>0</v>
      </c>
      <c r="M393" s="153">
        <v>0</v>
      </c>
      <c r="N393" s="153">
        <v>0</v>
      </c>
      <c r="O393" s="245">
        <v>0</v>
      </c>
      <c r="R393" s="901"/>
      <c r="S393" s="902"/>
      <c r="T393" s="46" t="s">
        <v>40</v>
      </c>
      <c r="U393" s="152">
        <f t="array" ref="U393:AA393">IF(U193&lt;=0,0,U25:AA25/U193)</f>
        <v>0</v>
      </c>
      <c r="V393" s="153">
        <v>0</v>
      </c>
      <c r="W393" s="153">
        <v>0</v>
      </c>
      <c r="X393" s="153">
        <v>0</v>
      </c>
      <c r="Y393" s="153">
        <v>0</v>
      </c>
      <c r="Z393" s="153">
        <v>0</v>
      </c>
      <c r="AA393" s="245">
        <v>0</v>
      </c>
      <c r="AC393" s="901"/>
      <c r="AD393" s="902"/>
      <c r="AE393" s="46" t="s">
        <v>40</v>
      </c>
      <c r="AF393" s="152">
        <f t="array" ref="AF393:AL393">IF(AF193&lt;=0,0,AF25:AL25/AF193)</f>
        <v>1.1961722488038277E-2</v>
      </c>
      <c r="AG393" s="153">
        <v>0</v>
      </c>
      <c r="AH393" s="153">
        <v>0</v>
      </c>
      <c r="AI393" s="153">
        <v>0</v>
      </c>
      <c r="AJ393" s="153">
        <v>0</v>
      </c>
      <c r="AK393" s="153">
        <v>0</v>
      </c>
      <c r="AL393" s="245">
        <v>1.1961722488038277E-2</v>
      </c>
      <c r="AN393" s="901"/>
      <c r="AO393" s="902"/>
      <c r="AP393" s="46" t="s">
        <v>40</v>
      </c>
      <c r="AQ393" s="152">
        <f t="array" ref="AQ393:AW393">IF(AQ193&lt;=0,0,AQ25:AW25/AQ193)</f>
        <v>1.2610340479192938E-2</v>
      </c>
      <c r="AR393" s="153">
        <v>0</v>
      </c>
      <c r="AS393" s="153">
        <v>0</v>
      </c>
      <c r="AT393" s="153">
        <v>0</v>
      </c>
      <c r="AU393" s="153">
        <v>0</v>
      </c>
      <c r="AV393" s="153">
        <v>0</v>
      </c>
      <c r="AW393" s="245">
        <v>1.2610340479192938E-2</v>
      </c>
      <c r="AY393" s="901"/>
      <c r="AZ393" s="902"/>
      <c r="BA393" s="46" t="s">
        <v>40</v>
      </c>
      <c r="BB393" s="152">
        <f t="array" ref="BB393:BH393">IF(BB193&lt;=0,0,BB25:BH25/BB193)</f>
        <v>1.3896037056098817E-2</v>
      </c>
      <c r="BC393" s="153">
        <v>0</v>
      </c>
      <c r="BD393" s="153">
        <v>0</v>
      </c>
      <c r="BE393" s="153">
        <v>0</v>
      </c>
      <c r="BF393" s="153">
        <v>0</v>
      </c>
      <c r="BG393" s="153">
        <v>1.3896037056098817E-2</v>
      </c>
      <c r="BH393" s="161">
        <v>0</v>
      </c>
    </row>
    <row r="394" spans="4:60">
      <c r="D394" s="14"/>
      <c r="F394" s="901"/>
      <c r="G394" s="902"/>
      <c r="H394" s="46" t="s">
        <v>39</v>
      </c>
      <c r="I394" s="152">
        <f t="array" ref="I394:O394">IF(I193&lt;=0,0,I32:O32/I193)</f>
        <v>0</v>
      </c>
      <c r="J394" s="153">
        <v>0</v>
      </c>
      <c r="K394" s="153">
        <v>0</v>
      </c>
      <c r="L394" s="153">
        <v>0</v>
      </c>
      <c r="M394" s="153">
        <v>0</v>
      </c>
      <c r="N394" s="153">
        <v>0</v>
      </c>
      <c r="O394" s="245">
        <v>0</v>
      </c>
      <c r="R394" s="901"/>
      <c r="S394" s="902"/>
      <c r="T394" s="46" t="s">
        <v>39</v>
      </c>
      <c r="U394" s="152">
        <f t="array" ref="U394:AA394">IF(U193&lt;=0,0,U32:AA32/U193)</f>
        <v>0</v>
      </c>
      <c r="V394" s="153">
        <v>0</v>
      </c>
      <c r="W394" s="153">
        <v>0</v>
      </c>
      <c r="X394" s="153">
        <v>0</v>
      </c>
      <c r="Y394" s="153">
        <v>0</v>
      </c>
      <c r="Z394" s="153">
        <v>0</v>
      </c>
      <c r="AA394" s="245">
        <v>0</v>
      </c>
      <c r="AC394" s="901"/>
      <c r="AD394" s="902"/>
      <c r="AE394" s="46" t="s">
        <v>39</v>
      </c>
      <c r="AF394" s="152">
        <f t="array" ref="AF394:AL394">IF(AF193&lt;=0,0,AF32:AL32/AF193)</f>
        <v>8.3732057416267946E-3</v>
      </c>
      <c r="AG394" s="153">
        <v>0</v>
      </c>
      <c r="AH394" s="153">
        <v>0</v>
      </c>
      <c r="AI394" s="153">
        <v>0</v>
      </c>
      <c r="AJ394" s="153">
        <v>0</v>
      </c>
      <c r="AK394" s="153">
        <v>0</v>
      </c>
      <c r="AL394" s="245">
        <v>8.3732057416267946E-3</v>
      </c>
      <c r="AN394" s="901"/>
      <c r="AO394" s="902"/>
      <c r="AP394" s="46" t="s">
        <v>39</v>
      </c>
      <c r="AQ394" s="152">
        <f t="array" ref="AQ394:AW394">IF(AQ193&lt;=0,0,AQ32:AW32/AQ193)</f>
        <v>7.5662042875157629E-3</v>
      </c>
      <c r="AR394" s="153">
        <v>0</v>
      </c>
      <c r="AS394" s="153">
        <v>0</v>
      </c>
      <c r="AT394" s="153">
        <v>0</v>
      </c>
      <c r="AU394" s="153">
        <v>0</v>
      </c>
      <c r="AV394" s="153">
        <v>0</v>
      </c>
      <c r="AW394" s="245">
        <v>7.5662042875157629E-3</v>
      </c>
      <c r="AY394" s="901"/>
      <c r="AZ394" s="902"/>
      <c r="BA394" s="46" t="s">
        <v>39</v>
      </c>
      <c r="BB394" s="152">
        <f t="array" ref="BB394:BH394">IF(BB193&lt;=0,0,BB32:BH32/BB193)</f>
        <v>9.2640247040658777E-3</v>
      </c>
      <c r="BC394" s="153">
        <v>0</v>
      </c>
      <c r="BD394" s="153">
        <v>0</v>
      </c>
      <c r="BE394" s="153">
        <v>0</v>
      </c>
      <c r="BF394" s="153">
        <v>0</v>
      </c>
      <c r="BG394" s="153">
        <v>9.2640247040658777E-3</v>
      </c>
      <c r="BH394" s="161">
        <v>0</v>
      </c>
    </row>
    <row r="395" spans="4:60">
      <c r="D395" s="14"/>
      <c r="F395" s="901"/>
      <c r="G395" s="902"/>
      <c r="H395" s="46" t="s">
        <v>38</v>
      </c>
      <c r="I395" s="152">
        <f t="array" ref="I395:O395">IF(I193&lt;=0,0,I39:O39/I193)</f>
        <v>0</v>
      </c>
      <c r="J395" s="153">
        <v>0</v>
      </c>
      <c r="K395" s="153">
        <v>0</v>
      </c>
      <c r="L395" s="153">
        <v>0</v>
      </c>
      <c r="M395" s="153">
        <v>0</v>
      </c>
      <c r="N395" s="153">
        <v>0</v>
      </c>
      <c r="O395" s="245">
        <v>0</v>
      </c>
      <c r="R395" s="901"/>
      <c r="S395" s="902"/>
      <c r="T395" s="46" t="s">
        <v>38</v>
      </c>
      <c r="U395" s="152">
        <f t="array" ref="U395:AA395">IF(U193&lt;=0,0,U39:AA39/U193)</f>
        <v>0</v>
      </c>
      <c r="V395" s="153">
        <v>0</v>
      </c>
      <c r="W395" s="153">
        <v>0</v>
      </c>
      <c r="X395" s="153">
        <v>0</v>
      </c>
      <c r="Y395" s="153">
        <v>0</v>
      </c>
      <c r="Z395" s="153">
        <v>0</v>
      </c>
      <c r="AA395" s="245">
        <v>0</v>
      </c>
      <c r="AC395" s="901"/>
      <c r="AD395" s="902"/>
      <c r="AE395" s="46" t="s">
        <v>38</v>
      </c>
      <c r="AF395" s="152">
        <f t="array" ref="AF395:AL395">IF(AF193&lt;=0,0,AF39:AL39/AF193)</f>
        <v>0</v>
      </c>
      <c r="AG395" s="153">
        <v>0</v>
      </c>
      <c r="AH395" s="153">
        <v>0</v>
      </c>
      <c r="AI395" s="153">
        <v>0</v>
      </c>
      <c r="AJ395" s="153">
        <v>0</v>
      </c>
      <c r="AK395" s="153">
        <v>0</v>
      </c>
      <c r="AL395" s="245">
        <v>0</v>
      </c>
      <c r="AN395" s="901"/>
      <c r="AO395" s="902"/>
      <c r="AP395" s="46" t="s">
        <v>38</v>
      </c>
      <c r="AQ395" s="152">
        <f t="array" ref="AQ395:AW395">IF(AQ193&lt;=0,0,AQ39:AW39/AQ193)</f>
        <v>2.5220680958385876E-3</v>
      </c>
      <c r="AR395" s="153">
        <v>0</v>
      </c>
      <c r="AS395" s="153">
        <v>0</v>
      </c>
      <c r="AT395" s="153">
        <v>0</v>
      </c>
      <c r="AU395" s="153">
        <v>0</v>
      </c>
      <c r="AV395" s="153">
        <v>0</v>
      </c>
      <c r="AW395" s="245">
        <v>2.5220680958385876E-3</v>
      </c>
      <c r="AY395" s="901"/>
      <c r="AZ395" s="902"/>
      <c r="BA395" s="46" t="s">
        <v>38</v>
      </c>
      <c r="BB395" s="152">
        <f t="array" ref="BB395:BH395">IF(BB193&lt;=0,0,BB39:BH39/BB193)</f>
        <v>5.1466803911477095E-3</v>
      </c>
      <c r="BC395" s="153">
        <v>0</v>
      </c>
      <c r="BD395" s="153">
        <v>0</v>
      </c>
      <c r="BE395" s="153">
        <v>0</v>
      </c>
      <c r="BF395" s="153">
        <v>0</v>
      </c>
      <c r="BG395" s="153">
        <v>5.1466803911477095E-3</v>
      </c>
      <c r="BH395" s="161">
        <v>0</v>
      </c>
    </row>
    <row r="396" spans="4:60">
      <c r="D396" s="14"/>
      <c r="F396" s="901"/>
      <c r="G396" s="902"/>
      <c r="H396" s="46" t="s">
        <v>37</v>
      </c>
      <c r="I396" s="152">
        <f t="array" ref="I396:O396">IF(I193&lt;=0,0,I46:O46/I193)</f>
        <v>0</v>
      </c>
      <c r="J396" s="153">
        <v>0</v>
      </c>
      <c r="K396" s="153">
        <v>0</v>
      </c>
      <c r="L396" s="153">
        <v>0</v>
      </c>
      <c r="M396" s="153">
        <v>0</v>
      </c>
      <c r="N396" s="153">
        <v>0</v>
      </c>
      <c r="O396" s="245">
        <v>0</v>
      </c>
      <c r="R396" s="901"/>
      <c r="S396" s="902"/>
      <c r="T396" s="46" t="s">
        <v>37</v>
      </c>
      <c r="U396" s="152">
        <f t="array" ref="U396:AA396">IF(U193&lt;=0,0,U46:AA46/U193)</f>
        <v>0</v>
      </c>
      <c r="V396" s="153">
        <v>0</v>
      </c>
      <c r="W396" s="153">
        <v>0</v>
      </c>
      <c r="X396" s="153">
        <v>0</v>
      </c>
      <c r="Y396" s="153">
        <v>0</v>
      </c>
      <c r="Z396" s="153">
        <v>0</v>
      </c>
      <c r="AA396" s="245">
        <v>0</v>
      </c>
      <c r="AC396" s="901"/>
      <c r="AD396" s="902"/>
      <c r="AE396" s="46" t="s">
        <v>37</v>
      </c>
      <c r="AF396" s="152">
        <f t="array" ref="AF396:AL396">IF(AF193&lt;=0,0,AF46:AL46/AF193)</f>
        <v>0</v>
      </c>
      <c r="AG396" s="153">
        <v>0</v>
      </c>
      <c r="AH396" s="153">
        <v>0</v>
      </c>
      <c r="AI396" s="153">
        <v>0</v>
      </c>
      <c r="AJ396" s="153">
        <v>0</v>
      </c>
      <c r="AK396" s="153">
        <v>0</v>
      </c>
      <c r="AL396" s="245">
        <v>0</v>
      </c>
      <c r="AN396" s="901"/>
      <c r="AO396" s="902"/>
      <c r="AP396" s="46" t="s">
        <v>37</v>
      </c>
      <c r="AQ396" s="152">
        <f t="array" ref="AQ396:AW396">IF(AQ193&lt;=0,0,AQ46:AW46/AQ193)</f>
        <v>5.0441361916771753E-4</v>
      </c>
      <c r="AR396" s="153">
        <v>0</v>
      </c>
      <c r="AS396" s="153">
        <v>0</v>
      </c>
      <c r="AT396" s="153">
        <v>0</v>
      </c>
      <c r="AU396" s="153">
        <v>0</v>
      </c>
      <c r="AV396" s="153">
        <v>0</v>
      </c>
      <c r="AW396" s="245">
        <v>5.0441361916771753E-4</v>
      </c>
      <c r="AY396" s="901"/>
      <c r="AZ396" s="902"/>
      <c r="BA396" s="46" t="s">
        <v>37</v>
      </c>
      <c r="BB396" s="152">
        <f t="array" ref="BB396:BH396">IF(BB193&lt;=0,0,BB46:BH46/BB193)</f>
        <v>1.5440041173443129E-3</v>
      </c>
      <c r="BC396" s="153">
        <v>0</v>
      </c>
      <c r="BD396" s="153">
        <v>0</v>
      </c>
      <c r="BE396" s="153">
        <v>0</v>
      </c>
      <c r="BF396" s="153">
        <v>0</v>
      </c>
      <c r="BG396" s="153">
        <v>1.5440041173443129E-3</v>
      </c>
      <c r="BH396" s="161">
        <v>0</v>
      </c>
    </row>
    <row r="397" spans="4:60">
      <c r="D397" s="14"/>
      <c r="F397" s="901"/>
      <c r="G397" s="902"/>
      <c r="H397" s="47" t="s">
        <v>36</v>
      </c>
      <c r="I397" s="152">
        <f t="array" ref="I397:O397">IF(I193&lt;=0,0,I53:O53/I193)</f>
        <v>0</v>
      </c>
      <c r="J397" s="153">
        <v>0</v>
      </c>
      <c r="K397" s="153">
        <v>0</v>
      </c>
      <c r="L397" s="153">
        <v>0</v>
      </c>
      <c r="M397" s="153">
        <v>0</v>
      </c>
      <c r="N397" s="153">
        <v>0</v>
      </c>
      <c r="O397" s="245">
        <v>0</v>
      </c>
      <c r="R397" s="901"/>
      <c r="S397" s="902"/>
      <c r="T397" s="47" t="s">
        <v>36</v>
      </c>
      <c r="U397" s="152">
        <f t="array" ref="U397:AA397">IF(U193&lt;=0,0,U53:AA53/U193)</f>
        <v>0</v>
      </c>
      <c r="V397" s="153">
        <v>0</v>
      </c>
      <c r="W397" s="153">
        <v>0</v>
      </c>
      <c r="X397" s="153">
        <v>0</v>
      </c>
      <c r="Y397" s="153">
        <v>0</v>
      </c>
      <c r="Z397" s="153">
        <v>0</v>
      </c>
      <c r="AA397" s="245">
        <v>0</v>
      </c>
      <c r="AC397" s="901"/>
      <c r="AD397" s="902"/>
      <c r="AE397" s="47" t="s">
        <v>36</v>
      </c>
      <c r="AF397" s="152">
        <f t="array" ref="AF397:AL397">IF(AF193&lt;=0,0,AF53:AL53/AF193)</f>
        <v>0</v>
      </c>
      <c r="AG397" s="153">
        <v>0</v>
      </c>
      <c r="AH397" s="153">
        <v>0</v>
      </c>
      <c r="AI397" s="153">
        <v>0</v>
      </c>
      <c r="AJ397" s="153">
        <v>0</v>
      </c>
      <c r="AK397" s="153">
        <v>0</v>
      </c>
      <c r="AL397" s="245">
        <v>0</v>
      </c>
      <c r="AN397" s="901"/>
      <c r="AO397" s="902"/>
      <c r="AP397" s="47" t="s">
        <v>36</v>
      </c>
      <c r="AQ397" s="152">
        <f t="array" ref="AQ397:AW397">IF(AQ193&lt;=0,0,AQ53:AW53/AQ193)</f>
        <v>0</v>
      </c>
      <c r="AR397" s="153">
        <v>0</v>
      </c>
      <c r="AS397" s="153">
        <v>0</v>
      </c>
      <c r="AT397" s="153">
        <v>0</v>
      </c>
      <c r="AU397" s="153">
        <v>0</v>
      </c>
      <c r="AV397" s="153">
        <v>0</v>
      </c>
      <c r="AW397" s="245">
        <v>0</v>
      </c>
      <c r="AY397" s="901"/>
      <c r="AZ397" s="902"/>
      <c r="BA397" s="47" t="s">
        <v>36</v>
      </c>
      <c r="BB397" s="152">
        <f t="array" ref="BB397:BH397">IF(BB193&lt;=0,0,BB53:BH53/BB193)</f>
        <v>5.1466803911477102E-4</v>
      </c>
      <c r="BC397" s="153">
        <v>0</v>
      </c>
      <c r="BD397" s="153">
        <v>0</v>
      </c>
      <c r="BE397" s="153">
        <v>0</v>
      </c>
      <c r="BF397" s="153">
        <v>0</v>
      </c>
      <c r="BG397" s="153">
        <v>5.1466803911477102E-4</v>
      </c>
      <c r="BH397" s="161">
        <v>0</v>
      </c>
    </row>
    <row r="398" spans="4:60" ht="18.75" customHeight="1">
      <c r="D398" s="14"/>
      <c r="F398" s="901"/>
      <c r="G398" s="902" t="s">
        <v>132</v>
      </c>
      <c r="H398" s="48" t="s">
        <v>41</v>
      </c>
      <c r="I398" s="152">
        <f t="array" ref="I398:O398">IF(I193&lt;=0,0,I60:O60/I193)</f>
        <v>0</v>
      </c>
      <c r="J398" s="153">
        <v>0</v>
      </c>
      <c r="K398" s="153">
        <v>0</v>
      </c>
      <c r="L398" s="153">
        <v>0</v>
      </c>
      <c r="M398" s="153">
        <v>0</v>
      </c>
      <c r="N398" s="153">
        <v>0</v>
      </c>
      <c r="O398" s="245">
        <v>0</v>
      </c>
      <c r="R398" s="901"/>
      <c r="S398" s="902" t="s">
        <v>132</v>
      </c>
      <c r="T398" s="48" t="s">
        <v>41</v>
      </c>
      <c r="U398" s="152">
        <f t="array" ref="U398:AA398">IF(U193&lt;=0,0,U60:AA60/U193)</f>
        <v>0</v>
      </c>
      <c r="V398" s="153">
        <v>0</v>
      </c>
      <c r="W398" s="153">
        <v>0</v>
      </c>
      <c r="X398" s="153">
        <v>0</v>
      </c>
      <c r="Y398" s="153">
        <v>0</v>
      </c>
      <c r="Z398" s="153">
        <v>0</v>
      </c>
      <c r="AA398" s="245">
        <v>0</v>
      </c>
      <c r="AC398" s="901"/>
      <c r="AD398" s="902" t="s">
        <v>132</v>
      </c>
      <c r="AE398" s="48" t="s">
        <v>41</v>
      </c>
      <c r="AF398" s="152">
        <f t="array" ref="AF398:AL398">IF(AF193&lt;=0,0,AF60:AL60/AF193)</f>
        <v>1.4354066985645933E-2</v>
      </c>
      <c r="AG398" s="153">
        <v>0</v>
      </c>
      <c r="AH398" s="153">
        <v>0</v>
      </c>
      <c r="AI398" s="153">
        <v>0</v>
      </c>
      <c r="AJ398" s="153">
        <v>0</v>
      </c>
      <c r="AK398" s="153">
        <v>0</v>
      </c>
      <c r="AL398" s="245">
        <v>1.4354066985645933E-2</v>
      </c>
      <c r="AN398" s="901"/>
      <c r="AO398" s="902" t="s">
        <v>132</v>
      </c>
      <c r="AP398" s="48" t="s">
        <v>41</v>
      </c>
      <c r="AQ398" s="152">
        <f t="array" ref="AQ398:AW398">IF(AQ193&lt;=0,0,AQ60:AW60/AQ193)</f>
        <v>2.2698612862547289E-3</v>
      </c>
      <c r="AR398" s="153">
        <v>0</v>
      </c>
      <c r="AS398" s="153">
        <v>0</v>
      </c>
      <c r="AT398" s="153">
        <v>0</v>
      </c>
      <c r="AU398" s="153">
        <v>0</v>
      </c>
      <c r="AV398" s="153">
        <v>0</v>
      </c>
      <c r="AW398" s="245">
        <v>2.2698612862547289E-3</v>
      </c>
      <c r="AY398" s="901"/>
      <c r="AZ398" s="902" t="s">
        <v>132</v>
      </c>
      <c r="BA398" s="48" t="s">
        <v>41</v>
      </c>
      <c r="BB398" s="152">
        <f t="array" ref="BB398:BH398">IF(BB193&lt;=0,0,BB60:BH60/BB193)</f>
        <v>1.029336078229542E-3</v>
      </c>
      <c r="BC398" s="153">
        <v>0</v>
      </c>
      <c r="BD398" s="153">
        <v>0</v>
      </c>
      <c r="BE398" s="153">
        <v>0</v>
      </c>
      <c r="BF398" s="153">
        <v>0</v>
      </c>
      <c r="BG398" s="153">
        <v>1.029336078229542E-3</v>
      </c>
      <c r="BH398" s="161">
        <v>0</v>
      </c>
    </row>
    <row r="399" spans="4:60">
      <c r="D399" s="14"/>
      <c r="F399" s="901"/>
      <c r="G399" s="902"/>
      <c r="H399" s="46" t="s">
        <v>40</v>
      </c>
      <c r="I399" s="152">
        <f t="array" ref="I399:O399">IF(I193&lt;=0,0,I67:O67/I193)</f>
        <v>0</v>
      </c>
      <c r="J399" s="153">
        <v>0</v>
      </c>
      <c r="K399" s="153">
        <v>0</v>
      </c>
      <c r="L399" s="153">
        <v>0</v>
      </c>
      <c r="M399" s="153">
        <v>0</v>
      </c>
      <c r="N399" s="153">
        <v>0</v>
      </c>
      <c r="O399" s="245">
        <v>0</v>
      </c>
      <c r="R399" s="901"/>
      <c r="S399" s="902"/>
      <c r="T399" s="46" t="s">
        <v>40</v>
      </c>
      <c r="U399" s="152">
        <f t="array" ref="U399:AA399">IF(U193&lt;=0,0,U67:AA67/U193)</f>
        <v>0</v>
      </c>
      <c r="V399" s="153">
        <v>0</v>
      </c>
      <c r="W399" s="153">
        <v>0</v>
      </c>
      <c r="X399" s="153">
        <v>0</v>
      </c>
      <c r="Y399" s="153">
        <v>0</v>
      </c>
      <c r="Z399" s="153">
        <v>0</v>
      </c>
      <c r="AA399" s="245">
        <v>0</v>
      </c>
      <c r="AC399" s="901"/>
      <c r="AD399" s="902"/>
      <c r="AE399" s="46" t="s">
        <v>40</v>
      </c>
      <c r="AF399" s="152">
        <f t="array" ref="AF399:AL399">IF(AF193&lt;=0,0,AF67:AL67/AF193)</f>
        <v>3.5885167464114833E-3</v>
      </c>
      <c r="AG399" s="153">
        <v>0</v>
      </c>
      <c r="AH399" s="153">
        <v>0</v>
      </c>
      <c r="AI399" s="153">
        <v>0</v>
      </c>
      <c r="AJ399" s="153">
        <v>0</v>
      </c>
      <c r="AK399" s="153">
        <v>0</v>
      </c>
      <c r="AL399" s="245">
        <v>3.5885167464114833E-3</v>
      </c>
      <c r="AN399" s="901"/>
      <c r="AO399" s="902"/>
      <c r="AP399" s="46" t="s">
        <v>40</v>
      </c>
      <c r="AQ399" s="152">
        <f t="array" ref="AQ399:AW399">IF(AQ193&lt;=0,0,AQ67:AW67/AQ193)</f>
        <v>3.0264817150063052E-3</v>
      </c>
      <c r="AR399" s="153">
        <v>0</v>
      </c>
      <c r="AS399" s="153">
        <v>0</v>
      </c>
      <c r="AT399" s="153">
        <v>0</v>
      </c>
      <c r="AU399" s="153">
        <v>0</v>
      </c>
      <c r="AV399" s="153">
        <v>0</v>
      </c>
      <c r="AW399" s="245">
        <v>3.0264817150063052E-3</v>
      </c>
      <c r="AY399" s="901"/>
      <c r="AZ399" s="902"/>
      <c r="BA399" s="46" t="s">
        <v>40</v>
      </c>
      <c r="BB399" s="152">
        <f t="array" ref="BB399:BH399">IF(BB193&lt;=0,0,BB67:BH67/BB193)</f>
        <v>5.1466803911477102E-4</v>
      </c>
      <c r="BC399" s="153">
        <v>0</v>
      </c>
      <c r="BD399" s="153">
        <v>0</v>
      </c>
      <c r="BE399" s="153">
        <v>0</v>
      </c>
      <c r="BF399" s="153">
        <v>0</v>
      </c>
      <c r="BG399" s="153">
        <v>5.1466803911477102E-4</v>
      </c>
      <c r="BH399" s="161">
        <v>0</v>
      </c>
    </row>
    <row r="400" spans="4:60">
      <c r="D400" s="14"/>
      <c r="F400" s="901"/>
      <c r="G400" s="902"/>
      <c r="H400" s="46" t="s">
        <v>39</v>
      </c>
      <c r="I400" s="152">
        <f t="array" ref="I400:O400">IF(I193&lt;=0,0,I74:O74/I193)</f>
        <v>0</v>
      </c>
      <c r="J400" s="153">
        <v>0</v>
      </c>
      <c r="K400" s="153">
        <v>0</v>
      </c>
      <c r="L400" s="153">
        <v>0</v>
      </c>
      <c r="M400" s="153">
        <v>0</v>
      </c>
      <c r="N400" s="153">
        <v>0</v>
      </c>
      <c r="O400" s="245">
        <v>0</v>
      </c>
      <c r="R400" s="901"/>
      <c r="S400" s="902"/>
      <c r="T400" s="46" t="s">
        <v>39</v>
      </c>
      <c r="U400" s="152">
        <f t="array" ref="U400:AA400">IF(U193&lt;=0,0,U74:AA74/U193)</f>
        <v>0</v>
      </c>
      <c r="V400" s="153">
        <v>0</v>
      </c>
      <c r="W400" s="153">
        <v>0</v>
      </c>
      <c r="X400" s="153">
        <v>0</v>
      </c>
      <c r="Y400" s="153">
        <v>0</v>
      </c>
      <c r="Z400" s="153">
        <v>0</v>
      </c>
      <c r="AA400" s="245">
        <v>0</v>
      </c>
      <c r="AC400" s="901"/>
      <c r="AD400" s="902"/>
      <c r="AE400" s="46" t="s">
        <v>39</v>
      </c>
      <c r="AF400" s="152">
        <f t="array" ref="AF400:AL400">IF(AF193&lt;=0,0,AF74:AL74/AF193)</f>
        <v>1.1961722488038277E-3</v>
      </c>
      <c r="AG400" s="153">
        <v>0</v>
      </c>
      <c r="AH400" s="153">
        <v>0</v>
      </c>
      <c r="AI400" s="153">
        <v>0</v>
      </c>
      <c r="AJ400" s="153">
        <v>0</v>
      </c>
      <c r="AK400" s="153">
        <v>0</v>
      </c>
      <c r="AL400" s="245">
        <v>1.1961722488038277E-3</v>
      </c>
      <c r="AN400" s="901"/>
      <c r="AO400" s="902"/>
      <c r="AP400" s="46" t="s">
        <v>39</v>
      </c>
      <c r="AQ400" s="152">
        <f t="array" ref="AQ400:AW400">IF(AQ193&lt;=0,0,AQ74:AW74/AQ193)</f>
        <v>1.5132408575031526E-3</v>
      </c>
      <c r="AR400" s="153">
        <v>0</v>
      </c>
      <c r="AS400" s="153">
        <v>0</v>
      </c>
      <c r="AT400" s="153">
        <v>0</v>
      </c>
      <c r="AU400" s="153">
        <v>0</v>
      </c>
      <c r="AV400" s="153">
        <v>0</v>
      </c>
      <c r="AW400" s="245">
        <v>1.5132408575031526E-3</v>
      </c>
      <c r="AY400" s="901"/>
      <c r="AZ400" s="902"/>
      <c r="BA400" s="46" t="s">
        <v>39</v>
      </c>
      <c r="BB400" s="152">
        <f t="array" ref="BB400:BH400">IF(BB193&lt;=0,0,BB74:BH74/BB193)</f>
        <v>0</v>
      </c>
      <c r="BC400" s="153">
        <v>0</v>
      </c>
      <c r="BD400" s="153">
        <v>0</v>
      </c>
      <c r="BE400" s="153">
        <v>0</v>
      </c>
      <c r="BF400" s="153">
        <v>0</v>
      </c>
      <c r="BG400" s="153">
        <v>0</v>
      </c>
      <c r="BH400" s="161">
        <v>0</v>
      </c>
    </row>
    <row r="401" spans="4:60">
      <c r="D401" s="14"/>
      <c r="F401" s="901"/>
      <c r="G401" s="902"/>
      <c r="H401" s="46" t="s">
        <v>38</v>
      </c>
      <c r="I401" s="152">
        <f t="array" ref="I401:O401">IF(I193&lt;=0,0,I81:O81/I193)</f>
        <v>0</v>
      </c>
      <c r="J401" s="153">
        <v>0</v>
      </c>
      <c r="K401" s="153">
        <v>0</v>
      </c>
      <c r="L401" s="153">
        <v>0</v>
      </c>
      <c r="M401" s="153">
        <v>0</v>
      </c>
      <c r="N401" s="153">
        <v>0</v>
      </c>
      <c r="O401" s="245">
        <v>0</v>
      </c>
      <c r="R401" s="901"/>
      <c r="S401" s="902"/>
      <c r="T401" s="46" t="s">
        <v>38</v>
      </c>
      <c r="U401" s="152">
        <f t="array" ref="U401:AA401">IF(U193&lt;=0,0,U81:AA81/U193)</f>
        <v>0</v>
      </c>
      <c r="V401" s="153">
        <v>0</v>
      </c>
      <c r="W401" s="153">
        <v>0</v>
      </c>
      <c r="X401" s="153">
        <v>0</v>
      </c>
      <c r="Y401" s="153">
        <v>0</v>
      </c>
      <c r="Z401" s="153">
        <v>0</v>
      </c>
      <c r="AA401" s="245">
        <v>0</v>
      </c>
      <c r="AC401" s="901"/>
      <c r="AD401" s="902"/>
      <c r="AE401" s="46" t="s">
        <v>38</v>
      </c>
      <c r="AF401" s="152">
        <f t="array" ref="AF401:AL401">IF(AF193&lt;=0,0,AF81:AL81/AF193)</f>
        <v>0</v>
      </c>
      <c r="AG401" s="153">
        <v>0</v>
      </c>
      <c r="AH401" s="153">
        <v>0</v>
      </c>
      <c r="AI401" s="153">
        <v>0</v>
      </c>
      <c r="AJ401" s="153">
        <v>0</v>
      </c>
      <c r="AK401" s="153">
        <v>0</v>
      </c>
      <c r="AL401" s="245">
        <v>0</v>
      </c>
      <c r="AN401" s="901"/>
      <c r="AO401" s="902"/>
      <c r="AP401" s="46" t="s">
        <v>38</v>
      </c>
      <c r="AQ401" s="152">
        <f t="array" ref="AQ401:AW401">IF(AQ193&lt;=0,0,AQ81:AW81/AQ193)</f>
        <v>2.5220680958385876E-4</v>
      </c>
      <c r="AR401" s="153">
        <v>0</v>
      </c>
      <c r="AS401" s="153">
        <v>0</v>
      </c>
      <c r="AT401" s="153">
        <v>0</v>
      </c>
      <c r="AU401" s="153">
        <v>0</v>
      </c>
      <c r="AV401" s="153">
        <v>0</v>
      </c>
      <c r="AW401" s="245">
        <v>2.5220680958385876E-4</v>
      </c>
      <c r="AY401" s="901"/>
      <c r="AZ401" s="902"/>
      <c r="BA401" s="46" t="s">
        <v>38</v>
      </c>
      <c r="BB401" s="152">
        <f t="array" ref="BB401:BH401">IF(BB193&lt;=0,0,BB81:BH81/BB193)</f>
        <v>0</v>
      </c>
      <c r="BC401" s="153">
        <v>0</v>
      </c>
      <c r="BD401" s="153">
        <v>0</v>
      </c>
      <c r="BE401" s="153">
        <v>0</v>
      </c>
      <c r="BF401" s="153">
        <v>0</v>
      </c>
      <c r="BG401" s="153">
        <v>0</v>
      </c>
      <c r="BH401" s="161">
        <v>0</v>
      </c>
    </row>
    <row r="402" spans="4:60">
      <c r="D402" s="14"/>
      <c r="F402" s="901"/>
      <c r="G402" s="902"/>
      <c r="H402" s="46" t="s">
        <v>37</v>
      </c>
      <c r="I402" s="152">
        <f t="array" ref="I402:O402">IF(I193&lt;=0,0,I88:O88/I193)</f>
        <v>0</v>
      </c>
      <c r="J402" s="153">
        <v>0</v>
      </c>
      <c r="K402" s="153">
        <v>0</v>
      </c>
      <c r="L402" s="153">
        <v>0</v>
      </c>
      <c r="M402" s="153">
        <v>0</v>
      </c>
      <c r="N402" s="153">
        <v>0</v>
      </c>
      <c r="O402" s="245">
        <v>0</v>
      </c>
      <c r="R402" s="901"/>
      <c r="S402" s="902"/>
      <c r="T402" s="46" t="s">
        <v>37</v>
      </c>
      <c r="U402" s="152">
        <f t="array" ref="U402:AA402">IF(U193&lt;=0,0,U88:AA88/U193)</f>
        <v>0</v>
      </c>
      <c r="V402" s="153">
        <v>0</v>
      </c>
      <c r="W402" s="153">
        <v>0</v>
      </c>
      <c r="X402" s="153">
        <v>0</v>
      </c>
      <c r="Y402" s="153">
        <v>0</v>
      </c>
      <c r="Z402" s="153">
        <v>0</v>
      </c>
      <c r="AA402" s="245">
        <v>0</v>
      </c>
      <c r="AC402" s="901"/>
      <c r="AD402" s="902"/>
      <c r="AE402" s="46" t="s">
        <v>37</v>
      </c>
      <c r="AF402" s="152">
        <f t="array" ref="AF402:AL402">IF(AF193&lt;=0,0,AF88:AL88/AF193)</f>
        <v>1.1961722488038277E-3</v>
      </c>
      <c r="AG402" s="153">
        <v>0</v>
      </c>
      <c r="AH402" s="153">
        <v>0</v>
      </c>
      <c r="AI402" s="153">
        <v>0</v>
      </c>
      <c r="AJ402" s="153">
        <v>0</v>
      </c>
      <c r="AK402" s="153">
        <v>0</v>
      </c>
      <c r="AL402" s="245">
        <v>1.1961722488038277E-3</v>
      </c>
      <c r="AN402" s="901"/>
      <c r="AO402" s="902"/>
      <c r="AP402" s="46" t="s">
        <v>37</v>
      </c>
      <c r="AQ402" s="152">
        <f t="array" ref="AQ402:AW402">IF(AQ193&lt;=0,0,AQ88:AW88/AQ193)</f>
        <v>2.5220680958385876E-4</v>
      </c>
      <c r="AR402" s="153">
        <v>0</v>
      </c>
      <c r="AS402" s="153">
        <v>0</v>
      </c>
      <c r="AT402" s="153">
        <v>0</v>
      </c>
      <c r="AU402" s="153">
        <v>0</v>
      </c>
      <c r="AV402" s="153">
        <v>0</v>
      </c>
      <c r="AW402" s="245">
        <v>2.5220680958385876E-4</v>
      </c>
      <c r="AY402" s="901"/>
      <c r="AZ402" s="902"/>
      <c r="BA402" s="46" t="s">
        <v>37</v>
      </c>
      <c r="BB402" s="152">
        <f t="array" ref="BB402:BH402">IF(BB193&lt;=0,0,BB88:BH88/BB193)</f>
        <v>0</v>
      </c>
      <c r="BC402" s="153">
        <v>0</v>
      </c>
      <c r="BD402" s="153">
        <v>0</v>
      </c>
      <c r="BE402" s="153">
        <v>0</v>
      </c>
      <c r="BF402" s="153">
        <v>0</v>
      </c>
      <c r="BG402" s="153">
        <v>0</v>
      </c>
      <c r="BH402" s="161">
        <v>0</v>
      </c>
    </row>
    <row r="403" spans="4:60">
      <c r="D403" s="14"/>
      <c r="F403" s="901"/>
      <c r="G403" s="902"/>
      <c r="H403" s="47" t="s">
        <v>36</v>
      </c>
      <c r="I403" s="152">
        <f t="array" ref="I403:O403">IF(I193&lt;=0,0,I95:O95/I193)</f>
        <v>0</v>
      </c>
      <c r="J403" s="153">
        <v>0</v>
      </c>
      <c r="K403" s="153">
        <v>0</v>
      </c>
      <c r="L403" s="153">
        <v>0</v>
      </c>
      <c r="M403" s="153">
        <v>0</v>
      </c>
      <c r="N403" s="153">
        <v>0</v>
      </c>
      <c r="O403" s="245">
        <v>0</v>
      </c>
      <c r="R403" s="901"/>
      <c r="S403" s="902"/>
      <c r="T403" s="47" t="s">
        <v>36</v>
      </c>
      <c r="U403" s="152">
        <f t="array" ref="U403:AA403">IF(U193&lt;=0,0,U95:AA95/U193)</f>
        <v>0</v>
      </c>
      <c r="V403" s="153">
        <v>0</v>
      </c>
      <c r="W403" s="153">
        <v>0</v>
      </c>
      <c r="X403" s="153">
        <v>0</v>
      </c>
      <c r="Y403" s="153">
        <v>0</v>
      </c>
      <c r="Z403" s="153">
        <v>0</v>
      </c>
      <c r="AA403" s="245">
        <v>0</v>
      </c>
      <c r="AC403" s="901"/>
      <c r="AD403" s="902"/>
      <c r="AE403" s="47" t="s">
        <v>36</v>
      </c>
      <c r="AF403" s="152">
        <f t="array" ref="AF403:AL403">IF(AF193&lt;=0,0,AF95:AL95/AF193)</f>
        <v>0</v>
      </c>
      <c r="AG403" s="153">
        <v>0</v>
      </c>
      <c r="AH403" s="153">
        <v>0</v>
      </c>
      <c r="AI403" s="153">
        <v>0</v>
      </c>
      <c r="AJ403" s="153">
        <v>0</v>
      </c>
      <c r="AK403" s="153">
        <v>0</v>
      </c>
      <c r="AL403" s="245">
        <v>0</v>
      </c>
      <c r="AN403" s="901"/>
      <c r="AO403" s="902"/>
      <c r="AP403" s="47" t="s">
        <v>36</v>
      </c>
      <c r="AQ403" s="152">
        <f t="array" ref="AQ403:AW403">IF(AQ193&lt;=0,0,AQ95:AW95/AQ193)</f>
        <v>5.0441361916771753E-4</v>
      </c>
      <c r="AR403" s="153">
        <v>0</v>
      </c>
      <c r="AS403" s="153">
        <v>0</v>
      </c>
      <c r="AT403" s="153">
        <v>0</v>
      </c>
      <c r="AU403" s="153">
        <v>0</v>
      </c>
      <c r="AV403" s="153">
        <v>0</v>
      </c>
      <c r="AW403" s="245">
        <v>5.0441361916771753E-4</v>
      </c>
      <c r="AY403" s="901"/>
      <c r="AZ403" s="902"/>
      <c r="BA403" s="47" t="s">
        <v>36</v>
      </c>
      <c r="BB403" s="152">
        <f t="array" ref="BB403:BH403">IF(BB193&lt;=0,0,BB95:BH95/BB193)</f>
        <v>0</v>
      </c>
      <c r="BC403" s="153">
        <v>0</v>
      </c>
      <c r="BD403" s="153">
        <v>0</v>
      </c>
      <c r="BE403" s="153">
        <v>0</v>
      </c>
      <c r="BF403" s="153">
        <v>0</v>
      </c>
      <c r="BG403" s="153">
        <v>0</v>
      </c>
      <c r="BH403" s="161">
        <v>0</v>
      </c>
    </row>
    <row r="404" spans="4:60">
      <c r="D404" s="14"/>
      <c r="F404" s="901"/>
      <c r="G404" s="902" t="s">
        <v>55</v>
      </c>
      <c r="H404" s="48" t="s">
        <v>41</v>
      </c>
      <c r="I404" s="152">
        <f t="array" ref="I404:O404">IF(I193&lt;=0,0,I102:O102/I193)</f>
        <v>0</v>
      </c>
      <c r="J404" s="153">
        <v>0</v>
      </c>
      <c r="K404" s="153">
        <v>0</v>
      </c>
      <c r="L404" s="153">
        <v>0</v>
      </c>
      <c r="M404" s="153">
        <v>0</v>
      </c>
      <c r="N404" s="153">
        <v>0</v>
      </c>
      <c r="O404" s="245">
        <v>0</v>
      </c>
      <c r="R404" s="901"/>
      <c r="S404" s="902" t="s">
        <v>55</v>
      </c>
      <c r="T404" s="48" t="s">
        <v>41</v>
      </c>
      <c r="U404" s="152">
        <f t="array" ref="U404:AA404">IF(U193&lt;=0,0,U102:AA102/U193)</f>
        <v>0</v>
      </c>
      <c r="V404" s="153">
        <v>0</v>
      </c>
      <c r="W404" s="153">
        <v>0</v>
      </c>
      <c r="X404" s="153">
        <v>0</v>
      </c>
      <c r="Y404" s="153">
        <v>0</v>
      </c>
      <c r="Z404" s="153">
        <v>0</v>
      </c>
      <c r="AA404" s="245">
        <v>0</v>
      </c>
      <c r="AC404" s="901"/>
      <c r="AD404" s="902" t="s">
        <v>55</v>
      </c>
      <c r="AE404" s="48" t="s">
        <v>41</v>
      </c>
      <c r="AF404" s="152">
        <f t="array" ref="AF404:AL404">IF(AF193&lt;=0,0,AF102:AL102/AF193)</f>
        <v>0.40311004784688997</v>
      </c>
      <c r="AG404" s="153">
        <v>0</v>
      </c>
      <c r="AH404" s="153">
        <v>0</v>
      </c>
      <c r="AI404" s="153">
        <v>0</v>
      </c>
      <c r="AJ404" s="153">
        <v>0</v>
      </c>
      <c r="AK404" s="153">
        <v>0</v>
      </c>
      <c r="AL404" s="245">
        <v>0.40311004784688997</v>
      </c>
      <c r="AN404" s="901"/>
      <c r="AO404" s="902" t="s">
        <v>55</v>
      </c>
      <c r="AP404" s="48" t="s">
        <v>41</v>
      </c>
      <c r="AQ404" s="152">
        <f t="array" ref="AQ404:AW404">IF(AQ193&lt;=0,0,AQ102:AW102/AQ193)</f>
        <v>0.29810844892812105</v>
      </c>
      <c r="AR404" s="153">
        <v>0</v>
      </c>
      <c r="AS404" s="153">
        <v>0</v>
      </c>
      <c r="AT404" s="153">
        <v>0</v>
      </c>
      <c r="AU404" s="153">
        <v>0</v>
      </c>
      <c r="AV404" s="153">
        <v>0</v>
      </c>
      <c r="AW404" s="245">
        <v>0.29810844892812105</v>
      </c>
      <c r="AY404" s="901"/>
      <c r="AZ404" s="902" t="s">
        <v>55</v>
      </c>
      <c r="BA404" s="48" t="s">
        <v>41</v>
      </c>
      <c r="BB404" s="152">
        <f t="array" ref="BB404:BH404">IF(BB193&lt;=0,0,BB102:BH102/BB193)</f>
        <v>0.29593412249099332</v>
      </c>
      <c r="BC404" s="153">
        <v>0</v>
      </c>
      <c r="BD404" s="153">
        <v>0</v>
      </c>
      <c r="BE404" s="153">
        <v>0</v>
      </c>
      <c r="BF404" s="153">
        <v>0</v>
      </c>
      <c r="BG404" s="153">
        <v>0.29593412249099332</v>
      </c>
      <c r="BH404" s="161">
        <v>0</v>
      </c>
    </row>
    <row r="405" spans="4:60">
      <c r="D405" s="14"/>
      <c r="F405" s="901"/>
      <c r="G405" s="902"/>
      <c r="H405" s="46" t="s">
        <v>40</v>
      </c>
      <c r="I405" s="152">
        <f t="array" ref="I405:O405">IF(I193&lt;=0,0,I109:O109/I193)</f>
        <v>0</v>
      </c>
      <c r="J405" s="153">
        <v>0</v>
      </c>
      <c r="K405" s="153">
        <v>0</v>
      </c>
      <c r="L405" s="153">
        <v>0</v>
      </c>
      <c r="M405" s="153">
        <v>0</v>
      </c>
      <c r="N405" s="153">
        <v>0</v>
      </c>
      <c r="O405" s="245">
        <v>0</v>
      </c>
      <c r="R405" s="901"/>
      <c r="S405" s="902"/>
      <c r="T405" s="46" t="s">
        <v>40</v>
      </c>
      <c r="U405" s="152">
        <f t="array" ref="U405:AA405">IF(U193&lt;=0,0,U109:AA109/U193)</f>
        <v>0</v>
      </c>
      <c r="V405" s="153">
        <v>0</v>
      </c>
      <c r="W405" s="153">
        <v>0</v>
      </c>
      <c r="X405" s="153">
        <v>0</v>
      </c>
      <c r="Y405" s="153">
        <v>0</v>
      </c>
      <c r="Z405" s="153">
        <v>0</v>
      </c>
      <c r="AA405" s="245">
        <v>0</v>
      </c>
      <c r="AC405" s="901"/>
      <c r="AD405" s="902"/>
      <c r="AE405" s="46" t="s">
        <v>40</v>
      </c>
      <c r="AF405" s="152">
        <f t="array" ref="AF405:AL405">IF(AF193&lt;=0,0,AF109:AL109/AF193)</f>
        <v>7.0574162679425831E-2</v>
      </c>
      <c r="AG405" s="153">
        <v>0</v>
      </c>
      <c r="AH405" s="153">
        <v>0</v>
      </c>
      <c r="AI405" s="153">
        <v>0</v>
      </c>
      <c r="AJ405" s="153">
        <v>0</v>
      </c>
      <c r="AK405" s="153">
        <v>0</v>
      </c>
      <c r="AL405" s="245">
        <v>7.0574162679425831E-2</v>
      </c>
      <c r="AN405" s="901"/>
      <c r="AO405" s="902"/>
      <c r="AP405" s="46" t="s">
        <v>40</v>
      </c>
      <c r="AQ405" s="152">
        <f t="array" ref="AQ405:AW405">IF(AQ193&lt;=0,0,AQ109:AW109/AQ193)</f>
        <v>0.10895334174022699</v>
      </c>
      <c r="AR405" s="153">
        <v>0</v>
      </c>
      <c r="AS405" s="153">
        <v>0</v>
      </c>
      <c r="AT405" s="153">
        <v>0</v>
      </c>
      <c r="AU405" s="153">
        <v>0</v>
      </c>
      <c r="AV405" s="153">
        <v>0</v>
      </c>
      <c r="AW405" s="245">
        <v>0.10895334174022699</v>
      </c>
      <c r="AY405" s="901"/>
      <c r="AZ405" s="902"/>
      <c r="BA405" s="46" t="s">
        <v>40</v>
      </c>
      <c r="BB405" s="152">
        <f t="array" ref="BB405:BH405">IF(BB193&lt;=0,0,BB109:BH109/BB193)</f>
        <v>0.11837364899639732</v>
      </c>
      <c r="BC405" s="153">
        <v>0</v>
      </c>
      <c r="BD405" s="153">
        <v>0</v>
      </c>
      <c r="BE405" s="153">
        <v>0</v>
      </c>
      <c r="BF405" s="153">
        <v>0</v>
      </c>
      <c r="BG405" s="153">
        <v>0.11837364899639732</v>
      </c>
      <c r="BH405" s="161">
        <v>0</v>
      </c>
    </row>
    <row r="406" spans="4:60">
      <c r="D406" s="14"/>
      <c r="F406" s="901"/>
      <c r="G406" s="902"/>
      <c r="H406" s="46" t="s">
        <v>39</v>
      </c>
      <c r="I406" s="152">
        <f t="array" ref="I406:O406">IF(I193&lt;=0,0,I116:O116/I193)</f>
        <v>0</v>
      </c>
      <c r="J406" s="153">
        <v>0</v>
      </c>
      <c r="K406" s="153">
        <v>0</v>
      </c>
      <c r="L406" s="153">
        <v>0</v>
      </c>
      <c r="M406" s="153">
        <v>0</v>
      </c>
      <c r="N406" s="153">
        <v>0</v>
      </c>
      <c r="O406" s="245">
        <v>0</v>
      </c>
      <c r="R406" s="901"/>
      <c r="S406" s="902"/>
      <c r="T406" s="46" t="s">
        <v>39</v>
      </c>
      <c r="U406" s="152">
        <f t="array" ref="U406:AA406">IF(U193&lt;=0,0,U116:AA116/U193)</f>
        <v>0</v>
      </c>
      <c r="V406" s="153">
        <v>0</v>
      </c>
      <c r="W406" s="153">
        <v>0</v>
      </c>
      <c r="X406" s="153">
        <v>0</v>
      </c>
      <c r="Y406" s="153">
        <v>0</v>
      </c>
      <c r="Z406" s="153">
        <v>0</v>
      </c>
      <c r="AA406" s="245">
        <v>0</v>
      </c>
      <c r="AC406" s="901"/>
      <c r="AD406" s="902"/>
      <c r="AE406" s="46" t="s">
        <v>39</v>
      </c>
      <c r="AF406" s="152">
        <f t="array" ref="AF406:AL406">IF(AF193&lt;=0,0,AF116:AL116/AF193)</f>
        <v>3.5885167464114832E-2</v>
      </c>
      <c r="AG406" s="153">
        <v>0</v>
      </c>
      <c r="AH406" s="153">
        <v>0</v>
      </c>
      <c r="AI406" s="153">
        <v>0</v>
      </c>
      <c r="AJ406" s="153">
        <v>0</v>
      </c>
      <c r="AK406" s="153">
        <v>0</v>
      </c>
      <c r="AL406" s="245">
        <v>3.5885167464114832E-2</v>
      </c>
      <c r="AN406" s="901"/>
      <c r="AO406" s="902"/>
      <c r="AP406" s="46" t="s">
        <v>39</v>
      </c>
      <c r="AQ406" s="152">
        <f t="array" ref="AQ406:AW406">IF(AQ193&lt;=0,0,AQ116:AW116/AQ193)</f>
        <v>6.7087011349306433E-2</v>
      </c>
      <c r="AR406" s="153">
        <v>0</v>
      </c>
      <c r="AS406" s="153">
        <v>0</v>
      </c>
      <c r="AT406" s="153">
        <v>0</v>
      </c>
      <c r="AU406" s="153">
        <v>0</v>
      </c>
      <c r="AV406" s="153">
        <v>0</v>
      </c>
      <c r="AW406" s="245">
        <v>6.7087011349306433E-2</v>
      </c>
      <c r="AY406" s="901"/>
      <c r="AZ406" s="902"/>
      <c r="BA406" s="46" t="s">
        <v>39</v>
      </c>
      <c r="BB406" s="152">
        <f t="array" ref="BB406:BH406">IF(BB193&lt;=0,0,BB116:BH116/BB193)</f>
        <v>5.8672156459083892E-2</v>
      </c>
      <c r="BC406" s="153">
        <v>0</v>
      </c>
      <c r="BD406" s="153">
        <v>0</v>
      </c>
      <c r="BE406" s="153">
        <v>0</v>
      </c>
      <c r="BF406" s="153">
        <v>0</v>
      </c>
      <c r="BG406" s="153">
        <v>5.8672156459083892E-2</v>
      </c>
      <c r="BH406" s="161">
        <v>0</v>
      </c>
    </row>
    <row r="407" spans="4:60">
      <c r="D407" s="14"/>
      <c r="F407" s="901"/>
      <c r="G407" s="902"/>
      <c r="H407" s="46" t="s">
        <v>38</v>
      </c>
      <c r="I407" s="152">
        <f t="array" ref="I407:O407">IF(I193&lt;=0,0,I123:O123/I193)</f>
        <v>0</v>
      </c>
      <c r="J407" s="153">
        <v>0</v>
      </c>
      <c r="K407" s="153">
        <v>0</v>
      </c>
      <c r="L407" s="153">
        <v>0</v>
      </c>
      <c r="M407" s="153">
        <v>0</v>
      </c>
      <c r="N407" s="153">
        <v>0</v>
      </c>
      <c r="O407" s="245">
        <v>0</v>
      </c>
      <c r="R407" s="901"/>
      <c r="S407" s="902"/>
      <c r="T407" s="46" t="s">
        <v>38</v>
      </c>
      <c r="U407" s="152">
        <f t="array" ref="U407:AA407">IF(U193&lt;=0,0,U123:AA123/U193)</f>
        <v>0</v>
      </c>
      <c r="V407" s="153">
        <v>0</v>
      </c>
      <c r="W407" s="153">
        <v>0</v>
      </c>
      <c r="X407" s="153">
        <v>0</v>
      </c>
      <c r="Y407" s="153">
        <v>0</v>
      </c>
      <c r="Z407" s="153">
        <v>0</v>
      </c>
      <c r="AA407" s="245">
        <v>0</v>
      </c>
      <c r="AC407" s="901"/>
      <c r="AD407" s="902"/>
      <c r="AE407" s="46" t="s">
        <v>38</v>
      </c>
      <c r="AF407" s="152">
        <f t="array" ref="AF407:AL407">IF(AF193&lt;=0,0,AF123:AL123/AF193)</f>
        <v>5.9808612440191387E-3</v>
      </c>
      <c r="AG407" s="153">
        <v>0</v>
      </c>
      <c r="AH407" s="153">
        <v>0</v>
      </c>
      <c r="AI407" s="153">
        <v>0</v>
      </c>
      <c r="AJ407" s="153">
        <v>0</v>
      </c>
      <c r="AK407" s="153">
        <v>0</v>
      </c>
      <c r="AL407" s="245">
        <v>5.9808612440191387E-3</v>
      </c>
      <c r="AN407" s="901"/>
      <c r="AO407" s="902"/>
      <c r="AP407" s="46" t="s">
        <v>38</v>
      </c>
      <c r="AQ407" s="152">
        <f t="array" ref="AQ407:AW407">IF(AQ193&lt;=0,0,AQ123:AW123/AQ193)</f>
        <v>1.8411097099621691E-2</v>
      </c>
      <c r="AR407" s="153">
        <v>0</v>
      </c>
      <c r="AS407" s="153">
        <v>0</v>
      </c>
      <c r="AT407" s="153">
        <v>0</v>
      </c>
      <c r="AU407" s="153">
        <v>0</v>
      </c>
      <c r="AV407" s="153">
        <v>0</v>
      </c>
      <c r="AW407" s="245">
        <v>1.8411097099621691E-2</v>
      </c>
      <c r="AY407" s="901"/>
      <c r="AZ407" s="902"/>
      <c r="BA407" s="46" t="s">
        <v>38</v>
      </c>
      <c r="BB407" s="152">
        <f t="array" ref="BB407:BH407">IF(BB193&lt;=0,0,BB123:BH123/BB193)</f>
        <v>1.6984045290787442E-2</v>
      </c>
      <c r="BC407" s="153">
        <v>0</v>
      </c>
      <c r="BD407" s="153">
        <v>0</v>
      </c>
      <c r="BE407" s="153">
        <v>0</v>
      </c>
      <c r="BF407" s="153">
        <v>0</v>
      </c>
      <c r="BG407" s="153">
        <v>1.6984045290787442E-2</v>
      </c>
      <c r="BH407" s="161">
        <v>0</v>
      </c>
    </row>
    <row r="408" spans="4:60">
      <c r="D408" s="14"/>
      <c r="F408" s="901"/>
      <c r="G408" s="902"/>
      <c r="H408" s="46" t="s">
        <v>37</v>
      </c>
      <c r="I408" s="152">
        <f t="array" ref="I408:O408">IF(I193&lt;=0,0,I130:O130/I193)</f>
        <v>0</v>
      </c>
      <c r="J408" s="153">
        <v>0</v>
      </c>
      <c r="K408" s="153">
        <v>0</v>
      </c>
      <c r="L408" s="153">
        <v>0</v>
      </c>
      <c r="M408" s="153">
        <v>0</v>
      </c>
      <c r="N408" s="153">
        <v>0</v>
      </c>
      <c r="O408" s="245">
        <v>0</v>
      </c>
      <c r="R408" s="901"/>
      <c r="S408" s="902"/>
      <c r="T408" s="46" t="s">
        <v>37</v>
      </c>
      <c r="U408" s="152">
        <f t="array" ref="U408:AA408">IF(U193&lt;=0,0,U130:AA130/U193)</f>
        <v>0</v>
      </c>
      <c r="V408" s="153">
        <v>0</v>
      </c>
      <c r="W408" s="153">
        <v>0</v>
      </c>
      <c r="X408" s="153">
        <v>0</v>
      </c>
      <c r="Y408" s="153">
        <v>0</v>
      </c>
      <c r="Z408" s="153">
        <v>0</v>
      </c>
      <c r="AA408" s="245">
        <v>0</v>
      </c>
      <c r="AC408" s="901"/>
      <c r="AD408" s="902"/>
      <c r="AE408" s="46" t="s">
        <v>37</v>
      </c>
      <c r="AF408" s="152">
        <f t="array" ref="AF408:AL408">IF(AF193&lt;=0,0,AF130:AL130/AF193)</f>
        <v>1.1961722488038277E-3</v>
      </c>
      <c r="AG408" s="153">
        <v>0</v>
      </c>
      <c r="AH408" s="153">
        <v>0</v>
      </c>
      <c r="AI408" s="153">
        <v>0</v>
      </c>
      <c r="AJ408" s="153">
        <v>0</v>
      </c>
      <c r="AK408" s="153">
        <v>0</v>
      </c>
      <c r="AL408" s="245">
        <v>1.1961722488038277E-3</v>
      </c>
      <c r="AN408" s="901"/>
      <c r="AO408" s="902"/>
      <c r="AP408" s="46" t="s">
        <v>37</v>
      </c>
      <c r="AQ408" s="152">
        <f t="array" ref="AQ408:AW408">IF(AQ193&lt;=0,0,AQ130:AW130/AQ193)</f>
        <v>5.5485498108448928E-3</v>
      </c>
      <c r="AR408" s="153">
        <v>0</v>
      </c>
      <c r="AS408" s="153">
        <v>0</v>
      </c>
      <c r="AT408" s="153">
        <v>0</v>
      </c>
      <c r="AU408" s="153">
        <v>0</v>
      </c>
      <c r="AV408" s="153">
        <v>0</v>
      </c>
      <c r="AW408" s="245">
        <v>5.5485498108448928E-3</v>
      </c>
      <c r="AY408" s="901"/>
      <c r="AZ408" s="902"/>
      <c r="BA408" s="46" t="s">
        <v>37</v>
      </c>
      <c r="BB408" s="152">
        <f t="array" ref="BB408:BH408">IF(BB193&lt;=0,0,BB130:BH130/BB193)</f>
        <v>1.5440041173443129E-3</v>
      </c>
      <c r="BC408" s="153">
        <v>0</v>
      </c>
      <c r="BD408" s="153">
        <v>0</v>
      </c>
      <c r="BE408" s="153">
        <v>0</v>
      </c>
      <c r="BF408" s="153">
        <v>0</v>
      </c>
      <c r="BG408" s="153">
        <v>1.5440041173443129E-3</v>
      </c>
      <c r="BH408" s="161">
        <v>0</v>
      </c>
    </row>
    <row r="409" spans="4:60">
      <c r="D409" s="14"/>
      <c r="F409" s="901"/>
      <c r="G409" s="902"/>
      <c r="H409" s="47" t="s">
        <v>36</v>
      </c>
      <c r="I409" s="152">
        <f t="array" ref="I409:O409">IF(I193&lt;=0,0,I137:O137/I193)</f>
        <v>0</v>
      </c>
      <c r="J409" s="153">
        <v>0</v>
      </c>
      <c r="K409" s="153">
        <v>0</v>
      </c>
      <c r="L409" s="153">
        <v>0</v>
      </c>
      <c r="M409" s="153">
        <v>0</v>
      </c>
      <c r="N409" s="153">
        <v>0</v>
      </c>
      <c r="O409" s="245">
        <v>0</v>
      </c>
      <c r="R409" s="901"/>
      <c r="S409" s="902"/>
      <c r="T409" s="47" t="s">
        <v>36</v>
      </c>
      <c r="U409" s="152">
        <f t="array" ref="U409:AA409">IF(U193&lt;=0,0,U137:AA137/U193)</f>
        <v>0</v>
      </c>
      <c r="V409" s="153">
        <v>0</v>
      </c>
      <c r="W409" s="153">
        <v>0</v>
      </c>
      <c r="X409" s="153">
        <v>0</v>
      </c>
      <c r="Y409" s="153">
        <v>0</v>
      </c>
      <c r="Z409" s="153">
        <v>0</v>
      </c>
      <c r="AA409" s="245">
        <v>0</v>
      </c>
      <c r="AC409" s="901"/>
      <c r="AD409" s="902"/>
      <c r="AE409" s="47" t="s">
        <v>36</v>
      </c>
      <c r="AF409" s="152">
        <f t="array" ref="AF409:AL409">IF(AF193&lt;=0,0,AF137:AL137/AF193)</f>
        <v>0</v>
      </c>
      <c r="AG409" s="153">
        <v>0</v>
      </c>
      <c r="AH409" s="153">
        <v>0</v>
      </c>
      <c r="AI409" s="153">
        <v>0</v>
      </c>
      <c r="AJ409" s="153">
        <v>0</v>
      </c>
      <c r="AK409" s="153">
        <v>0</v>
      </c>
      <c r="AL409" s="245">
        <v>0</v>
      </c>
      <c r="AN409" s="901"/>
      <c r="AO409" s="902"/>
      <c r="AP409" s="47" t="s">
        <v>36</v>
      </c>
      <c r="AQ409" s="152">
        <f t="array" ref="AQ409:AW409">IF(AQ193&lt;=0,0,AQ137:AW137/AQ193)</f>
        <v>2.0176544766708701E-3</v>
      </c>
      <c r="AR409" s="153">
        <v>0</v>
      </c>
      <c r="AS409" s="153">
        <v>0</v>
      </c>
      <c r="AT409" s="153">
        <v>0</v>
      </c>
      <c r="AU409" s="153">
        <v>0</v>
      </c>
      <c r="AV409" s="153">
        <v>0</v>
      </c>
      <c r="AW409" s="245">
        <v>2.0176544766708701E-3</v>
      </c>
      <c r="AY409" s="901"/>
      <c r="AZ409" s="902"/>
      <c r="BA409" s="47" t="s">
        <v>36</v>
      </c>
      <c r="BB409" s="152">
        <f t="array" ref="BB409:BH409">IF(BB193&lt;=0,0,BB137:BH137/BB193)</f>
        <v>1.029336078229542E-3</v>
      </c>
      <c r="BC409" s="153">
        <v>0</v>
      </c>
      <c r="BD409" s="153">
        <v>0</v>
      </c>
      <c r="BE409" s="153">
        <v>0</v>
      </c>
      <c r="BF409" s="153">
        <v>0</v>
      </c>
      <c r="BG409" s="153">
        <v>1.029336078229542E-3</v>
      </c>
      <c r="BH409" s="161">
        <v>0</v>
      </c>
    </row>
    <row r="410" spans="4:60">
      <c r="D410" s="14"/>
      <c r="F410" s="901"/>
      <c r="G410" s="902" t="s">
        <v>63</v>
      </c>
      <c r="H410" s="48" t="s">
        <v>41</v>
      </c>
      <c r="I410" s="152">
        <f t="array" ref="I410:O410">IF(I193&lt;=0,0,I144:O144/I193)</f>
        <v>0</v>
      </c>
      <c r="J410" s="153">
        <v>0</v>
      </c>
      <c r="K410" s="153">
        <v>0</v>
      </c>
      <c r="L410" s="153">
        <v>0</v>
      </c>
      <c r="M410" s="153">
        <v>0</v>
      </c>
      <c r="N410" s="153">
        <v>0</v>
      </c>
      <c r="O410" s="245">
        <v>0</v>
      </c>
      <c r="R410" s="901"/>
      <c r="S410" s="902" t="s">
        <v>63</v>
      </c>
      <c r="T410" s="48" t="s">
        <v>41</v>
      </c>
      <c r="U410" s="152">
        <f t="array" ref="U410:AA410">IF(U193&lt;=0,0,U144:AA144/U193)</f>
        <v>0</v>
      </c>
      <c r="V410" s="153">
        <v>0</v>
      </c>
      <c r="W410" s="153">
        <v>0</v>
      </c>
      <c r="X410" s="153">
        <v>0</v>
      </c>
      <c r="Y410" s="153">
        <v>0</v>
      </c>
      <c r="Z410" s="153">
        <v>0</v>
      </c>
      <c r="AA410" s="245">
        <v>0</v>
      </c>
      <c r="AC410" s="901"/>
      <c r="AD410" s="902" t="s">
        <v>63</v>
      </c>
      <c r="AE410" s="48" t="s">
        <v>41</v>
      </c>
      <c r="AF410" s="152">
        <f t="array" ref="AF410:AL410">IF(AF193&lt;=0,0,AF144:AL144/AF193)</f>
        <v>2.6315789473684209E-2</v>
      </c>
      <c r="AG410" s="153">
        <v>0</v>
      </c>
      <c r="AH410" s="153">
        <v>0</v>
      </c>
      <c r="AI410" s="153">
        <v>0</v>
      </c>
      <c r="AJ410" s="153">
        <v>0</v>
      </c>
      <c r="AK410" s="153">
        <v>0</v>
      </c>
      <c r="AL410" s="245">
        <v>2.6315789473684209E-2</v>
      </c>
      <c r="AN410" s="901"/>
      <c r="AO410" s="902" t="s">
        <v>63</v>
      </c>
      <c r="AP410" s="48" t="s">
        <v>41</v>
      </c>
      <c r="AQ410" s="152">
        <f t="array" ref="AQ410:AW410">IF(AQ193&lt;=0,0,AQ144:AW144/AQ193)</f>
        <v>8.3228247162673401E-3</v>
      </c>
      <c r="AR410" s="153">
        <v>0</v>
      </c>
      <c r="AS410" s="153">
        <v>0</v>
      </c>
      <c r="AT410" s="153">
        <v>0</v>
      </c>
      <c r="AU410" s="153">
        <v>0</v>
      </c>
      <c r="AV410" s="153">
        <v>0</v>
      </c>
      <c r="AW410" s="245">
        <v>8.3228247162673401E-3</v>
      </c>
      <c r="AY410" s="901"/>
      <c r="AZ410" s="902" t="s">
        <v>63</v>
      </c>
      <c r="BA410" s="48" t="s">
        <v>41</v>
      </c>
      <c r="BB410" s="152">
        <f t="array" ref="BB410:BH410">IF(BB193&lt;=0,0,BB144:BH144/BB193)</f>
        <v>6.6906845084920225E-3</v>
      </c>
      <c r="BC410" s="153">
        <v>0</v>
      </c>
      <c r="BD410" s="153">
        <v>0</v>
      </c>
      <c r="BE410" s="153">
        <v>0</v>
      </c>
      <c r="BF410" s="153">
        <v>0</v>
      </c>
      <c r="BG410" s="153">
        <v>6.6906845084920225E-3</v>
      </c>
      <c r="BH410" s="161">
        <v>0</v>
      </c>
    </row>
    <row r="411" spans="4:60">
      <c r="D411" s="14"/>
      <c r="F411" s="901"/>
      <c r="G411" s="902"/>
      <c r="H411" s="46" t="s">
        <v>40</v>
      </c>
      <c r="I411" s="152">
        <f t="array" ref="I411:O411">IF(I193&lt;=0,0,I151:O151/I193)</f>
        <v>0</v>
      </c>
      <c r="J411" s="153">
        <v>0</v>
      </c>
      <c r="K411" s="153">
        <v>0</v>
      </c>
      <c r="L411" s="153">
        <v>0</v>
      </c>
      <c r="M411" s="153">
        <v>0</v>
      </c>
      <c r="N411" s="153">
        <v>0</v>
      </c>
      <c r="O411" s="245">
        <v>0</v>
      </c>
      <c r="R411" s="901"/>
      <c r="S411" s="902"/>
      <c r="T411" s="46" t="s">
        <v>40</v>
      </c>
      <c r="U411" s="152">
        <f t="array" ref="U411:AA411">IF(U193&lt;=0,0,U151:AA151/U193)</f>
        <v>0</v>
      </c>
      <c r="V411" s="153">
        <v>0</v>
      </c>
      <c r="W411" s="153">
        <v>0</v>
      </c>
      <c r="X411" s="153">
        <v>0</v>
      </c>
      <c r="Y411" s="153">
        <v>0</v>
      </c>
      <c r="Z411" s="153">
        <v>0</v>
      </c>
      <c r="AA411" s="245">
        <v>0</v>
      </c>
      <c r="AC411" s="901"/>
      <c r="AD411" s="902"/>
      <c r="AE411" s="46" t="s">
        <v>40</v>
      </c>
      <c r="AF411" s="152">
        <f t="array" ref="AF411:AL411">IF(AF193&lt;=0,0,AF151:AL151/AF193)</f>
        <v>2.3923444976076554E-3</v>
      </c>
      <c r="AG411" s="153">
        <v>0</v>
      </c>
      <c r="AH411" s="153">
        <v>0</v>
      </c>
      <c r="AI411" s="153">
        <v>0</v>
      </c>
      <c r="AJ411" s="153">
        <v>0</v>
      </c>
      <c r="AK411" s="153">
        <v>0</v>
      </c>
      <c r="AL411" s="245">
        <v>2.3923444976076554E-3</v>
      </c>
      <c r="AN411" s="901"/>
      <c r="AO411" s="902"/>
      <c r="AP411" s="46" t="s">
        <v>40</v>
      </c>
      <c r="AQ411" s="152">
        <f t="array" ref="AQ411:AW411">IF(AQ193&lt;=0,0,AQ151:AW151/AQ193)</f>
        <v>5.5485498108448928E-3</v>
      </c>
      <c r="AR411" s="153">
        <v>0</v>
      </c>
      <c r="AS411" s="153">
        <v>0</v>
      </c>
      <c r="AT411" s="153">
        <v>0</v>
      </c>
      <c r="AU411" s="153">
        <v>0</v>
      </c>
      <c r="AV411" s="153">
        <v>0</v>
      </c>
      <c r="AW411" s="245">
        <v>5.5485498108448928E-3</v>
      </c>
      <c r="AY411" s="901"/>
      <c r="AZ411" s="902"/>
      <c r="BA411" s="46" t="s">
        <v>40</v>
      </c>
      <c r="BB411" s="152">
        <f t="array" ref="BB411:BH411">IF(BB193&lt;=0,0,BB151:BH151/BB193)</f>
        <v>3.602676273803397E-3</v>
      </c>
      <c r="BC411" s="153">
        <v>0</v>
      </c>
      <c r="BD411" s="153">
        <v>0</v>
      </c>
      <c r="BE411" s="153">
        <v>0</v>
      </c>
      <c r="BF411" s="153">
        <v>0</v>
      </c>
      <c r="BG411" s="153">
        <v>3.602676273803397E-3</v>
      </c>
      <c r="BH411" s="161">
        <v>0</v>
      </c>
    </row>
    <row r="412" spans="4:60">
      <c r="D412" s="14"/>
      <c r="F412" s="901"/>
      <c r="G412" s="902"/>
      <c r="H412" s="46" t="s">
        <v>39</v>
      </c>
      <c r="I412" s="152">
        <f t="array" ref="I412:O412">IF(I193&lt;=0,0,I158:O158/I193)</f>
        <v>0</v>
      </c>
      <c r="J412" s="153">
        <v>0</v>
      </c>
      <c r="K412" s="153">
        <v>0</v>
      </c>
      <c r="L412" s="153">
        <v>0</v>
      </c>
      <c r="M412" s="153">
        <v>0</v>
      </c>
      <c r="N412" s="153">
        <v>0</v>
      </c>
      <c r="O412" s="245">
        <v>0</v>
      </c>
      <c r="R412" s="901"/>
      <c r="S412" s="902"/>
      <c r="T412" s="46" t="s">
        <v>39</v>
      </c>
      <c r="U412" s="152">
        <f t="array" ref="U412:AA412">IF(U193&lt;=0,0,U158:AA158/U193)</f>
        <v>0</v>
      </c>
      <c r="V412" s="153">
        <v>0</v>
      </c>
      <c r="W412" s="153">
        <v>0</v>
      </c>
      <c r="X412" s="153">
        <v>0</v>
      </c>
      <c r="Y412" s="153">
        <v>0</v>
      </c>
      <c r="Z412" s="153">
        <v>0</v>
      </c>
      <c r="AA412" s="245">
        <v>0</v>
      </c>
      <c r="AC412" s="901"/>
      <c r="AD412" s="902"/>
      <c r="AE412" s="46" t="s">
        <v>39</v>
      </c>
      <c r="AF412" s="152">
        <f t="array" ref="AF412:AL412">IF(AF193&lt;=0,0,AF158:AL158/AF193)</f>
        <v>5.9808612440191387E-3</v>
      </c>
      <c r="AG412" s="153">
        <v>0</v>
      </c>
      <c r="AH412" s="153">
        <v>0</v>
      </c>
      <c r="AI412" s="153">
        <v>0</v>
      </c>
      <c r="AJ412" s="153">
        <v>0</v>
      </c>
      <c r="AK412" s="153">
        <v>0</v>
      </c>
      <c r="AL412" s="245">
        <v>5.9808612440191387E-3</v>
      </c>
      <c r="AN412" s="901"/>
      <c r="AO412" s="902"/>
      <c r="AP412" s="46" t="s">
        <v>39</v>
      </c>
      <c r="AQ412" s="152">
        <f t="array" ref="AQ412:AW412">IF(AQ193&lt;=0,0,AQ158:AW158/AQ193)</f>
        <v>5.5485498108448928E-3</v>
      </c>
      <c r="AR412" s="153">
        <v>0</v>
      </c>
      <c r="AS412" s="153">
        <v>0</v>
      </c>
      <c r="AT412" s="153">
        <v>0</v>
      </c>
      <c r="AU412" s="153">
        <v>0</v>
      </c>
      <c r="AV412" s="153">
        <v>0</v>
      </c>
      <c r="AW412" s="245">
        <v>5.5485498108448928E-3</v>
      </c>
      <c r="AY412" s="901"/>
      <c r="AZ412" s="902"/>
      <c r="BA412" s="46" t="s">
        <v>39</v>
      </c>
      <c r="BB412" s="152">
        <f t="array" ref="BB412:BH412">IF(BB193&lt;=0,0,BB158:BH158/BB193)</f>
        <v>1.5440041173443129E-3</v>
      </c>
      <c r="BC412" s="153">
        <v>0</v>
      </c>
      <c r="BD412" s="153">
        <v>0</v>
      </c>
      <c r="BE412" s="153">
        <v>0</v>
      </c>
      <c r="BF412" s="153">
        <v>0</v>
      </c>
      <c r="BG412" s="153">
        <v>1.5440041173443129E-3</v>
      </c>
      <c r="BH412" s="161">
        <v>0</v>
      </c>
    </row>
    <row r="413" spans="4:60">
      <c r="D413" s="14"/>
      <c r="F413" s="901"/>
      <c r="G413" s="902"/>
      <c r="H413" s="46" t="s">
        <v>38</v>
      </c>
      <c r="I413" s="152">
        <f t="array" ref="I413:O413">IF(I193&lt;=0,0,I165:O165/I193)</f>
        <v>0</v>
      </c>
      <c r="J413" s="153">
        <v>0</v>
      </c>
      <c r="K413" s="153">
        <v>0</v>
      </c>
      <c r="L413" s="153">
        <v>0</v>
      </c>
      <c r="M413" s="153">
        <v>0</v>
      </c>
      <c r="N413" s="153">
        <v>0</v>
      </c>
      <c r="O413" s="245">
        <v>0</v>
      </c>
      <c r="R413" s="901"/>
      <c r="S413" s="902"/>
      <c r="T413" s="46" t="s">
        <v>38</v>
      </c>
      <c r="U413" s="152">
        <f t="array" ref="U413:AA413">IF(U193&lt;=0,0,U165:AA165/U193)</f>
        <v>0</v>
      </c>
      <c r="V413" s="153">
        <v>0</v>
      </c>
      <c r="W413" s="153">
        <v>0</v>
      </c>
      <c r="X413" s="153">
        <v>0</v>
      </c>
      <c r="Y413" s="153">
        <v>0</v>
      </c>
      <c r="Z413" s="153">
        <v>0</v>
      </c>
      <c r="AA413" s="245">
        <v>0</v>
      </c>
      <c r="AC413" s="901"/>
      <c r="AD413" s="902"/>
      <c r="AE413" s="46" t="s">
        <v>38</v>
      </c>
      <c r="AF413" s="152">
        <f t="array" ref="AF413:AL413">IF(AF193&lt;=0,0,AF165:AL165/AF193)</f>
        <v>0</v>
      </c>
      <c r="AG413" s="153">
        <v>0</v>
      </c>
      <c r="AH413" s="153">
        <v>0</v>
      </c>
      <c r="AI413" s="153">
        <v>0</v>
      </c>
      <c r="AJ413" s="153">
        <v>0</v>
      </c>
      <c r="AK413" s="153">
        <v>0</v>
      </c>
      <c r="AL413" s="245">
        <v>0</v>
      </c>
      <c r="AN413" s="901"/>
      <c r="AO413" s="902"/>
      <c r="AP413" s="46" t="s">
        <v>38</v>
      </c>
      <c r="AQ413" s="152">
        <f t="array" ref="AQ413:AW413">IF(AQ193&lt;=0,0,AQ165:AW165/AQ193)</f>
        <v>1.0088272383354351E-3</v>
      </c>
      <c r="AR413" s="153">
        <v>0</v>
      </c>
      <c r="AS413" s="153">
        <v>0</v>
      </c>
      <c r="AT413" s="153">
        <v>0</v>
      </c>
      <c r="AU413" s="153">
        <v>0</v>
      </c>
      <c r="AV413" s="153">
        <v>0</v>
      </c>
      <c r="AW413" s="245">
        <v>1.0088272383354351E-3</v>
      </c>
      <c r="AY413" s="901"/>
      <c r="AZ413" s="902"/>
      <c r="BA413" s="46" t="s">
        <v>38</v>
      </c>
      <c r="BB413" s="152">
        <f t="array" ref="BB413:BH413">IF(BB193&lt;=0,0,BB165:BH165/BB193)</f>
        <v>1.029336078229542E-3</v>
      </c>
      <c r="BC413" s="153">
        <v>0</v>
      </c>
      <c r="BD413" s="153">
        <v>0</v>
      </c>
      <c r="BE413" s="153">
        <v>0</v>
      </c>
      <c r="BF413" s="153">
        <v>0</v>
      </c>
      <c r="BG413" s="153">
        <v>1.029336078229542E-3</v>
      </c>
      <c r="BH413" s="161">
        <v>0</v>
      </c>
    </row>
    <row r="414" spans="4:60">
      <c r="D414" s="14"/>
      <c r="F414" s="901"/>
      <c r="G414" s="902"/>
      <c r="H414" s="46" t="s">
        <v>37</v>
      </c>
      <c r="I414" s="152">
        <f t="array" ref="I414:O414">IF(I193&lt;=0,0,I172:O172/I193)</f>
        <v>0</v>
      </c>
      <c r="J414" s="153">
        <v>0</v>
      </c>
      <c r="K414" s="153">
        <v>0</v>
      </c>
      <c r="L414" s="153">
        <v>0</v>
      </c>
      <c r="M414" s="153">
        <v>0</v>
      </c>
      <c r="N414" s="153">
        <v>0</v>
      </c>
      <c r="O414" s="245">
        <v>0</v>
      </c>
      <c r="R414" s="901"/>
      <c r="S414" s="902"/>
      <c r="T414" s="46" t="s">
        <v>37</v>
      </c>
      <c r="U414" s="152">
        <f t="array" ref="U414:AA414">IF(U193&lt;=0,0,U172:AA172/U193)</f>
        <v>0</v>
      </c>
      <c r="V414" s="153">
        <v>0</v>
      </c>
      <c r="W414" s="153">
        <v>0</v>
      </c>
      <c r="X414" s="153">
        <v>0</v>
      </c>
      <c r="Y414" s="153">
        <v>0</v>
      </c>
      <c r="Z414" s="153">
        <v>0</v>
      </c>
      <c r="AA414" s="245">
        <v>0</v>
      </c>
      <c r="AC414" s="901"/>
      <c r="AD414" s="902"/>
      <c r="AE414" s="46" t="s">
        <v>37</v>
      </c>
      <c r="AF414" s="152">
        <f t="array" ref="AF414:AL414">IF(AF193&lt;=0,0,AF172:AL172/AF193)</f>
        <v>2.3923444976076554E-3</v>
      </c>
      <c r="AG414" s="153">
        <v>0</v>
      </c>
      <c r="AH414" s="153">
        <v>0</v>
      </c>
      <c r="AI414" s="153">
        <v>0</v>
      </c>
      <c r="AJ414" s="153">
        <v>0</v>
      </c>
      <c r="AK414" s="153">
        <v>0</v>
      </c>
      <c r="AL414" s="245">
        <v>2.3923444976076554E-3</v>
      </c>
      <c r="AN414" s="901"/>
      <c r="AO414" s="902"/>
      <c r="AP414" s="46" t="s">
        <v>37</v>
      </c>
      <c r="AQ414" s="152">
        <f t="array" ref="AQ414:AW414">IF(AQ193&lt;=0,0,AQ172:AW172/AQ193)</f>
        <v>0</v>
      </c>
      <c r="AR414" s="153">
        <v>0</v>
      </c>
      <c r="AS414" s="153">
        <v>0</v>
      </c>
      <c r="AT414" s="153">
        <v>0</v>
      </c>
      <c r="AU414" s="153">
        <v>0</v>
      </c>
      <c r="AV414" s="153">
        <v>0</v>
      </c>
      <c r="AW414" s="245">
        <v>0</v>
      </c>
      <c r="AY414" s="901"/>
      <c r="AZ414" s="902"/>
      <c r="BA414" s="46" t="s">
        <v>37</v>
      </c>
      <c r="BB414" s="152">
        <f t="array" ref="BB414:BH414">IF(BB193&lt;=0,0,BB172:BH172/BB193)</f>
        <v>0</v>
      </c>
      <c r="BC414" s="153">
        <v>0</v>
      </c>
      <c r="BD414" s="153">
        <v>0</v>
      </c>
      <c r="BE414" s="153">
        <v>0</v>
      </c>
      <c r="BF414" s="153">
        <v>0</v>
      </c>
      <c r="BG414" s="153">
        <v>0</v>
      </c>
      <c r="BH414" s="161">
        <v>0</v>
      </c>
    </row>
    <row r="415" spans="4:60">
      <c r="D415" s="14"/>
      <c r="F415" s="901"/>
      <c r="G415" s="902"/>
      <c r="H415" s="47" t="s">
        <v>36</v>
      </c>
      <c r="I415" s="154">
        <f t="array" ref="I415:O415">IF(I193&lt;=0,0,I179:O179/I193)</f>
        <v>0</v>
      </c>
      <c r="J415" s="155">
        <v>0</v>
      </c>
      <c r="K415" s="155">
        <v>0</v>
      </c>
      <c r="L415" s="155">
        <v>0</v>
      </c>
      <c r="M415" s="155">
        <v>0</v>
      </c>
      <c r="N415" s="155">
        <v>0</v>
      </c>
      <c r="O415" s="246">
        <v>0</v>
      </c>
      <c r="R415" s="901"/>
      <c r="S415" s="902"/>
      <c r="T415" s="47" t="s">
        <v>36</v>
      </c>
      <c r="U415" s="154">
        <f t="array" ref="U415:AA415">IF(U193&lt;=0,0,U179:AA179/U193)</f>
        <v>0</v>
      </c>
      <c r="V415" s="155">
        <v>0</v>
      </c>
      <c r="W415" s="155">
        <v>0</v>
      </c>
      <c r="X415" s="155">
        <v>0</v>
      </c>
      <c r="Y415" s="155">
        <v>0</v>
      </c>
      <c r="Z415" s="155">
        <v>0</v>
      </c>
      <c r="AA415" s="246">
        <v>0</v>
      </c>
      <c r="AC415" s="901"/>
      <c r="AD415" s="902"/>
      <c r="AE415" s="47" t="s">
        <v>36</v>
      </c>
      <c r="AF415" s="154">
        <f t="array" ref="AF415:AL415">IF(AF193&lt;=0,0,AF179:AL179/AF193)</f>
        <v>0</v>
      </c>
      <c r="AG415" s="155">
        <v>0</v>
      </c>
      <c r="AH415" s="155">
        <v>0</v>
      </c>
      <c r="AI415" s="155">
        <v>0</v>
      </c>
      <c r="AJ415" s="155">
        <v>0</v>
      </c>
      <c r="AK415" s="155">
        <v>0</v>
      </c>
      <c r="AL415" s="246">
        <v>0</v>
      </c>
      <c r="AN415" s="901"/>
      <c r="AO415" s="902"/>
      <c r="AP415" s="47" t="s">
        <v>36</v>
      </c>
      <c r="AQ415" s="154">
        <f t="array" ref="AQ415:AW415">IF(AQ193&lt;=0,0,AQ179:AW179/AQ193)</f>
        <v>0</v>
      </c>
      <c r="AR415" s="155">
        <v>0</v>
      </c>
      <c r="AS415" s="155">
        <v>0</v>
      </c>
      <c r="AT415" s="155">
        <v>0</v>
      </c>
      <c r="AU415" s="155">
        <v>0</v>
      </c>
      <c r="AV415" s="155">
        <v>0</v>
      </c>
      <c r="AW415" s="246">
        <v>0</v>
      </c>
      <c r="AY415" s="901"/>
      <c r="AZ415" s="902"/>
      <c r="BA415" s="47" t="s">
        <v>36</v>
      </c>
      <c r="BB415" s="154">
        <f t="array" ref="BB415:BH415">IF(BB193&lt;=0,0,BB179:BH179/BB193)</f>
        <v>0</v>
      </c>
      <c r="BC415" s="155">
        <v>0</v>
      </c>
      <c r="BD415" s="155">
        <v>0</v>
      </c>
      <c r="BE415" s="155">
        <v>0</v>
      </c>
      <c r="BF415" s="155">
        <v>0</v>
      </c>
      <c r="BG415" s="155">
        <v>0</v>
      </c>
      <c r="BH415" s="162">
        <v>0</v>
      </c>
    </row>
    <row r="416" spans="4:60">
      <c r="D416" s="14"/>
      <c r="E416" s="45"/>
      <c r="F416" s="45"/>
      <c r="G416" s="45"/>
      <c r="H416" s="45"/>
      <c r="I416" s="45"/>
      <c r="J416" s="45"/>
      <c r="K416" s="45"/>
      <c r="L416" s="45"/>
      <c r="M416" s="45"/>
      <c r="N416" s="45"/>
      <c r="O416" s="45"/>
      <c r="P416" s="45"/>
      <c r="Q416" s="45"/>
      <c r="R416" s="45"/>
      <c r="S416" s="45"/>
      <c r="T416" s="45"/>
      <c r="U416" s="45"/>
      <c r="V416" s="45"/>
      <c r="W416" s="45"/>
      <c r="X416" s="45"/>
      <c r="Y416" s="45"/>
      <c r="Z416" s="45"/>
      <c r="AA416" s="45"/>
      <c r="AB416" s="45"/>
    </row>
    <row r="417" spans="3:60">
      <c r="D417" s="14"/>
      <c r="E417" s="45"/>
      <c r="F417" s="45"/>
      <c r="G417" s="45"/>
      <c r="H417" s="45"/>
      <c r="I417" s="45"/>
      <c r="J417" s="45"/>
      <c r="K417" s="45"/>
      <c r="L417" s="45"/>
      <c r="M417" s="45"/>
      <c r="N417" s="45"/>
      <c r="O417" s="45"/>
      <c r="P417" s="45"/>
      <c r="Q417" s="45"/>
      <c r="R417" s="45"/>
      <c r="S417" s="45"/>
      <c r="T417" s="45"/>
      <c r="U417" s="45"/>
      <c r="V417" s="45"/>
      <c r="W417" s="45"/>
      <c r="X417" s="45"/>
      <c r="Y417" s="45"/>
      <c r="Z417" s="45"/>
      <c r="AA417" s="45"/>
      <c r="AB417" s="45"/>
    </row>
    <row r="418" spans="3:60">
      <c r="C418" t="s">
        <v>285</v>
      </c>
      <c r="D418" s="14"/>
      <c r="E418" s="45"/>
      <c r="F418" s="45"/>
      <c r="G418" s="45"/>
      <c r="H418" s="45"/>
      <c r="I418" s="45"/>
      <c r="J418" s="45"/>
      <c r="K418" s="45"/>
      <c r="L418" s="45"/>
      <c r="M418" s="45"/>
      <c r="N418" s="45"/>
      <c r="O418" s="45"/>
      <c r="P418" s="45"/>
      <c r="Q418" s="45"/>
      <c r="R418" s="45"/>
      <c r="S418" s="45"/>
      <c r="T418" s="45"/>
      <c r="U418" s="45"/>
      <c r="V418" s="45"/>
      <c r="W418" s="45"/>
      <c r="X418" s="45"/>
      <c r="Y418" s="45"/>
      <c r="Z418" s="45"/>
      <c r="AA418" s="45"/>
      <c r="AB418" s="45"/>
    </row>
    <row r="419" spans="3:60">
      <c r="D419" s="14"/>
      <c r="E419" s="45"/>
      <c r="F419" s="45"/>
      <c r="G419" s="45"/>
      <c r="H419" s="45"/>
      <c r="I419" s="45"/>
      <c r="J419" s="45"/>
      <c r="K419" s="45"/>
      <c r="L419" s="45"/>
      <c r="M419" s="45"/>
      <c r="N419" s="45"/>
      <c r="O419" s="45"/>
      <c r="P419" s="45"/>
      <c r="Q419" s="45"/>
      <c r="R419" s="45"/>
      <c r="S419" s="45"/>
      <c r="T419" s="45"/>
      <c r="U419" s="45"/>
      <c r="V419" s="45"/>
      <c r="W419" s="45"/>
      <c r="X419" s="45"/>
      <c r="Y419" s="45"/>
      <c r="Z419" s="45"/>
      <c r="AA419" s="45"/>
      <c r="AB419" s="45"/>
    </row>
    <row r="420" spans="3:60">
      <c r="D420" s="5" t="s">
        <v>3</v>
      </c>
      <c r="E420" s="21"/>
      <c r="F420" s="13"/>
      <c r="G420" s="13"/>
      <c r="H420" s="13"/>
      <c r="I420" s="13"/>
      <c r="J420" s="13"/>
      <c r="K420" s="13"/>
      <c r="L420" s="13"/>
      <c r="M420" s="13"/>
      <c r="N420" s="13"/>
      <c r="O420" s="13"/>
      <c r="P420" s="13"/>
      <c r="Q420" s="13"/>
      <c r="R420" s="13"/>
      <c r="S420" s="13"/>
      <c r="T420" s="13"/>
      <c r="U420" s="13"/>
      <c r="V420" s="13"/>
      <c r="W420" s="13"/>
      <c r="X420" s="13"/>
      <c r="Y420" s="13"/>
      <c r="Z420" s="13"/>
      <c r="AA420" s="13"/>
      <c r="AB420" s="13"/>
    </row>
    <row r="421" spans="3:60">
      <c r="D421" s="5" t="s">
        <v>4</v>
      </c>
      <c r="E421" s="6" t="s">
        <v>10</v>
      </c>
      <c r="F421" s="45"/>
      <c r="G421" s="45"/>
      <c r="H421" s="45"/>
      <c r="I421" s="45"/>
      <c r="J421" s="45"/>
      <c r="K421" s="45"/>
      <c r="L421" s="45"/>
      <c r="M421" s="45"/>
      <c r="N421" s="45"/>
      <c r="O421" s="45"/>
      <c r="P421" s="45"/>
      <c r="Q421" s="45"/>
      <c r="R421" s="45"/>
      <c r="S421" s="45"/>
      <c r="T421" s="45"/>
      <c r="U421" s="45"/>
      <c r="V421" s="45"/>
      <c r="W421" s="45"/>
      <c r="X421" s="45"/>
      <c r="Y421" s="45"/>
      <c r="Z421" s="45"/>
      <c r="AA421" s="45"/>
      <c r="AB421" s="45"/>
    </row>
    <row r="422" spans="3:60">
      <c r="D422" s="14"/>
      <c r="E422" s="45"/>
      <c r="F422" s="45"/>
      <c r="G422" s="45"/>
      <c r="H422" s="45"/>
      <c r="I422" s="45"/>
      <c r="J422" s="45"/>
      <c r="K422" s="45"/>
      <c r="L422" s="45"/>
      <c r="M422" s="45"/>
      <c r="N422" s="45"/>
      <c r="O422" s="45"/>
      <c r="P422" s="45"/>
      <c r="Q422" s="45"/>
      <c r="R422" s="45"/>
      <c r="S422" s="45"/>
      <c r="T422" s="45"/>
      <c r="U422" s="45"/>
      <c r="V422" s="45"/>
      <c r="W422" s="45"/>
      <c r="X422" s="45"/>
      <c r="Y422" s="45"/>
      <c r="Z422" s="45"/>
      <c r="AA422" s="45"/>
      <c r="AB422" s="45"/>
    </row>
    <row r="423" spans="3:60">
      <c r="D423" s="14"/>
      <c r="E423" s="26" t="s">
        <v>34</v>
      </c>
      <c r="F423" s="45"/>
      <c r="G423" s="45"/>
      <c r="H423" s="45"/>
      <c r="I423" s="45"/>
      <c r="J423" s="45"/>
      <c r="K423" s="45"/>
      <c r="L423" s="45"/>
      <c r="M423" s="45"/>
      <c r="N423" s="45"/>
      <c r="O423" s="45"/>
      <c r="P423" s="45"/>
      <c r="Q423" s="45"/>
      <c r="R423" s="45"/>
      <c r="S423" s="45"/>
      <c r="T423" s="45"/>
      <c r="U423" s="45"/>
      <c r="V423" s="45"/>
      <c r="W423" s="45"/>
      <c r="X423" s="45"/>
      <c r="Y423" s="45"/>
      <c r="Z423" s="45"/>
      <c r="AA423" s="45"/>
      <c r="AB423" s="45"/>
    </row>
    <row r="424" spans="3:60">
      <c r="D424" s="14"/>
      <c r="E424" s="26" t="s">
        <v>183</v>
      </c>
      <c r="F424" s="14"/>
      <c r="G424" s="14"/>
      <c r="H424" s="14"/>
      <c r="I424" s="14"/>
      <c r="J424" s="14"/>
      <c r="K424" s="14"/>
      <c r="Q424" s="26" t="s">
        <v>184</v>
      </c>
      <c r="AC424" s="26" t="s">
        <v>26</v>
      </c>
      <c r="AL424" s="1"/>
      <c r="AN424" s="26" t="s">
        <v>25</v>
      </c>
      <c r="AW424" s="1"/>
      <c r="AY424" s="26" t="s">
        <v>7</v>
      </c>
    </row>
    <row r="425" spans="3:60" ht="56.25">
      <c r="D425" s="14"/>
      <c r="E425" s="45"/>
      <c r="F425" s="45"/>
      <c r="G425" s="45"/>
      <c r="H425" s="29"/>
      <c r="I425" s="146" t="s">
        <v>31</v>
      </c>
      <c r="J425" s="64" t="s">
        <v>30</v>
      </c>
      <c r="K425" s="64" t="s">
        <v>29</v>
      </c>
      <c r="L425" s="64" t="s">
        <v>28</v>
      </c>
      <c r="M425" s="64" t="s">
        <v>27</v>
      </c>
      <c r="N425" s="59" t="s">
        <v>19</v>
      </c>
      <c r="O425" s="58" t="s">
        <v>18</v>
      </c>
      <c r="P425" s="45"/>
      <c r="Q425" s="45"/>
      <c r="R425" s="45"/>
      <c r="S425" s="45"/>
      <c r="T425" s="29"/>
      <c r="U425" s="146" t="s">
        <v>31</v>
      </c>
      <c r="V425" s="64" t="s">
        <v>30</v>
      </c>
      <c r="W425" s="64" t="s">
        <v>29</v>
      </c>
      <c r="X425" s="64" t="s">
        <v>28</v>
      </c>
      <c r="Y425" s="64" t="s">
        <v>27</v>
      </c>
      <c r="Z425" s="59" t="s">
        <v>19</v>
      </c>
      <c r="AA425" s="58" t="s">
        <v>18</v>
      </c>
      <c r="AB425" s="45"/>
      <c r="AD425" s="73"/>
      <c r="AE425" s="29"/>
      <c r="AF425" s="146" t="s">
        <v>31</v>
      </c>
      <c r="AG425" s="64" t="s">
        <v>30</v>
      </c>
      <c r="AH425" s="64" t="s">
        <v>29</v>
      </c>
      <c r="AI425" s="64" t="s">
        <v>28</v>
      </c>
      <c r="AJ425" s="64" t="s">
        <v>27</v>
      </c>
      <c r="AK425" s="59" t="s">
        <v>19</v>
      </c>
      <c r="AL425" s="58" t="s">
        <v>18</v>
      </c>
      <c r="AP425" s="29"/>
      <c r="AQ425" s="146" t="s">
        <v>31</v>
      </c>
      <c r="AR425" s="64" t="s">
        <v>30</v>
      </c>
      <c r="AS425" s="64" t="s">
        <v>29</v>
      </c>
      <c r="AT425" s="64" t="s">
        <v>28</v>
      </c>
      <c r="AU425" s="64" t="s">
        <v>27</v>
      </c>
      <c r="AV425" s="59" t="s">
        <v>19</v>
      </c>
      <c r="AW425" s="58" t="s">
        <v>18</v>
      </c>
      <c r="BA425" s="29"/>
      <c r="BB425" s="146" t="s">
        <v>31</v>
      </c>
      <c r="BC425" s="64" t="s">
        <v>30</v>
      </c>
      <c r="BD425" s="64" t="s">
        <v>29</v>
      </c>
      <c r="BE425" s="64" t="s">
        <v>28</v>
      </c>
      <c r="BF425" s="64" t="s">
        <v>27</v>
      </c>
      <c r="BG425" s="59" t="s">
        <v>19</v>
      </c>
      <c r="BH425" s="58" t="s">
        <v>18</v>
      </c>
    </row>
    <row r="426" spans="3:60">
      <c r="D426" s="14"/>
      <c r="E426" s="45"/>
      <c r="F426" s="45"/>
      <c r="G426" s="45"/>
      <c r="H426" s="149" t="s">
        <v>53</v>
      </c>
      <c r="I426" s="173">
        <f t="array" ref="I426:I432">IF(I187:I193&lt;=0,0,I187:I193/I187:I193)</f>
        <v>1</v>
      </c>
      <c r="J426" s="169">
        <f t="array" ref="J426:J432">IF(I187:I193&lt;=0,0,J187:J193/I187:I193)</f>
        <v>0.13136691071611895</v>
      </c>
      <c r="K426" s="169">
        <f t="array" ref="K426:K432">IF(I187:I193&lt;=0,0,K187:K193/I187:I193)</f>
        <v>0.22542302074471166</v>
      </c>
      <c r="L426" s="169">
        <f t="array" ref="L426:L432">IF(I187:I193&lt;=0,0,L187:L193/I187:I193)</f>
        <v>0.27681570861247567</v>
      </c>
      <c r="M426" s="169">
        <f t="array" ref="M426:M432">IF(I187:I193&lt;=0,0,M187:M193/I187:I193)</f>
        <v>0.33090910199762763</v>
      </c>
      <c r="N426" s="169">
        <f t="array" ref="N426:N432">IF(I187:I193&lt;=0,0,N187:N193/I187:I193)</f>
        <v>0.66909089800237243</v>
      </c>
      <c r="O426" s="174">
        <f t="array" ref="O426:O432">IF(I187:I193&lt;=0,0,O187:O193/I187:I193)</f>
        <v>0</v>
      </c>
      <c r="P426" s="45"/>
      <c r="Q426" s="45"/>
      <c r="R426" s="45"/>
      <c r="S426" s="45"/>
      <c r="T426" s="149" t="s">
        <v>53</v>
      </c>
      <c r="U426" s="173">
        <f t="array" ref="U426:U432">IF(U187:U193&lt;=0,0,U187:U193/U187:U193)</f>
        <v>1</v>
      </c>
      <c r="V426" s="169">
        <f t="array" ref="V426:V432">IF(U187:U193&lt;=0,0,V187:V193/U187:U193)</f>
        <v>0.11888514698182871</v>
      </c>
      <c r="W426" s="169">
        <f t="array" ref="W426:W432">IF(U187:U193&lt;=0,0,W187:W193/U187:U193)</f>
        <v>0.20482456694198339</v>
      </c>
      <c r="X426" s="169">
        <f t="array" ref="X426:X432">IF(U187:U193&lt;=0,0,X187:X193/U187:U193)</f>
        <v>0.24740621730755594</v>
      </c>
      <c r="Y426" s="169">
        <f t="array" ref="Y426:Y432">IF(U187:U193&lt;=0,0,Y187:Y193/U187:U193)</f>
        <v>0.29269020020767744</v>
      </c>
      <c r="Z426" s="169">
        <f t="array" ref="Z426:Z432">IF(U187:U193&lt;=0,0,Z187:Z193/U187:U193)</f>
        <v>0.70730979979232256</v>
      </c>
      <c r="AA426" s="174">
        <f t="array" ref="AA426:AA432">IF(U187:U193&lt;=0,0,AA187:AA193/U187:U193)</f>
        <v>0</v>
      </c>
      <c r="AB426" s="45"/>
      <c r="AD426" s="73"/>
      <c r="AE426" s="149" t="s">
        <v>53</v>
      </c>
      <c r="AF426" s="173">
        <f t="array" ref="AF426:AF432">IF(AF187:AF193&lt;=0,0,AF187:AF193/AF187:AF193)</f>
        <v>1</v>
      </c>
      <c r="AG426" s="169">
        <f t="array" ref="AG426:AG432">IF(AF187:AF193&lt;=0,0,AG187:AG193/AF187:AF193)</f>
        <v>0.10389844623475336</v>
      </c>
      <c r="AH426" s="169">
        <f t="array" ref="AH426:AH432">IF(AF187:AF193&lt;=0,0,AH187:AH193/AF187:AF193)</f>
        <v>0.18354674408653604</v>
      </c>
      <c r="AI426" s="169">
        <f t="array" ref="AI426:AI432">IF(AF187:AF193&lt;=0,0,AI187:AI193/AF187:AF193)</f>
        <v>0.22311737668109854</v>
      </c>
      <c r="AJ426" s="169">
        <f t="array" ref="AJ426:AJ432">IF(AF187:AF193&lt;=0,0,AJ187:AJ193/AF187:AF193)</f>
        <v>0.26228035869570221</v>
      </c>
      <c r="AK426" s="169">
        <f t="array" ref="AK426:AK432">IF(AF187:AF193&lt;=0,0,AK187:AK193/AF187:AF193)</f>
        <v>0.73771964130429779</v>
      </c>
      <c r="AL426" s="174">
        <f t="array" ref="AL426:AL432">IF(AF187:AF193&lt;=0,0,AL187:AL193/AF187:AF193)</f>
        <v>0</v>
      </c>
      <c r="AP426" s="149" t="s">
        <v>53</v>
      </c>
      <c r="AQ426" s="173">
        <f t="array" ref="AQ426:AQ432">IF(AQ187:AQ193&lt;=0,0,AQ187:AQ193/AQ187:AQ193)</f>
        <v>1</v>
      </c>
      <c r="AR426" s="169">
        <f t="array" ref="AR426:AR432">IF(AQ187:AQ193&lt;=0,0,AR187:AR193/AQ187:AQ193)</f>
        <v>9.0331535766181442E-2</v>
      </c>
      <c r="AS426" s="169">
        <f t="array" ref="AS426:AS432">IF(AQ187:AQ193&lt;=0,0,AS187:AS193/AQ187:AQ193)</f>
        <v>0.16032439954634667</v>
      </c>
      <c r="AT426" s="169">
        <f t="array" ref="AT426:AT432">IF(AQ187:AQ193&lt;=0,0,AT187:AT193/AQ187:AQ193)</f>
        <v>0.1969293763692232</v>
      </c>
      <c r="AU426" s="169">
        <f t="array" ref="AU426:AU432">IF(AQ187:AQ193&lt;=0,0,AU187:AU193/AQ187:AQ193)</f>
        <v>0.23507117956101112</v>
      </c>
      <c r="AV426" s="169">
        <f t="array" ref="AV426:AV432">IF(AQ187:AQ193&lt;=0,0,AV187:AV193/AQ187:AQ193)</f>
        <v>0.76492882043898891</v>
      </c>
      <c r="AW426" s="174">
        <f t="array" ref="AW426:AW432">IF(AQ187:AQ193&lt;=0,0,AW187:AW193/AQ187:AQ193)</f>
        <v>0</v>
      </c>
      <c r="BA426" s="149" t="s">
        <v>53</v>
      </c>
      <c r="BB426" s="173">
        <f t="array" ref="BB426:BB432">IF(BB187:BB193&lt;=0,0,BB187:BB193/BB187:BB193)</f>
        <v>1</v>
      </c>
      <c r="BC426" s="169">
        <f t="array" ref="BC426:BC432">IF(BB187:BB193&lt;=0,0,BC187:BC193/BB187:BB193)</f>
        <v>7.6637739738895969E-2</v>
      </c>
      <c r="BD426" s="169">
        <f t="array" ref="BD426:BD432">IF(BB187:BB193&lt;=0,0,BD187:BD193/BB187:BB193)</f>
        <v>0.13966932916271016</v>
      </c>
      <c r="BE426" s="169">
        <f t="array" ref="BE426:BE432">IF(BB187:BB193&lt;=0,0,BE187:BE193/BB187:BB193)</f>
        <v>0.1717470747242294</v>
      </c>
      <c r="BF426" s="169">
        <f t="array" ref="BF426:BF432">IF(BB187:BB193&lt;=0,0,BF187:BF193/BB187:BB193)</f>
        <v>0.20448917482934129</v>
      </c>
      <c r="BG426" s="169">
        <f t="array" ref="BG426:BG432">IF(BB187:BB193&lt;=0,0,BG187:BG193/BB187:BB193)</f>
        <v>0.79551082517065874</v>
      </c>
      <c r="BH426" s="174">
        <f t="array" ref="BH426:BH432">IF(BB187:BB193&lt;=0,0,BH187:BH193/BB187:BB193)</f>
        <v>0</v>
      </c>
    </row>
    <row r="427" spans="3:60">
      <c r="D427" s="14"/>
      <c r="E427" s="45"/>
      <c r="F427" s="45"/>
      <c r="G427" s="45"/>
      <c r="H427" s="30" t="s">
        <v>128</v>
      </c>
      <c r="I427" s="175">
        <v>1</v>
      </c>
      <c r="J427" s="170">
        <v>0.25462534133695824</v>
      </c>
      <c r="K427" s="170">
        <v>0.40848560670764716</v>
      </c>
      <c r="L427" s="170">
        <v>0.49085457541892719</v>
      </c>
      <c r="M427" s="170">
        <v>0.57784888546716551</v>
      </c>
      <c r="N427" s="170">
        <v>0.42215111453283449</v>
      </c>
      <c r="O427" s="92">
        <v>0</v>
      </c>
      <c r="P427" s="45"/>
      <c r="Q427" s="45"/>
      <c r="R427" s="45"/>
      <c r="S427" s="45"/>
      <c r="T427" s="30" t="s">
        <v>128</v>
      </c>
      <c r="U427" s="175">
        <v>1</v>
      </c>
      <c r="V427" s="170">
        <v>0.25478611863459349</v>
      </c>
      <c r="W427" s="170">
        <v>0.40873561230508865</v>
      </c>
      <c r="X427" s="170">
        <v>0.48068721220749783</v>
      </c>
      <c r="Y427" s="170">
        <v>0.55580433661415496</v>
      </c>
      <c r="Z427" s="170">
        <v>0.44419566338584499</v>
      </c>
      <c r="AA427" s="92">
        <v>0</v>
      </c>
      <c r="AB427" s="45"/>
      <c r="AD427" s="73"/>
      <c r="AE427" s="30" t="s">
        <v>128</v>
      </c>
      <c r="AF427" s="175">
        <v>1</v>
      </c>
      <c r="AG427" s="170">
        <v>0.24977064148367562</v>
      </c>
      <c r="AH427" s="170">
        <v>0.41050007984494424</v>
      </c>
      <c r="AI427" s="170">
        <v>0.4829773710034474</v>
      </c>
      <c r="AJ427" s="170">
        <v>0.55162210483797736</v>
      </c>
      <c r="AK427" s="170">
        <v>0.44837789516202259</v>
      </c>
      <c r="AL427" s="92">
        <v>0</v>
      </c>
      <c r="AP427" s="30" t="s">
        <v>128</v>
      </c>
      <c r="AQ427" s="175">
        <v>1</v>
      </c>
      <c r="AR427" s="170">
        <v>0.2393312746382146</v>
      </c>
      <c r="AS427" s="170">
        <v>0.31409759999490106</v>
      </c>
      <c r="AT427" s="170">
        <v>0.47640945725020795</v>
      </c>
      <c r="AU427" s="170">
        <v>0.54989786195270096</v>
      </c>
      <c r="AV427" s="170">
        <v>0.45010213804729898</v>
      </c>
      <c r="AW427" s="92">
        <v>0</v>
      </c>
      <c r="BA427" s="30" t="s">
        <v>128</v>
      </c>
      <c r="BB427" s="175">
        <v>1</v>
      </c>
      <c r="BC427" s="170">
        <v>0.23130185387202554</v>
      </c>
      <c r="BD427" s="170">
        <v>0.39795934883028344</v>
      </c>
      <c r="BE427" s="170">
        <v>0.47604727422221216</v>
      </c>
      <c r="BF427" s="170">
        <v>0.55070390164475702</v>
      </c>
      <c r="BG427" s="170">
        <v>0.44929609835524292</v>
      </c>
      <c r="BH427" s="92">
        <v>0</v>
      </c>
    </row>
    <row r="428" spans="3:60">
      <c r="D428" s="14"/>
      <c r="E428" s="45"/>
      <c r="F428" s="45"/>
      <c r="G428" s="45"/>
      <c r="H428" s="30" t="s">
        <v>129</v>
      </c>
      <c r="I428" s="175">
        <v>1</v>
      </c>
      <c r="J428" s="170">
        <v>2.427027898726012E-2</v>
      </c>
      <c r="K428" s="170">
        <v>8.6195774875020156E-2</v>
      </c>
      <c r="L428" s="170">
        <v>0.13522012578616352</v>
      </c>
      <c r="M428" s="170">
        <v>0.2053701015965167</v>
      </c>
      <c r="N428" s="170">
        <v>0.7946298984034833</v>
      </c>
      <c r="O428" s="92">
        <v>0</v>
      </c>
      <c r="P428" s="45"/>
      <c r="Q428" s="45"/>
      <c r="R428" s="45"/>
      <c r="S428" s="45"/>
      <c r="T428" s="30" t="s">
        <v>129</v>
      </c>
      <c r="U428" s="175">
        <v>1</v>
      </c>
      <c r="V428" s="170">
        <v>2.6018722466960353E-2</v>
      </c>
      <c r="W428" s="170">
        <v>9.1960352422907496E-2</v>
      </c>
      <c r="X428" s="170">
        <v>0.13807819383259912</v>
      </c>
      <c r="Y428" s="170">
        <v>0.19995870044052863</v>
      </c>
      <c r="Z428" s="170">
        <v>0.80004129955947134</v>
      </c>
      <c r="AA428" s="92">
        <v>0</v>
      </c>
      <c r="AB428" s="45"/>
      <c r="AD428" s="73"/>
      <c r="AE428" s="30" t="s">
        <v>129</v>
      </c>
      <c r="AF428" s="175">
        <v>1</v>
      </c>
      <c r="AG428" s="170">
        <v>1.95386360771461E-2</v>
      </c>
      <c r="AH428" s="170">
        <v>7.9919324341358886E-2</v>
      </c>
      <c r="AI428" s="170">
        <v>0.12643388377662926</v>
      </c>
      <c r="AJ428" s="170">
        <v>0.18454556914156056</v>
      </c>
      <c r="AK428" s="170">
        <v>0.81545443085843938</v>
      </c>
      <c r="AL428" s="92">
        <v>0</v>
      </c>
      <c r="AP428" s="30" t="s">
        <v>129</v>
      </c>
      <c r="AQ428" s="175">
        <v>1</v>
      </c>
      <c r="AR428" s="170">
        <v>1.2225797016671541E-2</v>
      </c>
      <c r="AS428" s="170">
        <v>1.4507165837964317E-2</v>
      </c>
      <c r="AT428" s="170">
        <v>9.698742322316467E-2</v>
      </c>
      <c r="AU428" s="170">
        <v>0.15080432875109681</v>
      </c>
      <c r="AV428" s="170">
        <v>0.84919567124890316</v>
      </c>
      <c r="AW428" s="92">
        <v>0</v>
      </c>
      <c r="BA428" s="30" t="s">
        <v>129</v>
      </c>
      <c r="BB428" s="175">
        <v>1</v>
      </c>
      <c r="BC428" s="170">
        <v>1.4569176406632236E-2</v>
      </c>
      <c r="BD428" s="170">
        <v>5.1644468605599347E-2</v>
      </c>
      <c r="BE428" s="170">
        <v>8.3392226148409895E-2</v>
      </c>
      <c r="BF428" s="170">
        <v>0.13003533568904593</v>
      </c>
      <c r="BG428" s="170">
        <v>0.86996466431095409</v>
      </c>
      <c r="BH428" s="92">
        <v>0</v>
      </c>
    </row>
    <row r="429" spans="3:60">
      <c r="D429" s="14"/>
      <c r="E429" s="45"/>
      <c r="F429" s="45"/>
      <c r="G429" s="45"/>
      <c r="H429" s="30" t="s">
        <v>130</v>
      </c>
      <c r="I429" s="175">
        <v>1</v>
      </c>
      <c r="J429" s="170">
        <v>6.3413174648027787E-2</v>
      </c>
      <c r="K429" s="170">
        <v>0.16083509250178687</v>
      </c>
      <c r="L429" s="170">
        <v>0.22168846927411445</v>
      </c>
      <c r="M429" s="170">
        <v>0.29090274430278751</v>
      </c>
      <c r="N429" s="170">
        <v>0.70909725569721249</v>
      </c>
      <c r="O429" s="92">
        <v>0</v>
      </c>
      <c r="P429" s="45"/>
      <c r="Q429" s="45"/>
      <c r="R429" s="45"/>
      <c r="S429" s="45"/>
      <c r="T429" s="30" t="s">
        <v>130</v>
      </c>
      <c r="U429" s="175">
        <v>1</v>
      </c>
      <c r="V429" s="170">
        <v>6.6852524569851593E-2</v>
      </c>
      <c r="W429" s="170">
        <v>0.17564979865393821</v>
      </c>
      <c r="X429" s="170">
        <v>0.23313902734364</v>
      </c>
      <c r="Y429" s="170">
        <v>0.29721776350989831</v>
      </c>
      <c r="Z429" s="170">
        <v>0.70278223649010163</v>
      </c>
      <c r="AA429" s="92">
        <v>0</v>
      </c>
      <c r="AB429" s="45"/>
      <c r="AD429" s="73"/>
      <c r="AE429" s="30" t="s">
        <v>130</v>
      </c>
      <c r="AF429" s="175">
        <v>1</v>
      </c>
      <c r="AG429" s="170">
        <v>5.5993260988058076E-2</v>
      </c>
      <c r="AH429" s="170">
        <v>0.16192210495020068</v>
      </c>
      <c r="AI429" s="170">
        <v>0.22511272979535207</v>
      </c>
      <c r="AJ429" s="170">
        <v>0.28975273772360138</v>
      </c>
      <c r="AK429" s="170">
        <v>0.71024726227639856</v>
      </c>
      <c r="AL429" s="92">
        <v>0</v>
      </c>
      <c r="AP429" s="30" t="s">
        <v>130</v>
      </c>
      <c r="AQ429" s="175">
        <v>1</v>
      </c>
      <c r="AR429" s="170">
        <v>4.7631395938188804E-2</v>
      </c>
      <c r="AS429" s="170">
        <v>5.6235929230660425E-2</v>
      </c>
      <c r="AT429" s="170">
        <v>0.19179858319876472</v>
      </c>
      <c r="AU429" s="170">
        <v>0.25975082214547557</v>
      </c>
      <c r="AV429" s="170">
        <v>0.74024917785452449</v>
      </c>
      <c r="AW429" s="92">
        <v>0</v>
      </c>
      <c r="BA429" s="30" t="s">
        <v>130</v>
      </c>
      <c r="BB429" s="175">
        <v>1</v>
      </c>
      <c r="BC429" s="170">
        <v>4.53782434582259E-2</v>
      </c>
      <c r="BD429" s="170">
        <v>0.12530583136760107</v>
      </c>
      <c r="BE429" s="170">
        <v>0.17765099566624609</v>
      </c>
      <c r="BF429" s="170">
        <v>0.23765428712491085</v>
      </c>
      <c r="BG429" s="170">
        <v>0.76234571287508912</v>
      </c>
      <c r="BH429" s="92">
        <v>0</v>
      </c>
    </row>
    <row r="430" spans="3:60">
      <c r="D430" s="14"/>
      <c r="E430" s="45"/>
      <c r="F430" s="45"/>
      <c r="G430" s="45"/>
      <c r="H430" s="30" t="s">
        <v>123</v>
      </c>
      <c r="I430" s="176">
        <v>1</v>
      </c>
      <c r="J430" s="171">
        <v>0.2057350331297578</v>
      </c>
      <c r="K430" s="171">
        <v>0.38240842914605061</v>
      </c>
      <c r="L430" s="171">
        <v>0.47849743962654651</v>
      </c>
      <c r="M430" s="171">
        <v>0.57503902853278144</v>
      </c>
      <c r="N430" s="171">
        <v>0.42496097146721856</v>
      </c>
      <c r="O430" s="177">
        <v>0</v>
      </c>
      <c r="P430" s="45"/>
      <c r="Q430" s="45"/>
      <c r="R430" s="45"/>
      <c r="S430" s="45"/>
      <c r="T430" s="30" t="s">
        <v>123</v>
      </c>
      <c r="U430" s="176">
        <v>1</v>
      </c>
      <c r="V430" s="171">
        <v>0.18650114538012136</v>
      </c>
      <c r="W430" s="171">
        <v>0.34711723649551235</v>
      </c>
      <c r="X430" s="171">
        <v>0.43178952902613182</v>
      </c>
      <c r="Y430" s="171">
        <v>0.52096287037086708</v>
      </c>
      <c r="Z430" s="171">
        <v>0.47903712962913292</v>
      </c>
      <c r="AA430" s="177">
        <v>0</v>
      </c>
      <c r="AB430" s="45"/>
      <c r="AD430" s="73"/>
      <c r="AE430" s="30" t="s">
        <v>123</v>
      </c>
      <c r="AF430" s="176">
        <v>1</v>
      </c>
      <c r="AG430" s="171">
        <v>0.16476093013351001</v>
      </c>
      <c r="AH430" s="171">
        <v>0.31425427829471581</v>
      </c>
      <c r="AI430" s="171">
        <v>0.39573264872730712</v>
      </c>
      <c r="AJ430" s="171">
        <v>0.47776114900237204</v>
      </c>
      <c r="AK430" s="171">
        <v>0.5222388509976279</v>
      </c>
      <c r="AL430" s="177">
        <v>0</v>
      </c>
      <c r="AP430" s="30" t="s">
        <v>123</v>
      </c>
      <c r="AQ430" s="176">
        <v>1</v>
      </c>
      <c r="AR430" s="171">
        <v>0.14796493553522502</v>
      </c>
      <c r="AS430" s="171">
        <v>0.19337382736968686</v>
      </c>
      <c r="AT430" s="171">
        <v>0.35945859154544646</v>
      </c>
      <c r="AU430" s="171">
        <v>0.44239848591477121</v>
      </c>
      <c r="AV430" s="171">
        <v>0.55760151408522873</v>
      </c>
      <c r="AW430" s="177">
        <v>0</v>
      </c>
      <c r="BA430" s="30" t="s">
        <v>123</v>
      </c>
      <c r="BB430" s="176">
        <v>1</v>
      </c>
      <c r="BC430" s="171">
        <v>0.11964175210315933</v>
      </c>
      <c r="BD430" s="171">
        <v>0.24263685170008864</v>
      </c>
      <c r="BE430" s="171">
        <v>0.3114682811794417</v>
      </c>
      <c r="BF430" s="171">
        <v>0.38695623087086684</v>
      </c>
      <c r="BG430" s="171">
        <v>0.61304376912913316</v>
      </c>
      <c r="BH430" s="177">
        <v>0</v>
      </c>
    </row>
    <row r="431" spans="3:60">
      <c r="D431" s="14"/>
      <c r="E431" s="45"/>
      <c r="F431" s="45"/>
      <c r="G431" s="45"/>
      <c r="H431" s="30" t="s">
        <v>125</v>
      </c>
      <c r="I431" s="176">
        <v>1</v>
      </c>
      <c r="J431" s="171">
        <v>0</v>
      </c>
      <c r="K431" s="171">
        <v>0</v>
      </c>
      <c r="L431" s="171">
        <v>0</v>
      </c>
      <c r="M431" s="171">
        <v>6.426735218508997E-4</v>
      </c>
      <c r="N431" s="171">
        <v>0.99935732647814912</v>
      </c>
      <c r="O431" s="177">
        <v>0</v>
      </c>
      <c r="P431" s="45"/>
      <c r="Q431" s="45"/>
      <c r="R431" s="45"/>
      <c r="S431" s="45"/>
      <c r="T431" s="30" t="s">
        <v>125</v>
      </c>
      <c r="U431" s="176">
        <v>1</v>
      </c>
      <c r="V431" s="171">
        <v>0</v>
      </c>
      <c r="W431" s="171">
        <v>0</v>
      </c>
      <c r="X431" s="171">
        <v>0</v>
      </c>
      <c r="Y431" s="171">
        <v>8.9166295140436912E-4</v>
      </c>
      <c r="Z431" s="171">
        <v>0.99910833704859559</v>
      </c>
      <c r="AA431" s="177">
        <v>0</v>
      </c>
      <c r="AB431" s="45"/>
      <c r="AD431" s="73"/>
      <c r="AE431" s="30" t="s">
        <v>125</v>
      </c>
      <c r="AF431" s="176">
        <v>1</v>
      </c>
      <c r="AG431" s="171">
        <v>4.7920624868059952E-2</v>
      </c>
      <c r="AH431" s="171">
        <v>9.3624656955879251E-2</v>
      </c>
      <c r="AI431" s="171">
        <v>0.11832383364998944</v>
      </c>
      <c r="AJ431" s="171">
        <v>0.147139539793118</v>
      </c>
      <c r="AK431" s="171">
        <v>0.852860460206882</v>
      </c>
      <c r="AL431" s="177">
        <v>0</v>
      </c>
      <c r="AP431" s="30" t="s">
        <v>125</v>
      </c>
      <c r="AQ431" s="176">
        <v>1</v>
      </c>
      <c r="AR431" s="171">
        <v>4.0868184224457385E-2</v>
      </c>
      <c r="AS431" s="171">
        <v>5.2726310217046053E-2</v>
      </c>
      <c r="AT431" s="171">
        <v>0.10661725780836422</v>
      </c>
      <c r="AU431" s="171">
        <v>0.1339332980412917</v>
      </c>
      <c r="AV431" s="171">
        <v>0.86606670195870827</v>
      </c>
      <c r="AW431" s="177">
        <v>0</v>
      </c>
      <c r="BA431" s="30" t="s">
        <v>125</v>
      </c>
      <c r="BB431" s="176">
        <v>1</v>
      </c>
      <c r="BC431" s="171">
        <v>3.8713519952352587E-2</v>
      </c>
      <c r="BD431" s="171">
        <v>7.037919396466151E-2</v>
      </c>
      <c r="BE431" s="171">
        <v>8.9338892197736747E-2</v>
      </c>
      <c r="BF431" s="171">
        <v>0.10939051022433989</v>
      </c>
      <c r="BG431" s="171">
        <v>0.89060948977566012</v>
      </c>
      <c r="BH431" s="177">
        <v>0</v>
      </c>
    </row>
    <row r="432" spans="3:60">
      <c r="D432" s="14"/>
      <c r="E432" s="45"/>
      <c r="F432" s="45"/>
      <c r="G432" s="45"/>
      <c r="H432" s="31" t="s">
        <v>127</v>
      </c>
      <c r="I432" s="178">
        <v>0</v>
      </c>
      <c r="J432" s="172">
        <v>0</v>
      </c>
      <c r="K432" s="172">
        <v>0</v>
      </c>
      <c r="L432" s="172">
        <v>0</v>
      </c>
      <c r="M432" s="172">
        <v>0</v>
      </c>
      <c r="N432" s="172">
        <v>0</v>
      </c>
      <c r="O432" s="179">
        <v>0</v>
      </c>
      <c r="P432" s="45"/>
      <c r="Q432" s="45"/>
      <c r="R432" s="45"/>
      <c r="S432" s="45"/>
      <c r="T432" s="31" t="s">
        <v>127</v>
      </c>
      <c r="U432" s="178">
        <v>0</v>
      </c>
      <c r="V432" s="172">
        <v>0</v>
      </c>
      <c r="W432" s="172">
        <v>0</v>
      </c>
      <c r="X432" s="172">
        <v>0</v>
      </c>
      <c r="Y432" s="172">
        <v>0</v>
      </c>
      <c r="Z432" s="172">
        <v>0</v>
      </c>
      <c r="AA432" s="179">
        <v>0</v>
      </c>
      <c r="AB432" s="45"/>
      <c r="AD432" s="73"/>
      <c r="AE432" s="31" t="s">
        <v>127</v>
      </c>
      <c r="AF432" s="178">
        <v>1</v>
      </c>
      <c r="AG432" s="172">
        <v>0</v>
      </c>
      <c r="AH432" s="172">
        <v>0</v>
      </c>
      <c r="AI432" s="172">
        <v>0</v>
      </c>
      <c r="AJ432" s="172">
        <v>0</v>
      </c>
      <c r="AK432" s="172">
        <v>1</v>
      </c>
      <c r="AL432" s="179">
        <v>0</v>
      </c>
      <c r="AP432" s="31" t="s">
        <v>127</v>
      </c>
      <c r="AQ432" s="178">
        <v>1</v>
      </c>
      <c r="AR432" s="172">
        <v>0</v>
      </c>
      <c r="AS432" s="172">
        <v>0</v>
      </c>
      <c r="AT432" s="172">
        <v>0</v>
      </c>
      <c r="AU432" s="172">
        <v>0</v>
      </c>
      <c r="AV432" s="172">
        <v>1</v>
      </c>
      <c r="AW432" s="179">
        <v>0</v>
      </c>
      <c r="BA432" s="31" t="s">
        <v>127</v>
      </c>
      <c r="BB432" s="178">
        <v>1</v>
      </c>
      <c r="BC432" s="172">
        <v>0</v>
      </c>
      <c r="BD432" s="172">
        <v>0</v>
      </c>
      <c r="BE432" s="172">
        <v>0</v>
      </c>
      <c r="BF432" s="172">
        <v>0</v>
      </c>
      <c r="BG432" s="172">
        <v>1</v>
      </c>
      <c r="BH432" s="179">
        <v>0</v>
      </c>
    </row>
    <row r="433" spans="3:60">
      <c r="D433" s="14"/>
      <c r="E433" s="45"/>
      <c r="F433" s="45"/>
      <c r="G433" s="45"/>
      <c r="H433" s="45"/>
      <c r="I433" s="45"/>
      <c r="J433" s="45"/>
      <c r="K433" s="45"/>
      <c r="L433" s="45"/>
      <c r="M433" s="45"/>
      <c r="N433" s="45"/>
      <c r="O433" s="45"/>
      <c r="P433" s="45"/>
      <c r="Q433" s="45"/>
      <c r="R433" s="45"/>
      <c r="S433" s="45"/>
      <c r="T433" s="45"/>
      <c r="U433" s="45"/>
      <c r="V433" s="45"/>
      <c r="W433" s="45"/>
      <c r="X433" s="45"/>
      <c r="Y433" s="45"/>
      <c r="Z433" s="45"/>
      <c r="AA433" s="45"/>
      <c r="AB433" s="45"/>
    </row>
    <row r="434" spans="3:60">
      <c r="D434" s="14"/>
      <c r="E434" s="26" t="s">
        <v>136</v>
      </c>
      <c r="F434" s="45"/>
      <c r="G434" s="45"/>
      <c r="H434" s="45"/>
      <c r="I434" s="45"/>
      <c r="J434" s="45"/>
      <c r="K434" s="45"/>
      <c r="L434" s="45"/>
      <c r="M434" s="45"/>
      <c r="N434" s="45"/>
      <c r="O434" s="45"/>
      <c r="P434" s="45"/>
      <c r="Q434" s="45"/>
      <c r="R434" s="45"/>
      <c r="S434" s="45"/>
      <c r="T434" s="45"/>
      <c r="U434" s="45"/>
      <c r="V434" s="45"/>
      <c r="W434" s="45"/>
      <c r="X434" s="45"/>
      <c r="Y434" s="45"/>
      <c r="Z434" s="45"/>
      <c r="AA434" s="45"/>
      <c r="AB434" s="45"/>
    </row>
    <row r="435" spans="3:60">
      <c r="D435" s="14"/>
      <c r="E435" s="26" t="s">
        <v>183</v>
      </c>
      <c r="F435" s="14"/>
      <c r="G435" s="14"/>
      <c r="H435" s="14"/>
      <c r="I435" s="14"/>
      <c r="J435" s="14"/>
      <c r="K435" s="14"/>
      <c r="Q435" s="26" t="s">
        <v>184</v>
      </c>
      <c r="AC435" s="26" t="s">
        <v>26</v>
      </c>
      <c r="AL435" s="1"/>
      <c r="AN435" s="26" t="s">
        <v>25</v>
      </c>
      <c r="AW435" s="1"/>
      <c r="AY435" s="26" t="s">
        <v>7</v>
      </c>
    </row>
    <row r="436" spans="3:60" ht="56.25">
      <c r="D436" s="14"/>
      <c r="E436" s="45"/>
      <c r="F436" s="45"/>
      <c r="G436" s="45"/>
      <c r="H436" s="29"/>
      <c r="I436" s="146" t="s">
        <v>31</v>
      </c>
      <c r="J436" s="64" t="s">
        <v>30</v>
      </c>
      <c r="K436" s="64" t="s">
        <v>29</v>
      </c>
      <c r="L436" s="64" t="s">
        <v>28</v>
      </c>
      <c r="M436" s="64" t="s">
        <v>27</v>
      </c>
      <c r="N436" s="59" t="s">
        <v>19</v>
      </c>
      <c r="O436" s="58" t="s">
        <v>18</v>
      </c>
      <c r="P436" s="45"/>
      <c r="Q436" s="45"/>
      <c r="R436" s="45"/>
      <c r="S436" s="45"/>
      <c r="T436" s="29"/>
      <c r="U436" s="146" t="s">
        <v>31</v>
      </c>
      <c r="V436" s="64" t="s">
        <v>30</v>
      </c>
      <c r="W436" s="64" t="s">
        <v>29</v>
      </c>
      <c r="X436" s="64" t="s">
        <v>28</v>
      </c>
      <c r="Y436" s="64" t="s">
        <v>27</v>
      </c>
      <c r="Z436" s="59" t="s">
        <v>19</v>
      </c>
      <c r="AA436" s="58" t="s">
        <v>18</v>
      </c>
      <c r="AB436" s="45"/>
      <c r="AD436" s="73"/>
      <c r="AE436" s="29"/>
      <c r="AF436" s="146" t="s">
        <v>31</v>
      </c>
      <c r="AG436" s="64" t="s">
        <v>30</v>
      </c>
      <c r="AH436" s="64" t="s">
        <v>29</v>
      </c>
      <c r="AI436" s="64" t="s">
        <v>28</v>
      </c>
      <c r="AJ436" s="64" t="s">
        <v>27</v>
      </c>
      <c r="AK436" s="59" t="s">
        <v>19</v>
      </c>
      <c r="AL436" s="58" t="s">
        <v>18</v>
      </c>
      <c r="AP436" s="29"/>
      <c r="AQ436" s="146" t="s">
        <v>31</v>
      </c>
      <c r="AR436" s="64" t="s">
        <v>30</v>
      </c>
      <c r="AS436" s="64" t="s">
        <v>29</v>
      </c>
      <c r="AT436" s="64" t="s">
        <v>28</v>
      </c>
      <c r="AU436" s="64" t="s">
        <v>27</v>
      </c>
      <c r="AV436" s="59" t="s">
        <v>19</v>
      </c>
      <c r="AW436" s="58" t="s">
        <v>18</v>
      </c>
      <c r="BA436" s="29"/>
      <c r="BB436" s="146" t="s">
        <v>31</v>
      </c>
      <c r="BC436" s="64" t="s">
        <v>30</v>
      </c>
      <c r="BD436" s="64" t="s">
        <v>29</v>
      </c>
      <c r="BE436" s="64" t="s">
        <v>28</v>
      </c>
      <c r="BF436" s="64" t="s">
        <v>27</v>
      </c>
      <c r="BG436" s="59" t="s">
        <v>19</v>
      </c>
      <c r="BH436" s="58" t="s">
        <v>18</v>
      </c>
    </row>
    <row r="437" spans="3:60">
      <c r="D437" s="14"/>
      <c r="E437" s="45"/>
      <c r="F437" s="45"/>
      <c r="G437" s="45"/>
      <c r="H437" s="149" t="s">
        <v>53</v>
      </c>
      <c r="I437" s="173">
        <f t="array" ref="I437:I443">IF(I232:I238&lt;=0,0,I232:I238/I232:I238)</f>
        <v>1</v>
      </c>
      <c r="J437" s="169">
        <f t="array" ref="J437:J443">IF(I232:I238&lt;=0,0,J232:J238/I232:I238)</f>
        <v>0.12167561493320014</v>
      </c>
      <c r="K437" s="169">
        <f t="array" ref="K437:K443">IF(I232:I238&lt;=0,0,K232:K238/I232:I238)</f>
        <v>0.21381112710686406</v>
      </c>
      <c r="L437" s="169">
        <f t="array" ref="L437:L443">IF(I232:I238&lt;=0,0,L232:L238/I232:I238)</f>
        <v>0.26415439153953341</v>
      </c>
      <c r="M437" s="169">
        <f t="array" ref="M437:M443">IF(I232:I238&lt;=0,0,M232:M238/I232:I238)</f>
        <v>0.31714321388438005</v>
      </c>
      <c r="N437" s="169">
        <f t="array" ref="N437:N443">IF(I232:I238&lt;=0,0,N232:N238/I232:I238)</f>
        <v>0.68285678611561995</v>
      </c>
      <c r="O437" s="174">
        <f t="array" ref="O437:O443">IF(I232:I238&lt;=0,0,O232:O238/I232:I238)</f>
        <v>0</v>
      </c>
      <c r="P437" s="45"/>
      <c r="Q437" s="45"/>
      <c r="R437" s="45"/>
      <c r="S437" s="45"/>
      <c r="T437" s="149" t="s">
        <v>53</v>
      </c>
      <c r="U437" s="173">
        <f t="array" ref="U437:U443">IF(U232:U238&lt;=0,0,U232:U238/U232:U238)</f>
        <v>1</v>
      </c>
      <c r="V437" s="169">
        <f t="array" ref="V437:V443">IF(U232:U238&lt;=0,0,V232:V238/U232:U238)</f>
        <v>0.11264856175001435</v>
      </c>
      <c r="W437" s="169">
        <f t="array" ref="W437:W443">IF(U232:U238&lt;=0,0,W232:W238/U232:U238)</f>
        <v>0.1919118492836438</v>
      </c>
      <c r="X437" s="169">
        <f t="array" ref="X437:X443">IF(U232:U238&lt;=0,0,X232:X238/U232:U238)</f>
        <v>0.23118557952464064</v>
      </c>
      <c r="Y437" s="169">
        <f t="array" ref="Y437:Y443">IF(U232:U238&lt;=0,0,Y232:Y238/U232:U238)</f>
        <v>0.27295171384279726</v>
      </c>
      <c r="Z437" s="169">
        <f t="array" ref="Z437:Z443">IF(U232:U238&lt;=0,0,Z232:Z238/U232:U238)</f>
        <v>0.72704828615720274</v>
      </c>
      <c r="AA437" s="174">
        <f t="array" ref="AA437:AA443">IF(U232:U238&lt;=0,0,AA232:AA238/U232:U238)</f>
        <v>0</v>
      </c>
      <c r="AB437" s="45"/>
      <c r="AD437" s="73"/>
      <c r="AE437" s="149" t="s">
        <v>53</v>
      </c>
      <c r="AF437" s="173">
        <f t="array" ref="AF437:AF443">IF(AF200:AF206&lt;=0,0,AF200:AF206/AF200:AF206)</f>
        <v>1</v>
      </c>
      <c r="AG437" s="169">
        <f t="array" ref="AG437:AG443">IF(AF200:AF206&lt;=0,0,AG200:AG206/AF200:AF206)</f>
        <v>0.10125383115073837</v>
      </c>
      <c r="AH437" s="169">
        <f t="array" ref="AH437:AH443">IF(AF200:AF206&lt;=0,0,AH200:AH206/AF200:AF206)</f>
        <v>0.17720813597102256</v>
      </c>
      <c r="AI437" s="169">
        <f t="array" ref="AI437:AI443">IF(AF200:AF206&lt;=0,0,AI200:AI206/AF200:AF206)</f>
        <v>0.21365282808581779</v>
      </c>
      <c r="AJ437" s="169">
        <f t="array" ref="AJ437:AJ443">IF(AF200:AF206&lt;=0,0,AJ200:AJ206/AF200:AF206)</f>
        <v>0.25071050431875175</v>
      </c>
      <c r="AK437" s="169">
        <f t="array" ref="AK437:AK443">IF(AF200:AF206&lt;=0,0,AK200:AK206/AF200:AF206)</f>
        <v>0.74928949568124825</v>
      </c>
      <c r="AL437" s="174">
        <f t="array" ref="AL437:AL443">IF(AF200:AF206&lt;=0,0,AL200:AL206/AF200:AF206)</f>
        <v>0</v>
      </c>
      <c r="AP437" s="149" t="s">
        <v>53</v>
      </c>
      <c r="AQ437" s="173">
        <f t="array" ref="AQ437:AQ443">IF(AQ200:AQ206&lt;=0,0,AQ200:AQ206/AQ200:AQ206)</f>
        <v>1</v>
      </c>
      <c r="AR437" s="169">
        <f t="array" ref="AR437:AR443">IF(AQ200:AQ206&lt;=0,0,AR200:AR206/AQ200:AQ206)</f>
        <v>9.4395908800340933E-2</v>
      </c>
      <c r="AS437" s="169">
        <f t="array" ref="AS437:AS443">IF(AQ200:AQ206&lt;=0,0,AS200:AS206/AQ200:AQ206)</f>
        <v>0.16290219475815043</v>
      </c>
      <c r="AT437" s="169">
        <f t="array" ref="AT437:AT443">IF(AQ200:AQ206&lt;=0,0,AT200:AT206/AQ200:AQ206)</f>
        <v>0.19694225442147881</v>
      </c>
      <c r="AU437" s="169">
        <f t="array" ref="AU437:AU443">IF(AQ200:AQ206&lt;=0,0,AU200:AU206/AQ200:AQ206)</f>
        <v>0.23327295972725334</v>
      </c>
      <c r="AV437" s="169">
        <f t="array" ref="AV437:AV443">IF(AQ200:AQ206&lt;=0,0,AV200:AV206/AQ200:AQ206)</f>
        <v>0.76672704027274663</v>
      </c>
      <c r="AW437" s="174">
        <f t="array" ref="AW437:AW443">IF(AQ200:AQ206&lt;=0,0,AW200:AW206/AQ200:AQ206)</f>
        <v>0</v>
      </c>
      <c r="BA437" s="149" t="s">
        <v>53</v>
      </c>
      <c r="BB437" s="173">
        <f t="array" ref="BB437:BB443">IF(BB200:BB206&lt;=0,0,BB200:BB206/BB200:BB206)</f>
        <v>1</v>
      </c>
      <c r="BC437" s="169">
        <f t="array" ref="BC437:BC443">IF(BB200:BB206&lt;=0,0,BC200:BC206/BB200:BB206)</f>
        <v>8.1830790568654652E-2</v>
      </c>
      <c r="BD437" s="169">
        <f t="array" ref="BD437:BD443">IF(BB200:BB206&lt;=0,0,BD200:BD206/BB200:BB206)</f>
        <v>0.14825638993461462</v>
      </c>
      <c r="BE437" s="169">
        <f t="array" ref="BE437:BE443">IF(BB200:BB206&lt;=0,0,BE200:BE206/BB200:BB206)</f>
        <v>0.17921537547057659</v>
      </c>
      <c r="BF437" s="169">
        <f t="array" ref="BF437:BF443">IF(BB200:BB206&lt;=0,0,BF200:BF206/BB200:BB206)</f>
        <v>0.2091341390925302</v>
      </c>
      <c r="BG437" s="169">
        <f t="array" ref="BG437:BG443">IF(BB200:BB206&lt;=0,0,BG200:BG206/BB200:BB206)</f>
        <v>0.7908658609074698</v>
      </c>
      <c r="BH437" s="174">
        <f t="array" ref="BH437:BH443">IF(BB200:BB206&lt;=0,0,BH200:BH206/BB200:BB206)</f>
        <v>0</v>
      </c>
    </row>
    <row r="438" spans="3:60">
      <c r="D438" s="14"/>
      <c r="E438" s="45"/>
      <c r="F438" s="45"/>
      <c r="G438" s="45"/>
      <c r="H438" s="30" t="s">
        <v>128</v>
      </c>
      <c r="I438" s="175">
        <v>1</v>
      </c>
      <c r="J438" s="170">
        <v>0.23154121863799282</v>
      </c>
      <c r="K438" s="170">
        <v>0.39456463019861582</v>
      </c>
      <c r="L438" s="170">
        <v>0.48183908181672142</v>
      </c>
      <c r="M438" s="170">
        <v>0.57401433691756276</v>
      </c>
      <c r="N438" s="170">
        <v>0.42598566308243729</v>
      </c>
      <c r="O438" s="92">
        <v>0</v>
      </c>
      <c r="P438" s="45"/>
      <c r="Q438" s="45"/>
      <c r="R438" s="45"/>
      <c r="S438" s="45"/>
      <c r="T438" s="30" t="s">
        <v>128</v>
      </c>
      <c r="U438" s="175">
        <v>1</v>
      </c>
      <c r="V438" s="170">
        <v>0.25209458201452245</v>
      </c>
      <c r="W438" s="170">
        <v>0.40206682617036577</v>
      </c>
      <c r="X438" s="170">
        <v>0.4721595731531103</v>
      </c>
      <c r="Y438" s="170">
        <v>0.54533606404766333</v>
      </c>
      <c r="Z438" s="170">
        <v>0.45466393595233662</v>
      </c>
      <c r="AA438" s="92">
        <v>0</v>
      </c>
      <c r="AB438" s="45"/>
      <c r="AD438" s="73"/>
      <c r="AE438" s="30" t="s">
        <v>128</v>
      </c>
      <c r="AF438" s="175">
        <v>1</v>
      </c>
      <c r="AG438" s="170">
        <v>0.25064647210934615</v>
      </c>
      <c r="AH438" s="170">
        <v>0.40229035833025489</v>
      </c>
      <c r="AI438" s="170">
        <v>0.4698928703361655</v>
      </c>
      <c r="AJ438" s="170">
        <v>0.53269301810121905</v>
      </c>
      <c r="AK438" s="170">
        <v>0.46730698189878095</v>
      </c>
      <c r="AL438" s="92">
        <v>0</v>
      </c>
      <c r="AP438" s="30" t="s">
        <v>128</v>
      </c>
      <c r="AQ438" s="175">
        <v>1</v>
      </c>
      <c r="AR438" s="170">
        <v>0.25493142964493709</v>
      </c>
      <c r="AS438" s="170">
        <v>0.41405222618823972</v>
      </c>
      <c r="AT438" s="170">
        <v>0.48431335712943829</v>
      </c>
      <c r="AU438" s="170">
        <v>0.55682885590832243</v>
      </c>
      <c r="AV438" s="170">
        <v>0.44317114409167763</v>
      </c>
      <c r="AW438" s="92">
        <v>0</v>
      </c>
      <c r="BA438" s="30" t="s">
        <v>128</v>
      </c>
      <c r="BB438" s="175">
        <v>1</v>
      </c>
      <c r="BC438" s="170">
        <v>0.25009345794392523</v>
      </c>
      <c r="BD438" s="170">
        <v>0.43102803738317758</v>
      </c>
      <c r="BE438" s="170">
        <v>0.50560747663551397</v>
      </c>
      <c r="BF438" s="170">
        <v>0.57233644859813082</v>
      </c>
      <c r="BG438" s="170">
        <v>0.42766355140186918</v>
      </c>
      <c r="BH438" s="92">
        <v>0</v>
      </c>
    </row>
    <row r="439" spans="3:60">
      <c r="D439" s="14"/>
      <c r="E439" s="45"/>
      <c r="F439" s="45"/>
      <c r="G439" s="45"/>
      <c r="H439" s="30" t="s">
        <v>129</v>
      </c>
      <c r="I439" s="175">
        <v>1</v>
      </c>
      <c r="J439" s="170">
        <v>3.1413612565445025E-2</v>
      </c>
      <c r="K439" s="170">
        <v>9.4073000051283731E-2</v>
      </c>
      <c r="L439" s="170">
        <v>0.14367834847757269</v>
      </c>
      <c r="M439" s="170">
        <v>0.21465968586387435</v>
      </c>
      <c r="N439" s="170">
        <v>0.78534031413612571</v>
      </c>
      <c r="O439" s="92">
        <v>0</v>
      </c>
      <c r="P439" s="45"/>
      <c r="Q439" s="45"/>
      <c r="R439" s="45"/>
      <c r="S439" s="45"/>
      <c r="T439" s="30" t="s">
        <v>129</v>
      </c>
      <c r="U439" s="175">
        <v>1</v>
      </c>
      <c r="V439" s="170">
        <v>2.3255813953488372E-2</v>
      </c>
      <c r="W439" s="170">
        <v>0.11141992067070983</v>
      </c>
      <c r="X439" s="170">
        <v>0.17307957776939289</v>
      </c>
      <c r="Y439" s="170">
        <v>0.2558139534883721</v>
      </c>
      <c r="Z439" s="170">
        <v>0.7441860465116279</v>
      </c>
      <c r="AA439" s="92">
        <v>0</v>
      </c>
      <c r="AB439" s="45"/>
      <c r="AD439" s="73"/>
      <c r="AE439" s="30" t="s">
        <v>129</v>
      </c>
      <c r="AF439" s="175">
        <v>1</v>
      </c>
      <c r="AG439" s="170">
        <v>1.8656716417910446E-2</v>
      </c>
      <c r="AH439" s="170">
        <v>8.2089552238805971E-2</v>
      </c>
      <c r="AI439" s="170">
        <v>0.1455223880597015</v>
      </c>
      <c r="AJ439" s="170">
        <v>0.19029850746268656</v>
      </c>
      <c r="AK439" s="170">
        <v>0.80970149253731338</v>
      </c>
      <c r="AL439" s="92">
        <v>0</v>
      </c>
      <c r="AP439" s="30" t="s">
        <v>129</v>
      </c>
      <c r="AQ439" s="175">
        <v>1</v>
      </c>
      <c r="AR439" s="170">
        <v>1.384083044982699E-2</v>
      </c>
      <c r="AS439" s="170">
        <v>7.6124567474048443E-2</v>
      </c>
      <c r="AT439" s="170">
        <v>0.1245674740484429</v>
      </c>
      <c r="AU439" s="170">
        <v>0.17647058823529413</v>
      </c>
      <c r="AV439" s="170">
        <v>0.82352941176470584</v>
      </c>
      <c r="AW439" s="92">
        <v>0</v>
      </c>
      <c r="BA439" s="30" t="s">
        <v>129</v>
      </c>
      <c r="BB439" s="175">
        <v>1</v>
      </c>
      <c r="BC439" s="170">
        <v>1.5873015873015872E-2</v>
      </c>
      <c r="BD439" s="170">
        <v>5.0793650793650794E-2</v>
      </c>
      <c r="BE439" s="170">
        <v>8.5714285714285715E-2</v>
      </c>
      <c r="BF439" s="170">
        <v>0.13968253968253969</v>
      </c>
      <c r="BG439" s="170">
        <v>0.86031746031746037</v>
      </c>
      <c r="BH439" s="92">
        <v>0</v>
      </c>
    </row>
    <row r="440" spans="3:60">
      <c r="D440" s="14"/>
      <c r="E440" s="45"/>
      <c r="F440" s="45"/>
      <c r="G440" s="45"/>
      <c r="H440" s="30" t="s">
        <v>130</v>
      </c>
      <c r="I440" s="175">
        <v>1</v>
      </c>
      <c r="J440" s="170">
        <v>7.9261672095548311E-2</v>
      </c>
      <c r="K440" s="170">
        <v>0.17644277904792821</v>
      </c>
      <c r="L440" s="170">
        <v>0.2371457363167668</v>
      </c>
      <c r="M440" s="170">
        <v>0.30618892508143325</v>
      </c>
      <c r="N440" s="170">
        <v>0.69381107491856675</v>
      </c>
      <c r="O440" s="92">
        <v>0</v>
      </c>
      <c r="P440" s="45"/>
      <c r="Q440" s="45"/>
      <c r="R440" s="45"/>
      <c r="S440" s="45"/>
      <c r="T440" s="30" t="s">
        <v>130</v>
      </c>
      <c r="U440" s="175">
        <v>1</v>
      </c>
      <c r="V440" s="170">
        <v>7.2310405643738973E-2</v>
      </c>
      <c r="W440" s="170">
        <v>0.19600321752798169</v>
      </c>
      <c r="X440" s="170">
        <v>0.26136335094630231</v>
      </c>
      <c r="Y440" s="170">
        <v>0.33421516754850089</v>
      </c>
      <c r="Z440" s="170">
        <v>0.66578483245149911</v>
      </c>
      <c r="AA440" s="92">
        <v>0</v>
      </c>
      <c r="AB440" s="45"/>
      <c r="AD440" s="73"/>
      <c r="AE440" s="30" t="s">
        <v>130</v>
      </c>
      <c r="AF440" s="175">
        <v>1</v>
      </c>
      <c r="AG440" s="170">
        <v>5.9487951807228913E-2</v>
      </c>
      <c r="AH440" s="170">
        <v>0.1746987951807229</v>
      </c>
      <c r="AI440" s="170">
        <v>0.23795180722891565</v>
      </c>
      <c r="AJ440" s="170">
        <v>0.31024096385542171</v>
      </c>
      <c r="AK440" s="170">
        <v>0.68975903614457834</v>
      </c>
      <c r="AL440" s="92">
        <v>0</v>
      </c>
      <c r="AP440" s="30" t="s">
        <v>130</v>
      </c>
      <c r="AQ440" s="175">
        <v>1</v>
      </c>
      <c r="AR440" s="170">
        <v>5.5441478439425054E-2</v>
      </c>
      <c r="AS440" s="170">
        <v>0.1567419575633128</v>
      </c>
      <c r="AT440" s="170">
        <v>0.22039698836413416</v>
      </c>
      <c r="AU440" s="170">
        <v>0.28610540725530459</v>
      </c>
      <c r="AV440" s="170">
        <v>0.71389459274469547</v>
      </c>
      <c r="AW440" s="92">
        <v>0</v>
      </c>
      <c r="BA440" s="30" t="s">
        <v>130</v>
      </c>
      <c r="BB440" s="175">
        <v>1</v>
      </c>
      <c r="BC440" s="170">
        <v>5.627705627705628E-2</v>
      </c>
      <c r="BD440" s="170">
        <v>0.14347557204700062</v>
      </c>
      <c r="BE440" s="170">
        <v>0.19604205318491033</v>
      </c>
      <c r="BF440" s="170">
        <v>0.25231910946196662</v>
      </c>
      <c r="BG440" s="170">
        <v>0.74768089053803344</v>
      </c>
      <c r="BH440" s="92">
        <v>0</v>
      </c>
    </row>
    <row r="441" spans="3:60">
      <c r="D441" s="14"/>
      <c r="E441" s="45"/>
      <c r="F441" s="45"/>
      <c r="G441" s="45"/>
      <c r="H441" s="30" t="s">
        <v>123</v>
      </c>
      <c r="I441" s="176">
        <v>1</v>
      </c>
      <c r="J441" s="171">
        <v>0.21265636497424578</v>
      </c>
      <c r="K441" s="171">
        <v>0.38409024534485775</v>
      </c>
      <c r="L441" s="171">
        <v>0.47732959150043103</v>
      </c>
      <c r="M441" s="171">
        <v>0.57100809418690213</v>
      </c>
      <c r="N441" s="171">
        <v>0.42899190581309787</v>
      </c>
      <c r="O441" s="177">
        <v>0</v>
      </c>
      <c r="P441" s="45"/>
      <c r="Q441" s="45"/>
      <c r="R441" s="45"/>
      <c r="S441" s="45"/>
      <c r="T441" s="30" t="s">
        <v>123</v>
      </c>
      <c r="U441" s="176">
        <v>1</v>
      </c>
      <c r="V441" s="171">
        <v>0.19585687382297551</v>
      </c>
      <c r="W441" s="171">
        <v>0.35050484125137177</v>
      </c>
      <c r="X441" s="171">
        <v>0.43203090658162252</v>
      </c>
      <c r="Y441" s="171">
        <v>0.51789077212806023</v>
      </c>
      <c r="Z441" s="171">
        <v>0.48210922787193972</v>
      </c>
      <c r="AA441" s="177">
        <v>0</v>
      </c>
      <c r="AB441" s="45"/>
      <c r="AD441" s="73"/>
      <c r="AE441" s="30" t="s">
        <v>123</v>
      </c>
      <c r="AF441" s="176">
        <v>1</v>
      </c>
      <c r="AG441" s="171">
        <v>0.15426195426195427</v>
      </c>
      <c r="AH441" s="171">
        <v>0.30519750519750521</v>
      </c>
      <c r="AI441" s="171">
        <v>0.38045738045738048</v>
      </c>
      <c r="AJ441" s="171">
        <v>0.4623700623700624</v>
      </c>
      <c r="AK441" s="171">
        <v>0.5376299376299376</v>
      </c>
      <c r="AL441" s="177">
        <v>0</v>
      </c>
      <c r="AP441" s="30" t="s">
        <v>123</v>
      </c>
      <c r="AQ441" s="176">
        <v>1</v>
      </c>
      <c r="AR441" s="171">
        <v>0.15347950428979981</v>
      </c>
      <c r="AS441" s="171">
        <v>0.28074356530028599</v>
      </c>
      <c r="AT441" s="171">
        <v>0.35319351763584367</v>
      </c>
      <c r="AU441" s="171">
        <v>0.43517635843660629</v>
      </c>
      <c r="AV441" s="171">
        <v>0.56482364156339371</v>
      </c>
      <c r="AW441" s="177">
        <v>0</v>
      </c>
      <c r="BA441" s="30" t="s">
        <v>123</v>
      </c>
      <c r="BB441" s="176">
        <v>1</v>
      </c>
      <c r="BC441" s="171">
        <v>0.116331096196868</v>
      </c>
      <c r="BD441" s="171">
        <v>0.2348993288590604</v>
      </c>
      <c r="BE441" s="171">
        <v>0.30592841163310963</v>
      </c>
      <c r="BF441" s="171">
        <v>0.38143176733780759</v>
      </c>
      <c r="BG441" s="171">
        <v>0.61856823266219241</v>
      </c>
      <c r="BH441" s="177">
        <v>0</v>
      </c>
    </row>
    <row r="442" spans="3:60">
      <c r="D442" s="14"/>
      <c r="E442" s="45"/>
      <c r="F442" s="45"/>
      <c r="G442" s="45"/>
      <c r="H442" s="30" t="s">
        <v>125</v>
      </c>
      <c r="I442" s="176">
        <v>1</v>
      </c>
      <c r="J442" s="171">
        <v>0</v>
      </c>
      <c r="K442" s="171">
        <v>0</v>
      </c>
      <c r="L442" s="171">
        <v>0</v>
      </c>
      <c r="M442" s="171">
        <v>0</v>
      </c>
      <c r="N442" s="171">
        <v>1</v>
      </c>
      <c r="O442" s="177">
        <v>0</v>
      </c>
      <c r="P442" s="45"/>
      <c r="Q442" s="45"/>
      <c r="R442" s="45"/>
      <c r="S442" s="45"/>
      <c r="T442" s="30" t="s">
        <v>125</v>
      </c>
      <c r="U442" s="176">
        <v>1</v>
      </c>
      <c r="V442" s="171">
        <v>0</v>
      </c>
      <c r="W442" s="171">
        <v>0</v>
      </c>
      <c r="X442" s="171">
        <v>0</v>
      </c>
      <c r="Y442" s="171">
        <v>0</v>
      </c>
      <c r="Z442" s="171">
        <v>1</v>
      </c>
      <c r="AA442" s="177">
        <v>0</v>
      </c>
      <c r="AB442" s="45"/>
      <c r="AD442" s="73"/>
      <c r="AE442" s="30" t="s">
        <v>125</v>
      </c>
      <c r="AF442" s="176">
        <v>1</v>
      </c>
      <c r="AG442" s="171">
        <v>2.6881720430107527E-2</v>
      </c>
      <c r="AH442" s="171">
        <v>7.5268817204301078E-2</v>
      </c>
      <c r="AI442" s="171">
        <v>0.10752688172043011</v>
      </c>
      <c r="AJ442" s="171">
        <v>0.14516129032258066</v>
      </c>
      <c r="AK442" s="171">
        <v>0.85483870967741937</v>
      </c>
      <c r="AL442" s="177">
        <v>0</v>
      </c>
      <c r="AP442" s="30" t="s">
        <v>125</v>
      </c>
      <c r="AQ442" s="176">
        <v>1</v>
      </c>
      <c r="AR442" s="171">
        <v>4.2780748663101602E-2</v>
      </c>
      <c r="AS442" s="171">
        <v>7.4866310160427801E-2</v>
      </c>
      <c r="AT442" s="171">
        <v>0.10695187165775401</v>
      </c>
      <c r="AU442" s="171">
        <v>0.13903743315508021</v>
      </c>
      <c r="AV442" s="171">
        <v>0.86096256684491979</v>
      </c>
      <c r="AW442" s="177">
        <v>0</v>
      </c>
      <c r="BA442" s="30" t="s">
        <v>125</v>
      </c>
      <c r="BB442" s="176">
        <v>1</v>
      </c>
      <c r="BC442" s="171">
        <v>5.0251256281407038E-2</v>
      </c>
      <c r="BD442" s="171">
        <v>9.5477386934673364E-2</v>
      </c>
      <c r="BE442" s="171">
        <v>0.11055276381909548</v>
      </c>
      <c r="BF442" s="171">
        <v>0.1306532663316583</v>
      </c>
      <c r="BG442" s="171">
        <v>0.8693467336683417</v>
      </c>
      <c r="BH442" s="177">
        <v>0</v>
      </c>
    </row>
    <row r="443" spans="3:60">
      <c r="D443" s="14"/>
      <c r="E443" s="45"/>
      <c r="F443" s="45"/>
      <c r="G443" s="45"/>
      <c r="H443" s="31" t="s">
        <v>127</v>
      </c>
      <c r="I443" s="178">
        <v>0</v>
      </c>
      <c r="J443" s="172">
        <v>0</v>
      </c>
      <c r="K443" s="172">
        <v>0</v>
      </c>
      <c r="L443" s="172">
        <v>0</v>
      </c>
      <c r="M443" s="172">
        <v>0</v>
      </c>
      <c r="N443" s="172">
        <v>0</v>
      </c>
      <c r="O443" s="179">
        <v>0</v>
      </c>
      <c r="P443" s="45"/>
      <c r="Q443" s="45"/>
      <c r="R443" s="45"/>
      <c r="S443" s="45"/>
      <c r="T443" s="31" t="s">
        <v>127</v>
      </c>
      <c r="U443" s="178">
        <v>0</v>
      </c>
      <c r="V443" s="172">
        <v>0</v>
      </c>
      <c r="W443" s="172">
        <v>0</v>
      </c>
      <c r="X443" s="172">
        <v>0</v>
      </c>
      <c r="Y443" s="172">
        <v>0</v>
      </c>
      <c r="Z443" s="172">
        <v>0</v>
      </c>
      <c r="AA443" s="179">
        <v>0</v>
      </c>
      <c r="AB443" s="45"/>
      <c r="AD443" s="73"/>
      <c r="AE443" s="31" t="s">
        <v>127</v>
      </c>
      <c r="AF443" s="178">
        <v>1</v>
      </c>
      <c r="AG443" s="172">
        <v>0</v>
      </c>
      <c r="AH443" s="172">
        <v>0</v>
      </c>
      <c r="AI443" s="172">
        <v>0</v>
      </c>
      <c r="AJ443" s="172">
        <v>0</v>
      </c>
      <c r="AK443" s="172">
        <v>1</v>
      </c>
      <c r="AL443" s="179">
        <v>0</v>
      </c>
      <c r="AP443" s="31" t="s">
        <v>127</v>
      </c>
      <c r="AQ443" s="178">
        <v>1</v>
      </c>
      <c r="AR443" s="172">
        <v>0</v>
      </c>
      <c r="AS443" s="172">
        <v>0</v>
      </c>
      <c r="AT443" s="172">
        <v>0</v>
      </c>
      <c r="AU443" s="172">
        <v>0</v>
      </c>
      <c r="AV443" s="172">
        <v>1</v>
      </c>
      <c r="AW443" s="179">
        <v>0</v>
      </c>
      <c r="BA443" s="31" t="s">
        <v>127</v>
      </c>
      <c r="BB443" s="178">
        <v>1</v>
      </c>
      <c r="BC443" s="172">
        <v>0</v>
      </c>
      <c r="BD443" s="172">
        <v>0</v>
      </c>
      <c r="BE443" s="172">
        <v>0</v>
      </c>
      <c r="BF443" s="172">
        <v>0</v>
      </c>
      <c r="BG443" s="172">
        <v>1</v>
      </c>
      <c r="BH443" s="179">
        <v>0</v>
      </c>
    </row>
    <row r="444" spans="3:60">
      <c r="D444" s="14"/>
      <c r="E444" s="45"/>
      <c r="F444" s="45"/>
      <c r="G444" s="45"/>
      <c r="H444" s="45"/>
      <c r="I444" s="45"/>
      <c r="J444" s="45"/>
      <c r="K444" s="45"/>
      <c r="L444" s="45"/>
      <c r="M444" s="45"/>
      <c r="N444" s="45"/>
      <c r="O444" s="45"/>
      <c r="P444" s="45"/>
      <c r="Q444" s="45"/>
      <c r="R444" s="45"/>
      <c r="S444" s="45"/>
      <c r="T444" s="45"/>
      <c r="U444" s="45"/>
      <c r="V444" s="45"/>
      <c r="W444" s="45"/>
      <c r="X444" s="45"/>
      <c r="Y444" s="45"/>
      <c r="Z444" s="45"/>
      <c r="AA444" s="45"/>
      <c r="AB444" s="45"/>
      <c r="AC444" s="73"/>
      <c r="AD444" s="19"/>
    </row>
    <row r="445" spans="3:60">
      <c r="C445" t="s">
        <v>286</v>
      </c>
      <c r="D445" s="14"/>
      <c r="E445" s="45"/>
      <c r="F445" s="45"/>
      <c r="G445" s="45"/>
      <c r="H445" s="45"/>
      <c r="I445" s="45"/>
      <c r="J445" s="45"/>
      <c r="K445" s="45"/>
      <c r="L445" s="45"/>
      <c r="M445" s="45"/>
      <c r="N445" s="45"/>
      <c r="O445" s="45"/>
      <c r="P445" s="45"/>
      <c r="Q445" s="45"/>
      <c r="R445" s="45"/>
      <c r="S445" s="45"/>
      <c r="T445" s="45"/>
      <c r="U445" s="45"/>
      <c r="V445" s="45"/>
      <c r="W445" s="45"/>
      <c r="X445" s="45"/>
      <c r="Y445" s="45"/>
      <c r="Z445" s="45"/>
      <c r="AA445" s="45"/>
      <c r="AB445" s="45"/>
    </row>
    <row r="446" spans="3:60">
      <c r="D446" s="14"/>
      <c r="E446" s="45"/>
      <c r="F446" s="45"/>
      <c r="G446" s="45"/>
      <c r="H446" s="45"/>
      <c r="I446" s="45"/>
      <c r="J446" s="45"/>
      <c r="K446" s="45"/>
      <c r="L446" s="45"/>
      <c r="M446" s="45"/>
      <c r="N446" s="45"/>
      <c r="O446" s="45"/>
      <c r="P446" s="45"/>
      <c r="Q446" s="45"/>
      <c r="R446" s="45"/>
      <c r="S446" s="45"/>
      <c r="T446" s="45"/>
      <c r="U446" s="45"/>
      <c r="V446" s="45"/>
      <c r="W446" s="45"/>
      <c r="X446" s="45"/>
      <c r="Y446" s="45"/>
      <c r="Z446" s="45"/>
      <c r="AA446" s="45"/>
      <c r="AB446" s="45"/>
    </row>
    <row r="447" spans="3:60">
      <c r="D447" s="5" t="s">
        <v>3</v>
      </c>
      <c r="E447" s="21" t="s">
        <v>137</v>
      </c>
      <c r="F447" s="13"/>
      <c r="G447" s="13"/>
      <c r="H447" s="13"/>
      <c r="I447" s="13"/>
      <c r="J447" s="13"/>
      <c r="K447" s="13"/>
      <c r="L447" s="13"/>
      <c r="M447" s="13"/>
      <c r="N447" s="13"/>
      <c r="O447" s="13"/>
      <c r="P447" s="13"/>
      <c r="Q447" s="13"/>
      <c r="R447" s="13"/>
      <c r="S447" s="13"/>
      <c r="T447" s="13"/>
      <c r="U447" s="13"/>
      <c r="V447" s="13"/>
      <c r="W447" s="13"/>
      <c r="X447" s="13"/>
      <c r="Y447" s="13"/>
      <c r="Z447" s="13"/>
      <c r="AA447" s="13"/>
      <c r="AB447" s="13"/>
    </row>
    <row r="448" spans="3:60">
      <c r="D448" s="5" t="s">
        <v>4</v>
      </c>
      <c r="E448" s="6" t="s">
        <v>10</v>
      </c>
      <c r="F448" s="45"/>
      <c r="G448" s="45"/>
      <c r="H448" s="45"/>
      <c r="I448" s="45"/>
      <c r="J448" s="45"/>
      <c r="K448" s="45"/>
      <c r="L448" s="45"/>
      <c r="M448" s="45"/>
      <c r="N448" s="45"/>
      <c r="O448" s="45"/>
      <c r="P448" s="45"/>
      <c r="Q448" s="45"/>
      <c r="R448" s="45"/>
      <c r="S448" s="45"/>
      <c r="T448" s="45"/>
      <c r="U448" s="45"/>
      <c r="V448" s="45"/>
      <c r="W448" s="45"/>
      <c r="X448" s="45"/>
      <c r="Y448" s="45"/>
      <c r="Z448" s="45"/>
      <c r="AA448" s="45"/>
      <c r="AB448" s="45"/>
    </row>
    <row r="449" spans="3:60">
      <c r="D449" s="14"/>
      <c r="E449" s="45"/>
      <c r="F449" s="45"/>
      <c r="G449" s="45"/>
      <c r="H449" s="45"/>
      <c r="I449" s="45"/>
      <c r="J449" s="45"/>
      <c r="K449" s="45"/>
      <c r="L449" s="45"/>
      <c r="M449" s="45"/>
      <c r="N449" s="45"/>
      <c r="O449" s="45"/>
      <c r="P449" s="45"/>
      <c r="Q449" s="45"/>
      <c r="R449" s="45"/>
      <c r="S449" s="45"/>
      <c r="T449" s="45"/>
      <c r="U449" s="45"/>
      <c r="V449" s="45"/>
      <c r="W449" s="45"/>
      <c r="X449" s="45"/>
      <c r="Y449" s="45"/>
      <c r="Z449" s="45"/>
      <c r="AA449" s="45"/>
      <c r="AB449" s="45"/>
    </row>
    <row r="450" spans="3:60">
      <c r="D450" s="14"/>
      <c r="E450" s="26" t="s">
        <v>183</v>
      </c>
      <c r="F450" s="14"/>
      <c r="G450" s="14"/>
      <c r="H450" s="14"/>
      <c r="I450" s="14"/>
      <c r="J450" s="14"/>
      <c r="K450" s="14"/>
      <c r="Q450" s="26" t="s">
        <v>184</v>
      </c>
      <c r="AC450" s="26" t="s">
        <v>26</v>
      </c>
      <c r="AL450" s="1"/>
      <c r="AN450" s="26" t="s">
        <v>25</v>
      </c>
      <c r="AW450" s="1"/>
      <c r="AY450" s="26" t="s">
        <v>7</v>
      </c>
    </row>
    <row r="451" spans="3:60" ht="56.25">
      <c r="D451" s="14"/>
      <c r="E451" s="45"/>
      <c r="F451" s="45"/>
      <c r="G451" s="45"/>
      <c r="H451" s="29"/>
      <c r="I451" s="146" t="s">
        <v>31</v>
      </c>
      <c r="J451" s="64" t="s">
        <v>30</v>
      </c>
      <c r="K451" s="64" t="s">
        <v>29</v>
      </c>
      <c r="L451" s="64" t="s">
        <v>28</v>
      </c>
      <c r="M451" s="64" t="s">
        <v>27</v>
      </c>
      <c r="N451" s="59" t="s">
        <v>19</v>
      </c>
      <c r="O451" s="58" t="s">
        <v>18</v>
      </c>
      <c r="P451" s="45"/>
      <c r="Q451" s="45"/>
      <c r="R451" s="45"/>
      <c r="S451" s="45"/>
      <c r="T451" s="29"/>
      <c r="U451" s="146" t="s">
        <v>31</v>
      </c>
      <c r="V451" s="64" t="s">
        <v>30</v>
      </c>
      <c r="W451" s="64" t="s">
        <v>29</v>
      </c>
      <c r="X451" s="64" t="s">
        <v>28</v>
      </c>
      <c r="Y451" s="64" t="s">
        <v>27</v>
      </c>
      <c r="Z451" s="59" t="s">
        <v>19</v>
      </c>
      <c r="AA451" s="58" t="s">
        <v>18</v>
      </c>
      <c r="AB451" s="45"/>
      <c r="AE451" s="29"/>
      <c r="AF451" s="146" t="s">
        <v>31</v>
      </c>
      <c r="AG451" s="64" t="s">
        <v>30</v>
      </c>
      <c r="AH451" s="64" t="s">
        <v>29</v>
      </c>
      <c r="AI451" s="64" t="s">
        <v>28</v>
      </c>
      <c r="AJ451" s="64" t="s">
        <v>27</v>
      </c>
      <c r="AK451" s="59" t="s">
        <v>19</v>
      </c>
      <c r="AL451" s="58" t="s">
        <v>18</v>
      </c>
      <c r="AP451" s="29"/>
      <c r="AQ451" s="146" t="s">
        <v>31</v>
      </c>
      <c r="AR451" s="64" t="s">
        <v>30</v>
      </c>
      <c r="AS451" s="64" t="s">
        <v>29</v>
      </c>
      <c r="AT451" s="64" t="s">
        <v>28</v>
      </c>
      <c r="AU451" s="64" t="s">
        <v>27</v>
      </c>
      <c r="AV451" s="59" t="s">
        <v>19</v>
      </c>
      <c r="AW451" s="58" t="s">
        <v>18</v>
      </c>
      <c r="BA451" s="29"/>
      <c r="BB451" s="146" t="s">
        <v>31</v>
      </c>
      <c r="BC451" s="64" t="s">
        <v>30</v>
      </c>
      <c r="BD451" s="64" t="s">
        <v>29</v>
      </c>
      <c r="BE451" s="64" t="s">
        <v>28</v>
      </c>
      <c r="BF451" s="64" t="s">
        <v>27</v>
      </c>
      <c r="BG451" s="59" t="s">
        <v>19</v>
      </c>
      <c r="BH451" s="58" t="s">
        <v>18</v>
      </c>
    </row>
    <row r="452" spans="3:60">
      <c r="D452" s="14"/>
      <c r="E452" s="45"/>
      <c r="F452" s="45"/>
      <c r="G452" s="45"/>
      <c r="H452" s="149" t="s">
        <v>53</v>
      </c>
      <c r="I452" s="173">
        <f t="array" ref="I452:O458">IF(I426:O432&lt;=0,0,I437:O443/I426:O432)-1</f>
        <v>0</v>
      </c>
      <c r="J452" s="169">
        <v>-7.3772731124517987E-2</v>
      </c>
      <c r="K452" s="169">
        <v>-5.1511569667935131E-2</v>
      </c>
      <c r="L452" s="169">
        <v>-4.5739156698897165E-2</v>
      </c>
      <c r="M452" s="169">
        <v>-4.1600209937248223E-2</v>
      </c>
      <c r="N452" s="169">
        <v>2.0574017901523911E-2</v>
      </c>
      <c r="O452" s="174">
        <v>-1</v>
      </c>
      <c r="P452" s="45"/>
      <c r="Q452" s="45"/>
      <c r="R452" s="45"/>
      <c r="S452" s="45"/>
      <c r="T452" s="149" t="s">
        <v>53</v>
      </c>
      <c r="U452" s="173">
        <f t="array" ref="U452:AA458">IF(U426:AA432&lt;=0,0,U437:AA443/U426:AA432)-1</f>
        <v>0</v>
      </c>
      <c r="V452" s="169">
        <v>-5.2458910050114271E-2</v>
      </c>
      <c r="W452" s="169">
        <v>-6.3042816841385685E-2</v>
      </c>
      <c r="X452" s="169">
        <v>-6.5562773480146941E-2</v>
      </c>
      <c r="Y452" s="169">
        <v>-6.7438152527398598E-2</v>
      </c>
      <c r="Z452" s="169">
        <v>2.7906422858379409E-2</v>
      </c>
      <c r="AA452" s="174">
        <v>-1</v>
      </c>
      <c r="AB452" s="45"/>
      <c r="AE452" s="149" t="s">
        <v>53</v>
      </c>
      <c r="AF452" s="173">
        <f t="array" ref="AF452:AL458">IF(AF426:AL432&lt;=0,0,AF437:AL443/AF426:AL432)-1</f>
        <v>0</v>
      </c>
      <c r="AG452" s="169">
        <v>-2.5453846326436991E-2</v>
      </c>
      <c r="AH452" s="169">
        <v>-3.4534026452275546E-2</v>
      </c>
      <c r="AI452" s="169">
        <v>-4.2419594278434114E-2</v>
      </c>
      <c r="AJ452" s="169">
        <v>-4.4112545958402527E-2</v>
      </c>
      <c r="AK452" s="169">
        <v>1.5683267367661236E-2</v>
      </c>
      <c r="AL452" s="174">
        <v>-1</v>
      </c>
      <c r="AP452" s="149" t="s">
        <v>53</v>
      </c>
      <c r="AQ452" s="173">
        <f t="array" ref="AQ452:AW458">IF(AQ426:AW432&lt;=0,0,AQ437:AW443/AQ426:AW432)-1</f>
        <v>0</v>
      </c>
      <c r="AR452" s="169">
        <v>4.4993954765475408E-2</v>
      </c>
      <c r="AS452" s="169">
        <v>1.6078620715860303E-2</v>
      </c>
      <c r="AT452" s="169">
        <v>6.539426718887853E-5</v>
      </c>
      <c r="AU452" s="169">
        <v>-7.6496822669452902E-3</v>
      </c>
      <c r="AV452" s="169">
        <v>2.3508328954395807E-3</v>
      </c>
      <c r="AW452" s="174">
        <v>-1</v>
      </c>
      <c r="BA452" s="149" t="s">
        <v>53</v>
      </c>
      <c r="BB452" s="173">
        <f t="array" ref="BB452:BH458">IF(BB426:BH432&lt;=0,0,BB437:BH443/BB426:BH432)-1</f>
        <v>0</v>
      </c>
      <c r="BC452" s="169">
        <v>6.7761012360898931E-2</v>
      </c>
      <c r="BD452" s="169">
        <v>6.148136332709675E-2</v>
      </c>
      <c r="BE452" s="169">
        <v>4.3484296651566723E-2</v>
      </c>
      <c r="BF452" s="169">
        <v>2.2714964090717382E-2</v>
      </c>
      <c r="BG452" s="169">
        <v>-5.8389705283928839E-3</v>
      </c>
      <c r="BH452" s="174">
        <v>-1</v>
      </c>
    </row>
    <row r="453" spans="3:60">
      <c r="D453" s="14"/>
      <c r="E453" s="45"/>
      <c r="F453" s="45"/>
      <c r="G453" s="45"/>
      <c r="H453" s="30" t="s">
        <v>128</v>
      </c>
      <c r="I453" s="175">
        <v>0</v>
      </c>
      <c r="J453" s="170">
        <v>-9.0659172326516657E-2</v>
      </c>
      <c r="K453" s="170">
        <v>-3.4079478641201089E-2</v>
      </c>
      <c r="L453" s="170">
        <v>-1.8366934024219628E-2</v>
      </c>
      <c r="M453" s="170">
        <v>-6.6359019564478094E-3</v>
      </c>
      <c r="N453" s="170">
        <v>9.0833552668603268E-3</v>
      </c>
      <c r="O453" s="92">
        <v>-1</v>
      </c>
      <c r="P453" s="45"/>
      <c r="Q453" s="45"/>
      <c r="R453" s="45"/>
      <c r="S453" s="45"/>
      <c r="T453" s="30" t="s">
        <v>128</v>
      </c>
      <c r="U453" s="175">
        <v>0</v>
      </c>
      <c r="V453" s="170">
        <v>-1.0563906049886329E-2</v>
      </c>
      <c r="W453" s="170">
        <v>-1.6315647411082823E-2</v>
      </c>
      <c r="X453" s="170">
        <v>-1.774051574042379E-2</v>
      </c>
      <c r="Y453" s="170">
        <v>-1.8834456438865166E-2</v>
      </c>
      <c r="Z453" s="170">
        <v>2.3566804967653399E-2</v>
      </c>
      <c r="AA453" s="92">
        <v>-1</v>
      </c>
      <c r="AB453" s="45"/>
      <c r="AE453" s="30" t="s">
        <v>128</v>
      </c>
      <c r="AF453" s="175">
        <v>0</v>
      </c>
      <c r="AG453" s="170">
        <v>3.5065395214903816E-3</v>
      </c>
      <c r="AH453" s="170">
        <v>-1.9999317704859743E-2</v>
      </c>
      <c r="AI453" s="170">
        <v>-2.7091332747323449E-2</v>
      </c>
      <c r="AJ453" s="170">
        <v>-3.4315315812657898E-2</v>
      </c>
      <c r="AK453" s="170">
        <v>4.2216815193171664E-2</v>
      </c>
      <c r="AL453" s="92">
        <v>-1</v>
      </c>
      <c r="AP453" s="30" t="s">
        <v>128</v>
      </c>
      <c r="AQ453" s="175">
        <v>0</v>
      </c>
      <c r="AR453" s="170">
        <v>6.5182266840405623E-2</v>
      </c>
      <c r="AS453" s="170">
        <v>0.31822792085950757</v>
      </c>
      <c r="AT453" s="170">
        <v>1.6590560407534705E-2</v>
      </c>
      <c r="AU453" s="170">
        <v>1.2604147852129044E-2</v>
      </c>
      <c r="AV453" s="170">
        <v>-1.5398713691275545E-2</v>
      </c>
      <c r="AW453" s="92">
        <v>-1</v>
      </c>
      <c r="BA453" s="30" t="s">
        <v>128</v>
      </c>
      <c r="BB453" s="175">
        <v>0</v>
      </c>
      <c r="BC453" s="170">
        <v>8.1242773273649149E-2</v>
      </c>
      <c r="BD453" s="170">
        <v>8.3095644442309213E-2</v>
      </c>
      <c r="BE453" s="170">
        <v>6.2095098562634732E-2</v>
      </c>
      <c r="BF453" s="170">
        <v>3.9281630089718078E-2</v>
      </c>
      <c r="BG453" s="170">
        <v>-4.814764034801311E-2</v>
      </c>
      <c r="BH453" s="92">
        <v>-1</v>
      </c>
    </row>
    <row r="454" spans="3:60">
      <c r="D454" s="14"/>
      <c r="E454" s="45"/>
      <c r="F454" s="45"/>
      <c r="G454" s="45"/>
      <c r="H454" s="30" t="s">
        <v>129</v>
      </c>
      <c r="I454" s="175">
        <v>0</v>
      </c>
      <c r="J454" s="170">
        <v>0.2943243290254125</v>
      </c>
      <c r="K454" s="170">
        <v>9.1387602091693942E-2</v>
      </c>
      <c r="L454" s="170">
        <v>6.2551507345770085E-2</v>
      </c>
      <c r="M454" s="170">
        <v>4.5233382050950066E-2</v>
      </c>
      <c r="N454" s="170">
        <v>-1.1690453991250016E-2</v>
      </c>
      <c r="O454" s="92">
        <v>-1</v>
      </c>
      <c r="P454" s="45"/>
      <c r="Q454" s="45"/>
      <c r="R454" s="45"/>
      <c r="S454" s="45"/>
      <c r="T454" s="30" t="s">
        <v>129</v>
      </c>
      <c r="U454" s="175">
        <v>0</v>
      </c>
      <c r="V454" s="170">
        <v>-0.10618924572412947</v>
      </c>
      <c r="W454" s="170">
        <v>0.21160823914975468</v>
      </c>
      <c r="X454" s="170">
        <v>0.25348958416437695</v>
      </c>
      <c r="Y454" s="170">
        <v>0.27933394708401726</v>
      </c>
      <c r="Z454" s="170">
        <v>-6.981546212501677E-2</v>
      </c>
      <c r="AA454" s="92">
        <v>-1</v>
      </c>
      <c r="AB454" s="45"/>
      <c r="AE454" s="30" t="s">
        <v>129</v>
      </c>
      <c r="AF454" s="175">
        <v>0</v>
      </c>
      <c r="AG454" s="170">
        <v>-4.5137217140106101E-2</v>
      </c>
      <c r="AH454" s="170">
        <v>2.7155233297236236E-2</v>
      </c>
      <c r="AI454" s="170">
        <v>0.15097617594976276</v>
      </c>
      <c r="AJ454" s="170">
        <v>3.1173538047467586E-2</v>
      </c>
      <c r="AK454" s="170">
        <v>-7.0548863350583524E-3</v>
      </c>
      <c r="AL454" s="92">
        <v>-1</v>
      </c>
      <c r="AP454" s="30" t="s">
        <v>129</v>
      </c>
      <c r="AQ454" s="175">
        <v>0</v>
      </c>
      <c r="AR454" s="170">
        <v>0.13210046191288227</v>
      </c>
      <c r="AS454" s="170">
        <v>4.2473769393905574</v>
      </c>
      <c r="AT454" s="170">
        <v>0.28436729122927096</v>
      </c>
      <c r="AU454" s="170">
        <v>0.17019577419796472</v>
      </c>
      <c r="AV454" s="170">
        <v>-3.0224199619918291E-2</v>
      </c>
      <c r="AW454" s="92">
        <v>-1</v>
      </c>
      <c r="BA454" s="30" t="s">
        <v>129</v>
      </c>
      <c r="BB454" s="175">
        <v>0</v>
      </c>
      <c r="BC454" s="170">
        <v>8.9493011134802236E-2</v>
      </c>
      <c r="BD454" s="170">
        <v>-1.6474519632414419E-2</v>
      </c>
      <c r="BE454" s="170">
        <v>2.7845036319612548E-2</v>
      </c>
      <c r="BF454" s="170">
        <v>7.4189095928226312E-2</v>
      </c>
      <c r="BG454" s="170">
        <v>-1.1089190618028932E-2</v>
      </c>
      <c r="BH454" s="92">
        <v>-1</v>
      </c>
    </row>
    <row r="455" spans="3:60">
      <c r="D455" s="14"/>
      <c r="E455" s="45"/>
      <c r="F455" s="45"/>
      <c r="G455" s="45"/>
      <c r="H455" s="30" t="s">
        <v>130</v>
      </c>
      <c r="I455" s="175">
        <v>0</v>
      </c>
      <c r="J455" s="170">
        <v>0.24992436564620779</v>
      </c>
      <c r="K455" s="170">
        <v>9.7041549225135304E-2</v>
      </c>
      <c r="L455" s="170">
        <v>6.9725173768689253E-2</v>
      </c>
      <c r="M455" s="170">
        <v>5.2547392824644712E-2</v>
      </c>
      <c r="N455" s="170">
        <v>-2.1557241486734768E-2</v>
      </c>
      <c r="O455" s="92">
        <v>-1</v>
      </c>
      <c r="P455" s="45"/>
      <c r="Q455" s="45"/>
      <c r="R455" s="45"/>
      <c r="S455" s="45"/>
      <c r="T455" s="30" t="s">
        <v>130</v>
      </c>
      <c r="U455" s="175">
        <v>0</v>
      </c>
      <c r="V455" s="170">
        <v>8.1640612811632263E-2</v>
      </c>
      <c r="W455" s="170">
        <v>0.11587499120419364</v>
      </c>
      <c r="X455" s="170">
        <v>0.12106220019979963</v>
      </c>
      <c r="Y455" s="170">
        <v>0.12447911457812455</v>
      </c>
      <c r="Z455" s="170">
        <v>-5.2644193489263857E-2</v>
      </c>
      <c r="AA455" s="92">
        <v>-1</v>
      </c>
      <c r="AB455" s="45"/>
      <c r="AE455" s="30" t="s">
        <v>130</v>
      </c>
      <c r="AF455" s="175">
        <v>0</v>
      </c>
      <c r="AG455" s="170">
        <v>6.2412703912997136E-2</v>
      </c>
      <c r="AH455" s="170">
        <v>7.8906399064239574E-2</v>
      </c>
      <c r="AI455" s="170">
        <v>5.7033991126292483E-2</v>
      </c>
      <c r="AJ455" s="170">
        <v>7.0709344432025034E-2</v>
      </c>
      <c r="AK455" s="170">
        <v>-2.8846610497524239E-2</v>
      </c>
      <c r="AL455" s="92">
        <v>-1</v>
      </c>
      <c r="AP455" s="30" t="s">
        <v>130</v>
      </c>
      <c r="AQ455" s="175">
        <v>0</v>
      </c>
      <c r="AR455" s="170">
        <v>0.16396921289838717</v>
      </c>
      <c r="AS455" s="170">
        <v>1.7872209049913845</v>
      </c>
      <c r="AT455" s="170">
        <v>0.14910644640024451</v>
      </c>
      <c r="AU455" s="170">
        <v>0.10146102673380142</v>
      </c>
      <c r="AV455" s="170">
        <v>-3.5602315947466434E-2</v>
      </c>
      <c r="AW455" s="92">
        <v>-1</v>
      </c>
      <c r="BA455" s="30" t="s">
        <v>130</v>
      </c>
      <c r="BB455" s="175">
        <v>0</v>
      </c>
      <c r="BC455" s="170">
        <v>0.2401770537650616</v>
      </c>
      <c r="BD455" s="170">
        <v>0.14500315333367242</v>
      </c>
      <c r="BE455" s="170">
        <v>0.10352352628079631</v>
      </c>
      <c r="BF455" s="170">
        <v>6.1706533950923292E-2</v>
      </c>
      <c r="BG455" s="170">
        <v>-1.923644625972798E-2</v>
      </c>
      <c r="BH455" s="92">
        <v>-1</v>
      </c>
    </row>
    <row r="456" spans="3:60">
      <c r="D456" s="14"/>
      <c r="E456" s="45"/>
      <c r="F456" s="45"/>
      <c r="G456" s="45"/>
      <c r="H456" s="30" t="s">
        <v>123</v>
      </c>
      <c r="I456" s="176">
        <v>0</v>
      </c>
      <c r="J456" s="171">
        <v>3.3641970155479983E-2</v>
      </c>
      <c r="K456" s="171">
        <v>4.3979579701283189E-3</v>
      </c>
      <c r="L456" s="171">
        <v>-2.4406570012724949E-3</v>
      </c>
      <c r="M456" s="171">
        <v>-7.0098448033418803E-3</v>
      </c>
      <c r="N456" s="171">
        <v>9.4854224658846853E-3</v>
      </c>
      <c r="O456" s="177">
        <v>-1</v>
      </c>
      <c r="P456" s="45"/>
      <c r="Q456" s="45"/>
      <c r="R456" s="45"/>
      <c r="S456" s="45"/>
      <c r="T456" s="30" t="s">
        <v>123</v>
      </c>
      <c r="U456" s="176">
        <v>0</v>
      </c>
      <c r="V456" s="171">
        <v>5.0164455686240172E-2</v>
      </c>
      <c r="W456" s="171">
        <v>9.7592524936549463E-3</v>
      </c>
      <c r="X456" s="171">
        <v>5.5901669509017538E-4</v>
      </c>
      <c r="Y456" s="171">
        <v>-5.8969619862158096E-3</v>
      </c>
      <c r="Z456" s="171">
        <v>6.4130691605996937E-3</v>
      </c>
      <c r="AA456" s="177">
        <v>-1</v>
      </c>
      <c r="AB456" s="45"/>
      <c r="AE456" s="30" t="s">
        <v>123</v>
      </c>
      <c r="AF456" s="176">
        <v>0</v>
      </c>
      <c r="AG456" s="171">
        <v>-6.3722484833316662E-2</v>
      </c>
      <c r="AH456" s="171">
        <v>-2.8819887978476233E-2</v>
      </c>
      <c r="AI456" s="171">
        <v>-3.8599969749912089E-2</v>
      </c>
      <c r="AJ456" s="171">
        <v>-3.2215023478673888E-2</v>
      </c>
      <c r="AK456" s="171">
        <v>2.9471355114442765E-2</v>
      </c>
      <c r="AL456" s="177">
        <v>-1</v>
      </c>
      <c r="AP456" s="30" t="s">
        <v>123</v>
      </c>
      <c r="AQ456" s="176">
        <v>0</v>
      </c>
      <c r="AR456" s="171">
        <v>3.7269429643092433E-2</v>
      </c>
      <c r="AS456" s="171">
        <v>0.45181780346917377</v>
      </c>
      <c r="AT456" s="171">
        <v>-1.7429195064351921E-2</v>
      </c>
      <c r="AU456" s="171">
        <v>-1.6324937150793639E-2</v>
      </c>
      <c r="AV456" s="171">
        <v>1.2952130321979505E-2</v>
      </c>
      <c r="AW456" s="177">
        <v>-1</v>
      </c>
      <c r="BA456" s="30" t="s">
        <v>123</v>
      </c>
      <c r="BB456" s="176">
        <v>0</v>
      </c>
      <c r="BC456" s="171">
        <v>-2.7671409420991777E-2</v>
      </c>
      <c r="BD456" s="171">
        <v>-3.1889314367597454E-2</v>
      </c>
      <c r="BE456" s="171">
        <v>-1.7786304035050216E-2</v>
      </c>
      <c r="BF456" s="171">
        <v>-1.4276714243949828E-2</v>
      </c>
      <c r="BG456" s="171">
        <v>9.0115319839350061E-3</v>
      </c>
      <c r="BH456" s="177">
        <v>-1</v>
      </c>
    </row>
    <row r="457" spans="3:60">
      <c r="D457" s="14"/>
      <c r="E457" s="45"/>
      <c r="F457" s="45"/>
      <c r="G457" s="45"/>
      <c r="H457" s="30" t="s">
        <v>125</v>
      </c>
      <c r="I457" s="176">
        <v>0</v>
      </c>
      <c r="J457" s="171">
        <v>-1</v>
      </c>
      <c r="K457" s="171">
        <v>-1</v>
      </c>
      <c r="L457" s="171">
        <v>-1</v>
      </c>
      <c r="M457" s="171">
        <v>-1</v>
      </c>
      <c r="N457" s="171">
        <v>6.430868167202064E-4</v>
      </c>
      <c r="O457" s="177">
        <v>-1</v>
      </c>
      <c r="P457" s="45"/>
      <c r="Q457" s="45"/>
      <c r="R457" s="45"/>
      <c r="S457" s="45"/>
      <c r="T457" s="30" t="s">
        <v>125</v>
      </c>
      <c r="U457" s="176">
        <v>0</v>
      </c>
      <c r="V457" s="171">
        <v>-1</v>
      </c>
      <c r="W457" s="171">
        <v>-1</v>
      </c>
      <c r="X457" s="171">
        <v>-1</v>
      </c>
      <c r="Y457" s="171">
        <v>-1</v>
      </c>
      <c r="Z457" s="171">
        <v>8.9245872378396207E-4</v>
      </c>
      <c r="AA457" s="177">
        <v>-1</v>
      </c>
      <c r="AB457" s="45"/>
      <c r="AE457" s="30" t="s">
        <v>125</v>
      </c>
      <c r="AF457" s="176">
        <v>0</v>
      </c>
      <c r="AG457" s="171">
        <v>-0.4390365212448486</v>
      </c>
      <c r="AH457" s="171">
        <v>-0.19605775175473683</v>
      </c>
      <c r="AI457" s="171">
        <v>-9.1249172685678115E-2</v>
      </c>
      <c r="AJ457" s="171">
        <v>-1.3444716989864269E-2</v>
      </c>
      <c r="AK457" s="171">
        <v>2.319546470776146E-3</v>
      </c>
      <c r="AL457" s="177">
        <v>-1</v>
      </c>
      <c r="AP457" s="30" t="s">
        <v>125</v>
      </c>
      <c r="AQ457" s="176">
        <v>0</v>
      </c>
      <c r="AR457" s="171">
        <v>4.6798370784960186E-2</v>
      </c>
      <c r="AS457" s="171">
        <v>0.41990421579365589</v>
      </c>
      <c r="AT457" s="171">
        <v>3.138458597305549E-3</v>
      </c>
      <c r="AU457" s="171">
        <v>3.8109530553148252E-2</v>
      </c>
      <c r="AV457" s="171">
        <v>-5.8934665219722016E-3</v>
      </c>
      <c r="AW457" s="177">
        <v>-1</v>
      </c>
      <c r="BA457" s="30" t="s">
        <v>125</v>
      </c>
      <c r="BB457" s="176">
        <v>0</v>
      </c>
      <c r="BC457" s="171">
        <v>0.29802860456126812</v>
      </c>
      <c r="BD457" s="171">
        <v>0.35661381661480873</v>
      </c>
      <c r="BE457" s="171">
        <v>0.23745393634840872</v>
      </c>
      <c r="BF457" s="171">
        <v>0.19437477769975109</v>
      </c>
      <c r="BG457" s="171">
        <v>-2.3874387541810704E-2</v>
      </c>
      <c r="BH457" s="177">
        <v>-1</v>
      </c>
    </row>
    <row r="458" spans="3:60">
      <c r="D458" s="14"/>
      <c r="E458" s="45"/>
      <c r="F458" s="45"/>
      <c r="G458" s="45"/>
      <c r="H458" s="31" t="s">
        <v>127</v>
      </c>
      <c r="I458" s="178">
        <v>-1</v>
      </c>
      <c r="J458" s="172">
        <v>-1</v>
      </c>
      <c r="K458" s="172">
        <v>-1</v>
      </c>
      <c r="L458" s="172">
        <v>-1</v>
      </c>
      <c r="M458" s="172">
        <v>-1</v>
      </c>
      <c r="N458" s="172">
        <v>-1</v>
      </c>
      <c r="O458" s="179">
        <v>-1</v>
      </c>
      <c r="P458" s="45"/>
      <c r="Q458" s="45"/>
      <c r="R458" s="45"/>
      <c r="S458" s="45"/>
      <c r="T458" s="31" t="s">
        <v>127</v>
      </c>
      <c r="U458" s="178">
        <v>-1</v>
      </c>
      <c r="V458" s="172">
        <v>-1</v>
      </c>
      <c r="W458" s="172">
        <v>-1</v>
      </c>
      <c r="X458" s="172">
        <v>-1</v>
      </c>
      <c r="Y458" s="172">
        <v>-1</v>
      </c>
      <c r="Z458" s="172">
        <v>-1</v>
      </c>
      <c r="AA458" s="179">
        <v>-1</v>
      </c>
      <c r="AB458" s="45"/>
      <c r="AE458" s="31" t="s">
        <v>127</v>
      </c>
      <c r="AF458" s="178">
        <v>0</v>
      </c>
      <c r="AG458" s="172">
        <v>-1</v>
      </c>
      <c r="AH458" s="172">
        <v>-1</v>
      </c>
      <c r="AI458" s="172">
        <v>-1</v>
      </c>
      <c r="AJ458" s="172">
        <v>-1</v>
      </c>
      <c r="AK458" s="172">
        <v>0</v>
      </c>
      <c r="AL458" s="179">
        <v>-1</v>
      </c>
      <c r="AP458" s="31" t="s">
        <v>127</v>
      </c>
      <c r="AQ458" s="178">
        <v>0</v>
      </c>
      <c r="AR458" s="172">
        <v>-1</v>
      </c>
      <c r="AS458" s="172">
        <v>-1</v>
      </c>
      <c r="AT458" s="172">
        <v>-1</v>
      </c>
      <c r="AU458" s="172">
        <v>-1</v>
      </c>
      <c r="AV458" s="172">
        <v>0</v>
      </c>
      <c r="AW458" s="179">
        <v>-1</v>
      </c>
      <c r="BA458" s="31" t="s">
        <v>127</v>
      </c>
      <c r="BB458" s="178">
        <v>0</v>
      </c>
      <c r="BC458" s="172">
        <v>-1</v>
      </c>
      <c r="BD458" s="172">
        <v>-1</v>
      </c>
      <c r="BE458" s="172">
        <v>-1</v>
      </c>
      <c r="BF458" s="172">
        <v>-1</v>
      </c>
      <c r="BG458" s="172">
        <v>0</v>
      </c>
      <c r="BH458" s="179">
        <v>-1</v>
      </c>
    </row>
    <row r="459" spans="3:60">
      <c r="D459" s="14"/>
      <c r="E459" s="45"/>
      <c r="F459" s="45"/>
      <c r="G459" s="45"/>
      <c r="H459" s="45"/>
      <c r="I459" s="45"/>
      <c r="J459" s="45"/>
      <c r="K459" s="45"/>
      <c r="L459" s="45"/>
      <c r="M459" s="45"/>
      <c r="N459" s="45"/>
      <c r="O459" s="45"/>
      <c r="P459" s="45"/>
      <c r="Q459" s="45"/>
      <c r="R459" s="45"/>
      <c r="S459" s="45"/>
      <c r="T459" s="45"/>
      <c r="U459" s="45"/>
      <c r="V459" s="45"/>
      <c r="W459" s="45"/>
      <c r="X459" s="45"/>
      <c r="Y459" s="45"/>
      <c r="Z459" s="45"/>
      <c r="AA459" s="45"/>
      <c r="AB459" s="45"/>
    </row>
    <row r="460" spans="3:60">
      <c r="C460" s="13" t="s">
        <v>287</v>
      </c>
      <c r="D460" s="14"/>
      <c r="E460" s="45"/>
      <c r="F460" s="45"/>
      <c r="G460" s="45"/>
      <c r="H460" s="45"/>
      <c r="I460" s="45"/>
      <c r="J460" s="45"/>
      <c r="K460" s="45"/>
      <c r="L460" s="45"/>
      <c r="M460" s="45"/>
      <c r="N460" s="45"/>
      <c r="O460" s="45"/>
      <c r="P460" s="45"/>
      <c r="Q460" s="45"/>
      <c r="R460" s="45"/>
      <c r="S460" s="45"/>
      <c r="T460" s="45"/>
      <c r="U460" s="45"/>
      <c r="V460" s="45"/>
      <c r="W460" s="45"/>
      <c r="X460" s="45"/>
      <c r="Y460" s="45"/>
      <c r="Z460" s="45"/>
      <c r="AA460" s="45"/>
      <c r="AB460" s="45"/>
    </row>
    <row r="461" spans="3:60">
      <c r="D461" s="14"/>
      <c r="E461" s="45"/>
      <c r="F461" s="45"/>
      <c r="G461" s="45"/>
      <c r="H461" s="45"/>
      <c r="I461" s="45"/>
      <c r="J461" s="45"/>
      <c r="K461" s="45"/>
      <c r="L461" s="45"/>
      <c r="M461" s="45"/>
      <c r="N461" s="45"/>
      <c r="O461" s="45"/>
      <c r="P461" s="45"/>
      <c r="Q461" s="45"/>
      <c r="R461" s="45"/>
      <c r="S461" s="45"/>
      <c r="T461" s="45"/>
      <c r="U461" s="45"/>
      <c r="V461" s="45"/>
      <c r="W461" s="45"/>
      <c r="X461" s="45"/>
      <c r="Y461" s="45"/>
      <c r="Z461" s="45"/>
      <c r="AA461" s="45"/>
      <c r="AB461" s="45"/>
    </row>
    <row r="462" spans="3:60">
      <c r="D462" s="5" t="s">
        <v>3</v>
      </c>
      <c r="E462" s="21"/>
      <c r="F462" s="13"/>
      <c r="G462" s="13"/>
      <c r="H462" s="13"/>
      <c r="I462" s="13"/>
      <c r="J462" s="13"/>
      <c r="K462" s="13"/>
      <c r="L462" s="13"/>
      <c r="M462" s="13"/>
      <c r="N462" s="13"/>
      <c r="O462" s="13"/>
      <c r="P462" s="13"/>
      <c r="Q462" s="13"/>
      <c r="R462" s="13"/>
      <c r="S462" s="13"/>
      <c r="T462" s="13"/>
      <c r="U462" s="13"/>
      <c r="V462" s="13"/>
      <c r="W462" s="13"/>
      <c r="X462" s="13"/>
      <c r="Y462" s="13"/>
      <c r="Z462" s="13"/>
      <c r="AA462" s="13"/>
      <c r="AB462" s="13"/>
    </row>
    <row r="463" spans="3:60">
      <c r="D463" s="5" t="s">
        <v>4</v>
      </c>
      <c r="E463" s="6" t="s">
        <v>138</v>
      </c>
      <c r="F463" s="45"/>
      <c r="G463" s="45"/>
      <c r="H463" s="45"/>
      <c r="I463" s="45"/>
      <c r="J463" s="45"/>
      <c r="K463" s="45"/>
      <c r="L463" s="45"/>
      <c r="M463" s="45"/>
      <c r="N463" s="45"/>
      <c r="O463" s="45"/>
      <c r="P463" s="45"/>
      <c r="Q463" s="45"/>
      <c r="R463" s="45"/>
      <c r="S463" s="45"/>
      <c r="T463" s="45"/>
      <c r="U463" s="45"/>
      <c r="V463" s="45"/>
      <c r="W463" s="45"/>
      <c r="X463" s="45"/>
      <c r="Y463" s="45"/>
      <c r="Z463" s="45"/>
      <c r="AA463" s="45"/>
      <c r="AB463" s="45"/>
    </row>
    <row r="464" spans="3:60">
      <c r="D464" s="14"/>
      <c r="E464" s="45"/>
      <c r="F464" s="45"/>
      <c r="G464" s="45"/>
      <c r="H464" s="45"/>
      <c r="I464" s="45"/>
      <c r="J464" s="45"/>
      <c r="K464" s="45"/>
      <c r="L464" s="45"/>
      <c r="M464" s="45"/>
      <c r="N464" s="45"/>
      <c r="O464" s="45"/>
      <c r="P464" s="45"/>
      <c r="Q464" s="45"/>
      <c r="R464" s="45"/>
      <c r="S464" s="45"/>
      <c r="T464" s="45"/>
      <c r="U464" s="45"/>
      <c r="V464" s="45"/>
      <c r="W464" s="45"/>
      <c r="X464" s="45"/>
      <c r="Y464" s="45"/>
      <c r="Z464" s="45"/>
      <c r="AA464" s="45"/>
      <c r="AB464" s="45"/>
    </row>
    <row r="465" spans="4:60">
      <c r="D465" s="14"/>
      <c r="E465" s="26" t="s">
        <v>183</v>
      </c>
      <c r="F465" s="14"/>
      <c r="G465" s="14"/>
      <c r="H465" s="14"/>
      <c r="I465" s="14"/>
      <c r="J465" s="14"/>
      <c r="K465" s="14"/>
      <c r="Q465" s="26" t="s">
        <v>184</v>
      </c>
      <c r="AC465" s="26" t="s">
        <v>26</v>
      </c>
      <c r="AL465" s="1"/>
      <c r="AN465" s="26" t="s">
        <v>25</v>
      </c>
      <c r="AW465" s="1"/>
      <c r="AY465" s="26" t="s">
        <v>7</v>
      </c>
    </row>
    <row r="466" spans="4:60" ht="56.25">
      <c r="F466" s="189" t="s">
        <v>24</v>
      </c>
      <c r="G466" s="190" t="s">
        <v>135</v>
      </c>
      <c r="H466" s="191" t="s">
        <v>47</v>
      </c>
      <c r="I466" s="219" t="s">
        <v>9</v>
      </c>
      <c r="J466" s="96" t="s">
        <v>23</v>
      </c>
      <c r="K466" s="222" t="s">
        <v>22</v>
      </c>
      <c r="L466" s="222" t="s">
        <v>21</v>
      </c>
      <c r="M466" s="222" t="s">
        <v>20</v>
      </c>
      <c r="N466" s="222" t="s">
        <v>19</v>
      </c>
      <c r="O466" s="223" t="s">
        <v>18</v>
      </c>
      <c r="R466" s="189" t="s">
        <v>24</v>
      </c>
      <c r="S466" s="190" t="s">
        <v>135</v>
      </c>
      <c r="T466" s="191" t="s">
        <v>47</v>
      </c>
      <c r="U466" s="219" t="s">
        <v>9</v>
      </c>
      <c r="V466" s="96" t="s">
        <v>23</v>
      </c>
      <c r="W466" s="222" t="s">
        <v>22</v>
      </c>
      <c r="X466" s="222" t="s">
        <v>21</v>
      </c>
      <c r="Y466" s="222" t="s">
        <v>20</v>
      </c>
      <c r="Z466" s="222" t="s">
        <v>19</v>
      </c>
      <c r="AA466" s="223" t="s">
        <v>18</v>
      </c>
      <c r="AC466" s="189" t="s">
        <v>24</v>
      </c>
      <c r="AD466" s="190" t="s">
        <v>135</v>
      </c>
      <c r="AE466" s="191" t="s">
        <v>47</v>
      </c>
      <c r="AF466" s="219" t="s">
        <v>9</v>
      </c>
      <c r="AG466" s="96" t="s">
        <v>23</v>
      </c>
      <c r="AH466" s="222" t="s">
        <v>22</v>
      </c>
      <c r="AI466" s="222" t="s">
        <v>21</v>
      </c>
      <c r="AJ466" s="222" t="s">
        <v>20</v>
      </c>
      <c r="AK466" s="222" t="s">
        <v>19</v>
      </c>
      <c r="AL466" s="223" t="s">
        <v>18</v>
      </c>
      <c r="AN466" s="189" t="s">
        <v>24</v>
      </c>
      <c r="AO466" s="190" t="s">
        <v>135</v>
      </c>
      <c r="AP466" s="191" t="s">
        <v>47</v>
      </c>
      <c r="AQ466" s="219" t="s">
        <v>9</v>
      </c>
      <c r="AR466" s="96" t="s">
        <v>23</v>
      </c>
      <c r="AS466" s="222" t="s">
        <v>22</v>
      </c>
      <c r="AT466" s="222" t="s">
        <v>21</v>
      </c>
      <c r="AU466" s="222" t="s">
        <v>20</v>
      </c>
      <c r="AV466" s="222" t="s">
        <v>19</v>
      </c>
      <c r="AW466" s="223" t="s">
        <v>18</v>
      </c>
      <c r="AY466" s="189" t="s">
        <v>24</v>
      </c>
      <c r="AZ466" s="190" t="s">
        <v>135</v>
      </c>
      <c r="BA466" s="191" t="s">
        <v>47</v>
      </c>
      <c r="BB466" s="219" t="s">
        <v>9</v>
      </c>
      <c r="BC466" s="96" t="s">
        <v>23</v>
      </c>
      <c r="BD466" s="222" t="s">
        <v>22</v>
      </c>
      <c r="BE466" s="222" t="s">
        <v>21</v>
      </c>
      <c r="BF466" s="222" t="s">
        <v>20</v>
      </c>
      <c r="BG466" s="222" t="s">
        <v>19</v>
      </c>
      <c r="BH466" s="223" t="s">
        <v>18</v>
      </c>
    </row>
    <row r="467" spans="4:60">
      <c r="E467" s="14"/>
      <c r="F467" s="901" t="s">
        <v>53</v>
      </c>
      <c r="G467" s="902" t="s">
        <v>131</v>
      </c>
      <c r="H467" s="48" t="s">
        <v>134</v>
      </c>
      <c r="I467" s="224">
        <f t="array" ref="I467:O490">I232*I248:O271*(I452:O452+1)</f>
        <v>0</v>
      </c>
      <c r="J467" s="50">
        <v>0</v>
      </c>
      <c r="K467" s="50">
        <v>0</v>
      </c>
      <c r="L467" s="50">
        <v>0</v>
      </c>
      <c r="M467" s="50">
        <v>0</v>
      </c>
      <c r="N467" s="50">
        <v>0</v>
      </c>
      <c r="O467" s="51">
        <v>0</v>
      </c>
      <c r="P467" s="14"/>
      <c r="Q467" s="14"/>
      <c r="R467" s="901" t="s">
        <v>53</v>
      </c>
      <c r="S467" s="902" t="s">
        <v>131</v>
      </c>
      <c r="T467" s="48" t="s">
        <v>134</v>
      </c>
      <c r="U467" s="224">
        <f t="array" ref="U467:AA490">U232*U248:AA271*(U452:AA452+1)</f>
        <v>0</v>
      </c>
      <c r="V467" s="50">
        <v>0</v>
      </c>
      <c r="W467" s="50">
        <v>0</v>
      </c>
      <c r="X467" s="50">
        <v>0</v>
      </c>
      <c r="Y467" s="50">
        <v>0</v>
      </c>
      <c r="Z467" s="50">
        <v>0</v>
      </c>
      <c r="AA467" s="51">
        <v>0</v>
      </c>
      <c r="AB467" s="14"/>
      <c r="AC467" s="901" t="s">
        <v>53</v>
      </c>
      <c r="AD467" s="902" t="s">
        <v>131</v>
      </c>
      <c r="AE467" s="48" t="s">
        <v>134</v>
      </c>
      <c r="AF467" s="224">
        <f t="array" ref="AF467:AL490">AF200*AF248:AL271*(AF452:AL452+1)</f>
        <v>152.72937706758441</v>
      </c>
      <c r="AG467" s="50">
        <v>4.6829896907216497</v>
      </c>
      <c r="AH467" s="50">
        <v>18.015371271864954</v>
      </c>
      <c r="AI467" s="50">
        <v>25.916837481698391</v>
      </c>
      <c r="AJ467" s="50">
        <v>34.615706045806668</v>
      </c>
      <c r="AK467" s="50">
        <v>118.12553465113118</v>
      </c>
      <c r="AL467" s="51">
        <v>0</v>
      </c>
      <c r="AM467" s="14"/>
      <c r="AN467" s="901" t="s">
        <v>53</v>
      </c>
      <c r="AO467" s="902" t="s">
        <v>131</v>
      </c>
      <c r="AP467" s="48" t="s">
        <v>134</v>
      </c>
      <c r="AQ467" s="224">
        <f t="array" ref="AQ467:AW490">AQ200*AQ248:AW271*(AQ452:AW452+1)</f>
        <v>157.04056241608706</v>
      </c>
      <c r="AR467" s="50">
        <v>4.2992741044658356</v>
      </c>
      <c r="AS467" s="50">
        <v>14.86899502653441</v>
      </c>
      <c r="AT467" s="50">
        <v>21.826553324707525</v>
      </c>
      <c r="AU467" s="50">
        <v>32.727902552168999</v>
      </c>
      <c r="AV467" s="50">
        <v>123.22885920970336</v>
      </c>
      <c r="AW467" s="51">
        <v>0</v>
      </c>
      <c r="AX467" s="14"/>
      <c r="AY467" s="901" t="s">
        <v>53</v>
      </c>
      <c r="AZ467" s="902" t="s">
        <v>131</v>
      </c>
      <c r="BA467" s="48" t="s">
        <v>134</v>
      </c>
      <c r="BB467" s="224">
        <f t="array" ref="BB467:BH490">BB200*BB248:BH271*(BB452:BH452+1)</f>
        <v>146.66053260076606</v>
      </c>
      <c r="BC467" s="50">
        <v>4.1411738722323461</v>
      </c>
      <c r="BD467" s="50">
        <v>12.894530184872115</v>
      </c>
      <c r="BE467" s="50">
        <v>18.951462530058738</v>
      </c>
      <c r="BF467" s="50">
        <v>27.118763036784426</v>
      </c>
      <c r="BG467" s="50">
        <v>119.44257181581618</v>
      </c>
      <c r="BH467" s="51">
        <v>0</v>
      </c>
    </row>
    <row r="468" spans="4:60">
      <c r="E468" s="14"/>
      <c r="F468" s="901"/>
      <c r="G468" s="902"/>
      <c r="H468" s="46" t="s">
        <v>40</v>
      </c>
      <c r="I468" s="225">
        <v>0</v>
      </c>
      <c r="J468" s="50">
        <v>0</v>
      </c>
      <c r="K468" s="50">
        <v>0</v>
      </c>
      <c r="L468" s="50">
        <v>0</v>
      </c>
      <c r="M468" s="50">
        <v>0</v>
      </c>
      <c r="N468" s="50">
        <v>0</v>
      </c>
      <c r="O468" s="51">
        <v>0</v>
      </c>
      <c r="P468" s="14"/>
      <c r="Q468" s="14"/>
      <c r="R468" s="901"/>
      <c r="S468" s="902"/>
      <c r="T468" s="46" t="s">
        <v>40</v>
      </c>
      <c r="U468" s="225">
        <v>0</v>
      </c>
      <c r="V468" s="50">
        <v>0</v>
      </c>
      <c r="W468" s="50">
        <v>0</v>
      </c>
      <c r="X468" s="50">
        <v>0</v>
      </c>
      <c r="Y468" s="50">
        <v>0</v>
      </c>
      <c r="Z468" s="50">
        <v>0</v>
      </c>
      <c r="AA468" s="51">
        <v>0</v>
      </c>
      <c r="AB468" s="14"/>
      <c r="AC468" s="901"/>
      <c r="AD468" s="902"/>
      <c r="AE468" s="46" t="s">
        <v>40</v>
      </c>
      <c r="AF468" s="225">
        <v>115.92174581191941</v>
      </c>
      <c r="AG468" s="50">
        <v>22.079250363127503</v>
      </c>
      <c r="AH468" s="50">
        <v>44.73551485739209</v>
      </c>
      <c r="AI468" s="50">
        <v>57.636896046852122</v>
      </c>
      <c r="AJ468" s="50">
        <v>69.720735797687212</v>
      </c>
      <c r="AK468" s="50">
        <v>43.489920680162307</v>
      </c>
      <c r="AL468" s="51">
        <v>0</v>
      </c>
      <c r="AM468" s="14"/>
      <c r="AN468" s="901"/>
      <c r="AO468" s="902"/>
      <c r="AP468" s="46" t="s">
        <v>40</v>
      </c>
      <c r="AQ468" s="225">
        <v>98.204705272338998</v>
      </c>
      <c r="AR468" s="50">
        <v>14.453250749566042</v>
      </c>
      <c r="AS468" s="50">
        <v>31.029468478230669</v>
      </c>
      <c r="AT468" s="50">
        <v>42.51578433057972</v>
      </c>
      <c r="AU468" s="50">
        <v>54.717999348124344</v>
      </c>
      <c r="AV468" s="50">
        <v>42.327964835328658</v>
      </c>
      <c r="AW468" s="51">
        <v>0</v>
      </c>
      <c r="AX468" s="14"/>
      <c r="AY468" s="901"/>
      <c r="AZ468" s="902"/>
      <c r="BA468" s="46" t="s">
        <v>40</v>
      </c>
      <c r="BB468" s="225">
        <v>72.219719396952257</v>
      </c>
      <c r="BC468" s="50">
        <v>8.2093755176412149</v>
      </c>
      <c r="BD468" s="50">
        <v>19.659171196063816</v>
      </c>
      <c r="BE468" s="50">
        <v>27.419895927780185</v>
      </c>
      <c r="BF468" s="50">
        <v>35.977791941197893</v>
      </c>
      <c r="BG468" s="50">
        <v>36.8247291946373</v>
      </c>
      <c r="BH468" s="51">
        <v>0</v>
      </c>
    </row>
    <row r="469" spans="4:60">
      <c r="E469" s="14"/>
      <c r="F469" s="901"/>
      <c r="G469" s="902"/>
      <c r="H469" s="46" t="s">
        <v>39</v>
      </c>
      <c r="I469" s="225">
        <v>0</v>
      </c>
      <c r="J469" s="50">
        <v>0</v>
      </c>
      <c r="K469" s="50">
        <v>0</v>
      </c>
      <c r="L469" s="50">
        <v>0</v>
      </c>
      <c r="M469" s="50">
        <v>0</v>
      </c>
      <c r="N469" s="50">
        <v>0</v>
      </c>
      <c r="O469" s="51">
        <v>0</v>
      </c>
      <c r="P469" s="14"/>
      <c r="Q469" s="14"/>
      <c r="R469" s="901"/>
      <c r="S469" s="902"/>
      <c r="T469" s="46" t="s">
        <v>39</v>
      </c>
      <c r="U469" s="225">
        <v>0</v>
      </c>
      <c r="V469" s="50">
        <v>0</v>
      </c>
      <c r="W469" s="50">
        <v>0</v>
      </c>
      <c r="X469" s="50">
        <v>0</v>
      </c>
      <c r="Y469" s="50">
        <v>0</v>
      </c>
      <c r="Z469" s="50">
        <v>0</v>
      </c>
      <c r="AA469" s="51">
        <v>0</v>
      </c>
      <c r="AB469" s="14"/>
      <c r="AC469" s="901"/>
      <c r="AD469" s="902"/>
      <c r="AE469" s="46" t="s">
        <v>39</v>
      </c>
      <c r="AF469" s="225">
        <v>96.089549697942886</v>
      </c>
      <c r="AG469" s="50">
        <v>33.633843483189857</v>
      </c>
      <c r="AH469" s="50">
        <v>62.001574226798944</v>
      </c>
      <c r="AI469" s="50">
        <v>72.20029282576867</v>
      </c>
      <c r="AJ469" s="50">
        <v>79.775548725721322</v>
      </c>
      <c r="AK469" s="50">
        <v>12.713212447189752</v>
      </c>
      <c r="AL469" s="51">
        <v>0</v>
      </c>
      <c r="AM469" s="14"/>
      <c r="AN469" s="901"/>
      <c r="AO469" s="902"/>
      <c r="AP469" s="46" t="s">
        <v>39</v>
      </c>
      <c r="AQ469" s="225">
        <v>67.850219565715136</v>
      </c>
      <c r="AR469" s="50">
        <v>21.933288622376519</v>
      </c>
      <c r="AS469" s="50">
        <v>39.848906671112218</v>
      </c>
      <c r="AT469" s="50">
        <v>48.620529130210556</v>
      </c>
      <c r="AU469" s="50">
        <v>55.663988417837132</v>
      </c>
      <c r="AV469" s="50">
        <v>11.281869439277699</v>
      </c>
      <c r="AW469" s="51">
        <v>0</v>
      </c>
      <c r="AX469" s="14"/>
      <c r="AY469" s="901"/>
      <c r="AZ469" s="902"/>
      <c r="BA469" s="46" t="s">
        <v>39</v>
      </c>
      <c r="BB469" s="225">
        <v>38.766629598222067</v>
      </c>
      <c r="BC469" s="50">
        <v>9.6323339406990254</v>
      </c>
      <c r="BD469" s="50">
        <v>20.275787266789067</v>
      </c>
      <c r="BE469" s="50">
        <v>25.369643631489733</v>
      </c>
      <c r="BF469" s="50">
        <v>29.233048041585267</v>
      </c>
      <c r="BG469" s="50">
        <v>10.123403413285899</v>
      </c>
      <c r="BH469" s="51">
        <v>0</v>
      </c>
    </row>
    <row r="470" spans="4:60">
      <c r="E470" s="14"/>
      <c r="F470" s="901"/>
      <c r="G470" s="902"/>
      <c r="H470" s="46" t="s">
        <v>38</v>
      </c>
      <c r="I470" s="225">
        <v>0</v>
      </c>
      <c r="J470" s="50">
        <v>0</v>
      </c>
      <c r="K470" s="50">
        <v>0</v>
      </c>
      <c r="L470" s="50">
        <v>0</v>
      </c>
      <c r="M470" s="50">
        <v>0</v>
      </c>
      <c r="N470" s="50">
        <v>0</v>
      </c>
      <c r="O470" s="51">
        <v>0</v>
      </c>
      <c r="P470" s="14"/>
      <c r="Q470" s="14"/>
      <c r="R470" s="901"/>
      <c r="S470" s="902"/>
      <c r="T470" s="46" t="s">
        <v>38</v>
      </c>
      <c r="U470" s="225">
        <v>0</v>
      </c>
      <c r="V470" s="50">
        <v>0</v>
      </c>
      <c r="W470" s="50">
        <v>0</v>
      </c>
      <c r="X470" s="50">
        <v>0</v>
      </c>
      <c r="Y470" s="50">
        <v>0</v>
      </c>
      <c r="Z470" s="50">
        <v>0</v>
      </c>
      <c r="AA470" s="51">
        <v>0</v>
      </c>
      <c r="AB470" s="14"/>
      <c r="AC470" s="901"/>
      <c r="AD470" s="902"/>
      <c r="AE470" s="46" t="s">
        <v>38</v>
      </c>
      <c r="AF470" s="225">
        <v>27.32912953258214</v>
      </c>
      <c r="AG470" s="50">
        <v>12.842012966308854</v>
      </c>
      <c r="AH470" s="50">
        <v>21.140161333179584</v>
      </c>
      <c r="AI470" s="50">
        <v>23.624011713030747</v>
      </c>
      <c r="AJ470" s="50">
        <v>24.639816296171549</v>
      </c>
      <c r="AK470" s="50">
        <v>1.5765725198361964</v>
      </c>
      <c r="AL470" s="51">
        <v>0</v>
      </c>
      <c r="AM470" s="14"/>
      <c r="AN470" s="901"/>
      <c r="AO470" s="902"/>
      <c r="AP470" s="46" t="s">
        <v>38</v>
      </c>
      <c r="AQ470" s="225">
        <v>20.754775075438129</v>
      </c>
      <c r="AR470" s="50">
        <v>9.5947214770396076</v>
      </c>
      <c r="AS470" s="50">
        <v>15.854596982578979</v>
      </c>
      <c r="AT470" s="50">
        <v>17.879375865220187</v>
      </c>
      <c r="AU470" s="50">
        <v>19.168725886285593</v>
      </c>
      <c r="AV470" s="50">
        <v>1.2740298326673183</v>
      </c>
      <c r="AW470" s="51">
        <v>0</v>
      </c>
      <c r="AX470" s="14"/>
      <c r="AY470" s="901"/>
      <c r="AZ470" s="902"/>
      <c r="BA470" s="46" t="s">
        <v>38</v>
      </c>
      <c r="BB470" s="225">
        <v>12.130589252859263</v>
      </c>
      <c r="BC470" s="50">
        <v>5.0898128209375519</v>
      </c>
      <c r="BD470" s="50">
        <v>9.1585622269485487</v>
      </c>
      <c r="BE470" s="50">
        <v>10.197776638940356</v>
      </c>
      <c r="BF470" s="50">
        <v>10.728685892129921</v>
      </c>
      <c r="BG470" s="50">
        <v>1.6306153148916884</v>
      </c>
      <c r="BH470" s="51">
        <v>0</v>
      </c>
    </row>
    <row r="471" spans="4:60">
      <c r="E471" s="14"/>
      <c r="F471" s="901"/>
      <c r="G471" s="902"/>
      <c r="H471" s="46" t="s">
        <v>37</v>
      </c>
      <c r="I471" s="225">
        <v>0</v>
      </c>
      <c r="J471" s="50">
        <v>0</v>
      </c>
      <c r="K471" s="50">
        <v>0</v>
      </c>
      <c r="L471" s="50">
        <v>0</v>
      </c>
      <c r="M471" s="50">
        <v>0</v>
      </c>
      <c r="N471" s="50">
        <v>0</v>
      </c>
      <c r="O471" s="51">
        <v>0</v>
      </c>
      <c r="P471" s="14"/>
      <c r="Q471" s="14"/>
      <c r="R471" s="901"/>
      <c r="S471" s="902"/>
      <c r="T471" s="46" t="s">
        <v>37</v>
      </c>
      <c r="U471" s="225">
        <v>0</v>
      </c>
      <c r="V471" s="50">
        <v>0</v>
      </c>
      <c r="W471" s="50">
        <v>0</v>
      </c>
      <c r="X471" s="50">
        <v>0</v>
      </c>
      <c r="Y471" s="50">
        <v>0</v>
      </c>
      <c r="Z471" s="50">
        <v>0</v>
      </c>
      <c r="AA471" s="51">
        <v>0</v>
      </c>
      <c r="AB471" s="14"/>
      <c r="AC471" s="901"/>
      <c r="AD471" s="902"/>
      <c r="AE471" s="46" t="s">
        <v>37</v>
      </c>
      <c r="AF471" s="225">
        <v>5.0034599688050685</v>
      </c>
      <c r="AG471" s="50">
        <v>3.0737148829135226</v>
      </c>
      <c r="AH471" s="50">
        <v>4.336443350395812</v>
      </c>
      <c r="AI471" s="50">
        <v>4.5856515373352851</v>
      </c>
      <c r="AJ471" s="50">
        <v>4.7511753396205227</v>
      </c>
      <c r="AK471" s="50">
        <v>3.3544096166727586E-2</v>
      </c>
      <c r="AL471" s="51">
        <v>0</v>
      </c>
      <c r="AM471" s="14"/>
      <c r="AN471" s="901"/>
      <c r="AO471" s="902"/>
      <c r="AP471" s="46" t="s">
        <v>37</v>
      </c>
      <c r="AQ471" s="225">
        <v>3.8800224153921401</v>
      </c>
      <c r="AR471" s="50">
        <v>2.3593577402556418</v>
      </c>
      <c r="AS471" s="50">
        <v>3.5345725320218939</v>
      </c>
      <c r="AT471" s="50">
        <v>3.7464735208693378</v>
      </c>
      <c r="AU471" s="50">
        <v>3.8005525783198277</v>
      </c>
      <c r="AV471" s="50">
        <v>1.6763550429833133E-2</v>
      </c>
      <c r="AW471" s="51">
        <v>0</v>
      </c>
      <c r="AX471" s="14"/>
      <c r="AY471" s="901"/>
      <c r="AZ471" s="902"/>
      <c r="BA471" s="46" t="s">
        <v>37</v>
      </c>
      <c r="BB471" s="225">
        <v>2.2894351547649876</v>
      </c>
      <c r="BC471" s="50">
        <v>1.2952570261167247</v>
      </c>
      <c r="BD471" s="50">
        <v>1.9767985796780037</v>
      </c>
      <c r="BE471" s="50">
        <v>2.0324240154531479</v>
      </c>
      <c r="BF471" s="50">
        <v>2.0269178558421346</v>
      </c>
      <c r="BG471" s="50">
        <v>0.30574037154219158</v>
      </c>
      <c r="BH471" s="51">
        <v>0</v>
      </c>
    </row>
    <row r="472" spans="4:60">
      <c r="E472" s="14"/>
      <c r="F472" s="901"/>
      <c r="G472" s="904"/>
      <c r="H472" s="46" t="s">
        <v>36</v>
      </c>
      <c r="I472" s="225">
        <v>0</v>
      </c>
      <c r="J472" s="50">
        <v>0</v>
      </c>
      <c r="K472" s="50">
        <v>0</v>
      </c>
      <c r="L472" s="50">
        <v>0</v>
      </c>
      <c r="M472" s="50">
        <v>0</v>
      </c>
      <c r="N472" s="50">
        <v>0</v>
      </c>
      <c r="O472" s="51">
        <v>0</v>
      </c>
      <c r="P472" s="14"/>
      <c r="Q472" s="14"/>
      <c r="R472" s="901"/>
      <c r="S472" s="904"/>
      <c r="T472" s="46" t="s">
        <v>36</v>
      </c>
      <c r="U472" s="225">
        <v>0</v>
      </c>
      <c r="V472" s="50">
        <v>0</v>
      </c>
      <c r="W472" s="50">
        <v>0</v>
      </c>
      <c r="X472" s="50">
        <v>0</v>
      </c>
      <c r="Y472" s="50">
        <v>0</v>
      </c>
      <c r="Z472" s="50">
        <v>0</v>
      </c>
      <c r="AA472" s="51">
        <v>0</v>
      </c>
      <c r="AB472" s="14"/>
      <c r="AC472" s="901"/>
      <c r="AD472" s="904"/>
      <c r="AE472" s="46" t="s">
        <v>36</v>
      </c>
      <c r="AF472" s="225">
        <v>1.3540716747261241</v>
      </c>
      <c r="AG472" s="50">
        <v>0.85291564813830745</v>
      </c>
      <c r="AH472" s="50">
        <v>1.1478820633400681</v>
      </c>
      <c r="AI472" s="50">
        <v>1.2333821376281113</v>
      </c>
      <c r="AJ472" s="50">
        <v>1.2469862187043896</v>
      </c>
      <c r="AK472" s="50">
        <v>5.0316144250091371E-2</v>
      </c>
      <c r="AL472" s="51">
        <v>0</v>
      </c>
      <c r="AM472" s="14"/>
      <c r="AN472" s="901"/>
      <c r="AO472" s="904"/>
      <c r="AP472" s="46" t="s">
        <v>36</v>
      </c>
      <c r="AQ472" s="225">
        <v>1.5720780476157807</v>
      </c>
      <c r="AR472" s="50">
        <v>1.0486034401136184</v>
      </c>
      <c r="AS472" s="50">
        <v>1.4444166597204857</v>
      </c>
      <c r="AT472" s="50">
        <v>1.5052795396350018</v>
      </c>
      <c r="AU472" s="50">
        <v>1.543455850584035</v>
      </c>
      <c r="AV472" s="50">
        <v>1.6763550429833133E-2</v>
      </c>
      <c r="AW472" s="51">
        <v>0</v>
      </c>
      <c r="AX472" s="14"/>
      <c r="AY472" s="901"/>
      <c r="AZ472" s="904"/>
      <c r="BA472" s="46" t="s">
        <v>36</v>
      </c>
      <c r="BB472" s="225">
        <v>0.88843752274462207</v>
      </c>
      <c r="BC472" s="50">
        <v>0.47431947435260341</v>
      </c>
      <c r="BD472" s="50">
        <v>0.72543067144146922</v>
      </c>
      <c r="BE472" s="50">
        <v>0.74878779516694904</v>
      </c>
      <c r="BF472" s="50">
        <v>0.75135748104492917</v>
      </c>
      <c r="BG472" s="50">
        <v>0.15287018577109579</v>
      </c>
      <c r="BH472" s="51">
        <v>0</v>
      </c>
    </row>
    <row r="473" spans="4:60" ht="18.75" customHeight="1">
      <c r="E473" s="14"/>
      <c r="F473" s="901"/>
      <c r="G473" s="902" t="s">
        <v>132</v>
      </c>
      <c r="H473" s="48" t="s">
        <v>41</v>
      </c>
      <c r="I473" s="224">
        <v>0</v>
      </c>
      <c r="J473" s="226">
        <v>0</v>
      </c>
      <c r="K473" s="226">
        <v>0</v>
      </c>
      <c r="L473" s="226">
        <v>0</v>
      </c>
      <c r="M473" s="226">
        <v>0</v>
      </c>
      <c r="N473" s="226">
        <v>0</v>
      </c>
      <c r="O473" s="227">
        <v>0</v>
      </c>
      <c r="P473" s="14"/>
      <c r="Q473" s="14"/>
      <c r="R473" s="901"/>
      <c r="S473" s="902" t="s">
        <v>132</v>
      </c>
      <c r="T473" s="48" t="s">
        <v>41</v>
      </c>
      <c r="U473" s="224">
        <v>0</v>
      </c>
      <c r="V473" s="226">
        <v>0</v>
      </c>
      <c r="W473" s="226">
        <v>0</v>
      </c>
      <c r="X473" s="226">
        <v>0</v>
      </c>
      <c r="Y473" s="226">
        <v>0</v>
      </c>
      <c r="Z473" s="226">
        <v>0</v>
      </c>
      <c r="AA473" s="227">
        <v>0</v>
      </c>
      <c r="AB473" s="14"/>
      <c r="AC473" s="901"/>
      <c r="AD473" s="902" t="s">
        <v>132</v>
      </c>
      <c r="AE473" s="48" t="s">
        <v>41</v>
      </c>
      <c r="AF473" s="224">
        <v>28.534583584472468</v>
      </c>
      <c r="AG473" s="226">
        <v>0.33794770963970672</v>
      </c>
      <c r="AH473" s="226">
        <v>1.1000536440342319</v>
      </c>
      <c r="AI473" s="226">
        <v>1.5496339677891653</v>
      </c>
      <c r="AJ473" s="226">
        <v>2.1309258167733245</v>
      </c>
      <c r="AK473" s="226">
        <v>26.516608019798149</v>
      </c>
      <c r="AL473" s="227">
        <v>0</v>
      </c>
      <c r="AM473" s="14"/>
      <c r="AN473" s="901"/>
      <c r="AO473" s="902" t="s">
        <v>132</v>
      </c>
      <c r="AP473" s="48" t="s">
        <v>41</v>
      </c>
      <c r="AQ473" s="224">
        <v>24.400658207142811</v>
      </c>
      <c r="AR473" s="226">
        <v>0.19224396402083005</v>
      </c>
      <c r="AS473" s="226">
        <v>0.59475980106137649</v>
      </c>
      <c r="AT473" s="226">
        <v>1.020245021308168</v>
      </c>
      <c r="AU473" s="226">
        <v>1.5766484495213262</v>
      </c>
      <c r="AV473" s="226">
        <v>22.714610832423897</v>
      </c>
      <c r="AW473" s="227">
        <v>0</v>
      </c>
      <c r="AX473" s="14"/>
      <c r="AY473" s="901"/>
      <c r="AZ473" s="902" t="s">
        <v>132</v>
      </c>
      <c r="BA473" s="48" t="s">
        <v>41</v>
      </c>
      <c r="BB473" s="224">
        <v>18.708443988564639</v>
      </c>
      <c r="BC473" s="226">
        <v>7.2972226823477454E-2</v>
      </c>
      <c r="BD473" s="226">
        <v>0.30830803536262441</v>
      </c>
      <c r="BE473" s="226">
        <v>0.37439389758347452</v>
      </c>
      <c r="BF473" s="226">
        <v>0.61157004271098891</v>
      </c>
      <c r="BG473" s="226">
        <v>18.004710768595725</v>
      </c>
      <c r="BH473" s="227">
        <v>0</v>
      </c>
    </row>
    <row r="474" spans="4:60">
      <c r="E474" s="14"/>
      <c r="F474" s="901"/>
      <c r="G474" s="902"/>
      <c r="H474" s="46" t="s">
        <v>40</v>
      </c>
      <c r="I474" s="225">
        <v>0</v>
      </c>
      <c r="J474" s="50">
        <v>0</v>
      </c>
      <c r="K474" s="50">
        <v>0</v>
      </c>
      <c r="L474" s="50">
        <v>0</v>
      </c>
      <c r="M474" s="50">
        <v>0</v>
      </c>
      <c r="N474" s="50">
        <v>0</v>
      </c>
      <c r="O474" s="51">
        <v>0</v>
      </c>
      <c r="P474" s="14"/>
      <c r="Q474" s="14"/>
      <c r="R474" s="901"/>
      <c r="S474" s="902"/>
      <c r="T474" s="46" t="s">
        <v>40</v>
      </c>
      <c r="U474" s="225">
        <v>0</v>
      </c>
      <c r="V474" s="50">
        <v>0</v>
      </c>
      <c r="W474" s="50">
        <v>0</v>
      </c>
      <c r="X474" s="50">
        <v>0</v>
      </c>
      <c r="Y474" s="50">
        <v>0</v>
      </c>
      <c r="Z474" s="50">
        <v>0</v>
      </c>
      <c r="AA474" s="51">
        <v>0</v>
      </c>
      <c r="AB474" s="14"/>
      <c r="AC474" s="901"/>
      <c r="AD474" s="902"/>
      <c r="AE474" s="46" t="s">
        <v>40</v>
      </c>
      <c r="AF474" s="225">
        <v>17.900167017111205</v>
      </c>
      <c r="AG474" s="50">
        <v>4.4415984695504314</v>
      </c>
      <c r="AH474" s="50">
        <v>7.0786060572637517</v>
      </c>
      <c r="AI474" s="50">
        <v>8.380673499267937</v>
      </c>
      <c r="AJ474" s="50">
        <v>9.6286277646794662</v>
      </c>
      <c r="AK474" s="50">
        <v>7.8996346472643442</v>
      </c>
      <c r="AL474" s="51">
        <v>0</v>
      </c>
      <c r="AM474" s="14"/>
      <c r="AN474" s="901"/>
      <c r="AO474" s="902"/>
      <c r="AP474" s="46" t="s">
        <v>40</v>
      </c>
      <c r="AQ474" s="225">
        <v>12.325760862689686</v>
      </c>
      <c r="AR474" s="50">
        <v>1.6952422281836834</v>
      </c>
      <c r="AS474" s="50">
        <v>3.0077852796532469</v>
      </c>
      <c r="AT474" s="50">
        <v>3.9973534441418379</v>
      </c>
      <c r="AU474" s="50">
        <v>5.2776232310292812</v>
      </c>
      <c r="AV474" s="50">
        <v>6.8227650249420844</v>
      </c>
      <c r="AW474" s="51">
        <v>0</v>
      </c>
      <c r="AX474" s="14"/>
      <c r="AY474" s="901"/>
      <c r="AZ474" s="902"/>
      <c r="BA474" s="46" t="s">
        <v>40</v>
      </c>
      <c r="BB474" s="225">
        <v>8.1838764114360387</v>
      </c>
      <c r="BC474" s="50">
        <v>1.2040417425873782</v>
      </c>
      <c r="BD474" s="50">
        <v>2.1762920143244076</v>
      </c>
      <c r="BE474" s="50">
        <v>2.6207572830843224</v>
      </c>
      <c r="BF474" s="50">
        <v>3.1102705029301725</v>
      </c>
      <c r="BG474" s="50">
        <v>5.112658435233314</v>
      </c>
      <c r="BH474" s="51">
        <v>0</v>
      </c>
    </row>
    <row r="475" spans="4:60">
      <c r="E475" s="14"/>
      <c r="F475" s="901"/>
      <c r="G475" s="902"/>
      <c r="H475" s="46" t="s">
        <v>39</v>
      </c>
      <c r="I475" s="225">
        <v>0</v>
      </c>
      <c r="J475" s="50">
        <v>0</v>
      </c>
      <c r="K475" s="50">
        <v>0</v>
      </c>
      <c r="L475" s="50">
        <v>0</v>
      </c>
      <c r="M475" s="50">
        <v>0</v>
      </c>
      <c r="N475" s="50">
        <v>0</v>
      </c>
      <c r="O475" s="51">
        <v>0</v>
      </c>
      <c r="P475" s="14"/>
      <c r="Q475" s="14"/>
      <c r="R475" s="901"/>
      <c r="S475" s="902"/>
      <c r="T475" s="46" t="s">
        <v>39</v>
      </c>
      <c r="U475" s="225">
        <v>0</v>
      </c>
      <c r="V475" s="50">
        <v>0</v>
      </c>
      <c r="W475" s="50">
        <v>0</v>
      </c>
      <c r="X475" s="50">
        <v>0</v>
      </c>
      <c r="Y475" s="50">
        <v>0</v>
      </c>
      <c r="Z475" s="50">
        <v>0</v>
      </c>
      <c r="AA475" s="51">
        <v>0</v>
      </c>
      <c r="AB475" s="14"/>
      <c r="AC475" s="901"/>
      <c r="AD475" s="902"/>
      <c r="AE475" s="46" t="s">
        <v>39</v>
      </c>
      <c r="AF475" s="225">
        <v>12.86368090989818</v>
      </c>
      <c r="AG475" s="50">
        <v>4.3772274772381055</v>
      </c>
      <c r="AH475" s="50">
        <v>7.4452906052751624</v>
      </c>
      <c r="AI475" s="50">
        <v>8.5229868228404086</v>
      </c>
      <c r="AJ475" s="50">
        <v>9.6917663073986748</v>
      </c>
      <c r="AK475" s="50">
        <v>2.7506158856716616</v>
      </c>
      <c r="AL475" s="51">
        <v>0</v>
      </c>
      <c r="AM475" s="14"/>
      <c r="AN475" s="901"/>
      <c r="AO475" s="902"/>
      <c r="AP475" s="46" t="s">
        <v>39</v>
      </c>
      <c r="AQ475" s="225">
        <v>8.5962565582394834</v>
      </c>
      <c r="AR475" s="50">
        <v>2.551601704276472</v>
      </c>
      <c r="AS475" s="50">
        <v>4.5371676252396425</v>
      </c>
      <c r="AT475" s="50">
        <v>5.4859076555586723</v>
      </c>
      <c r="AU475" s="50">
        <v>6.1904197018047853</v>
      </c>
      <c r="AV475" s="50">
        <v>2.2630793080274731</v>
      </c>
      <c r="AW475" s="51">
        <v>0</v>
      </c>
      <c r="AX475" s="14"/>
      <c r="AY475" s="901"/>
      <c r="AZ475" s="902"/>
      <c r="BA475" s="46" t="s">
        <v>39</v>
      </c>
      <c r="BB475" s="225">
        <v>4.0492248632783738</v>
      </c>
      <c r="BC475" s="50">
        <v>1.003368118822815</v>
      </c>
      <c r="BD475" s="50">
        <v>2.1037489471802608</v>
      </c>
      <c r="BE475" s="50">
        <v>2.6742421255962472</v>
      </c>
      <c r="BF475" s="50">
        <v>2.9704830645962317</v>
      </c>
      <c r="BG475" s="50">
        <v>1.1380336051848241</v>
      </c>
      <c r="BH475" s="51">
        <v>0</v>
      </c>
    </row>
    <row r="476" spans="4:60">
      <c r="E476" s="14"/>
      <c r="F476" s="901"/>
      <c r="G476" s="902"/>
      <c r="H476" s="46" t="s">
        <v>38</v>
      </c>
      <c r="I476" s="225">
        <v>0</v>
      </c>
      <c r="J476" s="50">
        <v>0</v>
      </c>
      <c r="K476" s="50">
        <v>0</v>
      </c>
      <c r="L476" s="50">
        <v>0</v>
      </c>
      <c r="M476" s="50">
        <v>0</v>
      </c>
      <c r="N476" s="50">
        <v>0</v>
      </c>
      <c r="O476" s="51">
        <v>0</v>
      </c>
      <c r="P476" s="14"/>
      <c r="Q476" s="14"/>
      <c r="R476" s="901"/>
      <c r="S476" s="902"/>
      <c r="T476" s="46" t="s">
        <v>38</v>
      </c>
      <c r="U476" s="225">
        <v>0</v>
      </c>
      <c r="V476" s="50">
        <v>0</v>
      </c>
      <c r="W476" s="50">
        <v>0</v>
      </c>
      <c r="X476" s="50">
        <v>0</v>
      </c>
      <c r="Y476" s="50">
        <v>0</v>
      </c>
      <c r="Z476" s="50">
        <v>0</v>
      </c>
      <c r="AA476" s="51">
        <v>0</v>
      </c>
      <c r="AB476" s="14"/>
      <c r="AC476" s="901"/>
      <c r="AD476" s="902"/>
      <c r="AE476" s="46" t="s">
        <v>38</v>
      </c>
      <c r="AF476" s="225">
        <v>2.7246564186562252</v>
      </c>
      <c r="AG476" s="50">
        <v>1.1103996173876078</v>
      </c>
      <c r="AH476" s="50">
        <v>1.8493655464923315</v>
      </c>
      <c r="AI476" s="50">
        <v>2.134699853587116</v>
      </c>
      <c r="AJ476" s="50">
        <v>2.320341444930953</v>
      </c>
      <c r="AK476" s="50">
        <v>0.30189686550054828</v>
      </c>
      <c r="AL476" s="51">
        <v>0</v>
      </c>
      <c r="AM476" s="14"/>
      <c r="AN476" s="901"/>
      <c r="AO476" s="902"/>
      <c r="AP476" s="46" t="s">
        <v>38</v>
      </c>
      <c r="AQ476" s="225">
        <v>1.7225961585577174</v>
      </c>
      <c r="AR476" s="50">
        <v>0.80392930408710761</v>
      </c>
      <c r="AS476" s="50">
        <v>1.2065127392959352</v>
      </c>
      <c r="AT476" s="50">
        <v>1.3547515856715016</v>
      </c>
      <c r="AU476" s="50">
        <v>1.4438780537721616</v>
      </c>
      <c r="AV476" s="50">
        <v>0.251453256447497</v>
      </c>
      <c r="AW476" s="51">
        <v>0</v>
      </c>
      <c r="AX476" s="14"/>
      <c r="AY476" s="901"/>
      <c r="AZ476" s="902"/>
      <c r="BA476" s="46" t="s">
        <v>38</v>
      </c>
      <c r="BB476" s="225">
        <v>0.76884016391361532</v>
      </c>
      <c r="BC476" s="50">
        <v>0.25540279388217108</v>
      </c>
      <c r="BD476" s="50">
        <v>0.52593723679506521</v>
      </c>
      <c r="BE476" s="50">
        <v>0.58833326763117444</v>
      </c>
      <c r="BF476" s="50">
        <v>0.61157004271098891</v>
      </c>
      <c r="BG476" s="50">
        <v>0.16985576196788421</v>
      </c>
      <c r="BH476" s="51">
        <v>0</v>
      </c>
    </row>
    <row r="477" spans="4:60">
      <c r="E477" s="14"/>
      <c r="F477" s="901"/>
      <c r="G477" s="902"/>
      <c r="H477" s="46" t="s">
        <v>37</v>
      </c>
      <c r="I477" s="225">
        <v>0</v>
      </c>
      <c r="J477" s="50">
        <v>0</v>
      </c>
      <c r="K477" s="50">
        <v>0</v>
      </c>
      <c r="L477" s="50">
        <v>0</v>
      </c>
      <c r="M477" s="50">
        <v>0</v>
      </c>
      <c r="N477" s="50">
        <v>0</v>
      </c>
      <c r="O477" s="51">
        <v>0</v>
      </c>
      <c r="P477" s="14"/>
      <c r="Q477" s="14"/>
      <c r="R477" s="901"/>
      <c r="S477" s="902"/>
      <c r="T477" s="46" t="s">
        <v>37</v>
      </c>
      <c r="U477" s="225">
        <v>0</v>
      </c>
      <c r="V477" s="50">
        <v>0</v>
      </c>
      <c r="W477" s="50">
        <v>0</v>
      </c>
      <c r="X477" s="50">
        <v>0</v>
      </c>
      <c r="Y477" s="50">
        <v>0</v>
      </c>
      <c r="Z477" s="50">
        <v>0</v>
      </c>
      <c r="AA477" s="51">
        <v>0</v>
      </c>
      <c r="AB477" s="14"/>
      <c r="AC477" s="901"/>
      <c r="AD477" s="902"/>
      <c r="AE477" s="46" t="s">
        <v>37</v>
      </c>
      <c r="AF477" s="225">
        <v>0.47887900691533658</v>
      </c>
      <c r="AG477" s="50">
        <v>0.3057622134835441</v>
      </c>
      <c r="AH477" s="50">
        <v>0.38262735444668933</v>
      </c>
      <c r="AI477" s="50">
        <v>0.37950219619326503</v>
      </c>
      <c r="AJ477" s="50">
        <v>0.41040052767486246</v>
      </c>
      <c r="AK477" s="50">
        <v>3.3544096166727586E-2</v>
      </c>
      <c r="AL477" s="51">
        <v>0</v>
      </c>
      <c r="AM477" s="14"/>
      <c r="AN477" s="901"/>
      <c r="AO477" s="902"/>
      <c r="AP477" s="46" t="s">
        <v>37</v>
      </c>
      <c r="AQ477" s="225">
        <v>0.26758775278566482</v>
      </c>
      <c r="AR477" s="50">
        <v>0.13981379201514912</v>
      </c>
      <c r="AS477" s="50">
        <v>0.22091078325136837</v>
      </c>
      <c r="AT477" s="50">
        <v>0.23415459505433361</v>
      </c>
      <c r="AU477" s="50">
        <v>0.24894449202968305</v>
      </c>
      <c r="AV477" s="50">
        <v>0</v>
      </c>
      <c r="AW477" s="51">
        <v>0</v>
      </c>
      <c r="AX477" s="14"/>
      <c r="AY477" s="901"/>
      <c r="AZ477" s="902"/>
      <c r="BA477" s="46" t="s">
        <v>37</v>
      </c>
      <c r="BB477" s="225">
        <v>5.1256010927574355E-2</v>
      </c>
      <c r="BC477" s="50">
        <v>0</v>
      </c>
      <c r="BD477" s="50">
        <v>0</v>
      </c>
      <c r="BE477" s="50">
        <v>0</v>
      </c>
      <c r="BF477" s="50">
        <v>5.2420289375227622E-2</v>
      </c>
      <c r="BG477" s="50">
        <v>0</v>
      </c>
      <c r="BH477" s="51">
        <v>0</v>
      </c>
    </row>
    <row r="478" spans="4:60">
      <c r="E478" s="14"/>
      <c r="F478" s="901"/>
      <c r="G478" s="902"/>
      <c r="H478" s="47" t="s">
        <v>36</v>
      </c>
      <c r="I478" s="228">
        <v>0</v>
      </c>
      <c r="J478" s="53">
        <v>0</v>
      </c>
      <c r="K478" s="53">
        <v>0</v>
      </c>
      <c r="L478" s="53">
        <v>0</v>
      </c>
      <c r="M478" s="53">
        <v>0</v>
      </c>
      <c r="N478" s="53">
        <v>0</v>
      </c>
      <c r="O478" s="54">
        <v>0</v>
      </c>
      <c r="P478" s="14"/>
      <c r="Q478" s="14"/>
      <c r="R478" s="901"/>
      <c r="S478" s="902"/>
      <c r="T478" s="47" t="s">
        <v>36</v>
      </c>
      <c r="U478" s="228">
        <v>0</v>
      </c>
      <c r="V478" s="53">
        <v>0</v>
      </c>
      <c r="W478" s="53">
        <v>0</v>
      </c>
      <c r="X478" s="53">
        <v>0</v>
      </c>
      <c r="Y478" s="53">
        <v>0</v>
      </c>
      <c r="Z478" s="53">
        <v>0</v>
      </c>
      <c r="AA478" s="54">
        <v>0</v>
      </c>
      <c r="AB478" s="14"/>
      <c r="AC478" s="901"/>
      <c r="AD478" s="902"/>
      <c r="AE478" s="47" t="s">
        <v>36</v>
      </c>
      <c r="AF478" s="228">
        <v>0.11559148442783987</v>
      </c>
      <c r="AG478" s="53">
        <v>6.4370992312325084E-2</v>
      </c>
      <c r="AH478" s="53">
        <v>9.5656838611672332E-2</v>
      </c>
      <c r="AI478" s="53">
        <v>9.4875549048316257E-2</v>
      </c>
      <c r="AJ478" s="53">
        <v>9.4707814078814415E-2</v>
      </c>
      <c r="AK478" s="53">
        <v>1.6772048083363793E-2</v>
      </c>
      <c r="AL478" s="54">
        <v>0</v>
      </c>
      <c r="AM478" s="14"/>
      <c r="AN478" s="901"/>
      <c r="AO478" s="902"/>
      <c r="AP478" s="47" t="s">
        <v>36</v>
      </c>
      <c r="AQ478" s="228">
        <v>0.11706964184372837</v>
      </c>
      <c r="AR478" s="53">
        <v>6.9906896007574562E-2</v>
      </c>
      <c r="AS478" s="53">
        <v>6.7972548692728729E-2</v>
      </c>
      <c r="AT478" s="53">
        <v>6.6901312872666735E-2</v>
      </c>
      <c r="AU478" s="53">
        <v>8.2981497343227684E-2</v>
      </c>
      <c r="AV478" s="53">
        <v>0</v>
      </c>
      <c r="AW478" s="54">
        <v>0</v>
      </c>
      <c r="AX478" s="14"/>
      <c r="AY478" s="901"/>
      <c r="AZ478" s="902"/>
      <c r="BA478" s="47" t="s">
        <v>36</v>
      </c>
      <c r="BB478" s="228">
        <v>1.708533697585812E-2</v>
      </c>
      <c r="BC478" s="53">
        <v>1.8243056705869364E-2</v>
      </c>
      <c r="BD478" s="53">
        <v>1.8135766786036733E-2</v>
      </c>
      <c r="BE478" s="53">
        <v>1.7828280837308315E-2</v>
      </c>
      <c r="BF478" s="53">
        <v>1.7473429791742542E-2</v>
      </c>
      <c r="BG478" s="53">
        <v>0</v>
      </c>
      <c r="BH478" s="54">
        <v>0</v>
      </c>
    </row>
    <row r="479" spans="4:60">
      <c r="E479" s="14"/>
      <c r="F479" s="901"/>
      <c r="G479" s="902" t="s">
        <v>55</v>
      </c>
      <c r="H479" s="48" t="s">
        <v>41</v>
      </c>
      <c r="I479" s="224">
        <v>0</v>
      </c>
      <c r="J479" s="226">
        <v>0</v>
      </c>
      <c r="K479" s="226">
        <v>0</v>
      </c>
      <c r="L479" s="226">
        <v>0</v>
      </c>
      <c r="M479" s="226">
        <v>0</v>
      </c>
      <c r="N479" s="226">
        <v>0</v>
      </c>
      <c r="O479" s="227">
        <v>0</v>
      </c>
      <c r="P479" s="14"/>
      <c r="Q479" s="14"/>
      <c r="R479" s="901"/>
      <c r="S479" s="902" t="s">
        <v>55</v>
      </c>
      <c r="T479" s="48" t="s">
        <v>41</v>
      </c>
      <c r="U479" s="224">
        <v>0</v>
      </c>
      <c r="V479" s="226">
        <v>0</v>
      </c>
      <c r="W479" s="226">
        <v>0</v>
      </c>
      <c r="X479" s="226">
        <v>0</v>
      </c>
      <c r="Y479" s="226">
        <v>0</v>
      </c>
      <c r="Z479" s="226">
        <v>0</v>
      </c>
      <c r="AA479" s="227">
        <v>0</v>
      </c>
      <c r="AB479" s="14"/>
      <c r="AC479" s="901"/>
      <c r="AD479" s="902" t="s">
        <v>55</v>
      </c>
      <c r="AE479" s="48" t="s">
        <v>41</v>
      </c>
      <c r="AF479" s="224">
        <v>766.17338492613055</v>
      </c>
      <c r="AG479" s="226">
        <v>17.331889680093528</v>
      </c>
      <c r="AH479" s="226">
        <v>42.248437053488601</v>
      </c>
      <c r="AI479" s="226">
        <v>55.043631039531483</v>
      </c>
      <c r="AJ479" s="226">
        <v>70.794091023913779</v>
      </c>
      <c r="AK479" s="226">
        <v>697.31467111393295</v>
      </c>
      <c r="AL479" s="227">
        <v>0</v>
      </c>
      <c r="AM479" s="14"/>
      <c r="AN479" s="901"/>
      <c r="AO479" s="902" t="s">
        <v>55</v>
      </c>
      <c r="AP479" s="48" t="s">
        <v>41</v>
      </c>
      <c r="AQ479" s="224">
        <v>838.0681174901531</v>
      </c>
      <c r="AR479" s="226">
        <v>19.084582610067855</v>
      </c>
      <c r="AS479" s="226">
        <v>43.927259592675938</v>
      </c>
      <c r="AT479" s="226">
        <v>58.4382967942744</v>
      </c>
      <c r="AU479" s="226">
        <v>77.371948122825486</v>
      </c>
      <c r="AV479" s="226">
        <v>742.07208687742343</v>
      </c>
      <c r="AW479" s="227">
        <v>0</v>
      </c>
      <c r="AX479" s="14"/>
      <c r="AY479" s="901"/>
      <c r="AZ479" s="902" t="s">
        <v>55</v>
      </c>
      <c r="BA479" s="48" t="s">
        <v>41</v>
      </c>
      <c r="BB479" s="224">
        <v>869.38737201654033</v>
      </c>
      <c r="BC479" s="226">
        <v>18.662647010104358</v>
      </c>
      <c r="BD479" s="226">
        <v>43.7978767882787</v>
      </c>
      <c r="BE479" s="226">
        <v>58.65504395474435</v>
      </c>
      <c r="BF479" s="226">
        <v>77.477187696586412</v>
      </c>
      <c r="BG479" s="226">
        <v>788.99699991701891</v>
      </c>
      <c r="BH479" s="227">
        <v>0</v>
      </c>
    </row>
    <row r="480" spans="4:60">
      <c r="E480" s="14"/>
      <c r="F480" s="901"/>
      <c r="G480" s="902"/>
      <c r="H480" s="46" t="s">
        <v>40</v>
      </c>
      <c r="I480" s="225">
        <v>0</v>
      </c>
      <c r="J480" s="50">
        <v>0</v>
      </c>
      <c r="K480" s="50">
        <v>0</v>
      </c>
      <c r="L480" s="50">
        <v>0</v>
      </c>
      <c r="M480" s="50">
        <v>0</v>
      </c>
      <c r="N480" s="50">
        <v>0</v>
      </c>
      <c r="O480" s="51">
        <v>0</v>
      </c>
      <c r="P480" s="14"/>
      <c r="Q480" s="14"/>
      <c r="R480" s="901"/>
      <c r="S480" s="902"/>
      <c r="T480" s="46" t="s">
        <v>40</v>
      </c>
      <c r="U480" s="225">
        <v>0</v>
      </c>
      <c r="V480" s="50">
        <v>0</v>
      </c>
      <c r="W480" s="50">
        <v>0</v>
      </c>
      <c r="X480" s="50">
        <v>0</v>
      </c>
      <c r="Y480" s="50">
        <v>0</v>
      </c>
      <c r="Z480" s="50">
        <v>0</v>
      </c>
      <c r="AA480" s="51">
        <v>0</v>
      </c>
      <c r="AB480" s="14"/>
      <c r="AC480" s="901"/>
      <c r="AD480" s="902"/>
      <c r="AE480" s="46" t="s">
        <v>40</v>
      </c>
      <c r="AF480" s="225">
        <v>520.57450665537885</v>
      </c>
      <c r="AG480" s="50">
        <v>266.30279519608882</v>
      </c>
      <c r="AH480" s="50">
        <v>333.31625414237226</v>
      </c>
      <c r="AI480" s="50">
        <v>359.05651537335285</v>
      </c>
      <c r="AJ480" s="50">
        <v>384.62421760974513</v>
      </c>
      <c r="AK480" s="50">
        <v>119.06476934379954</v>
      </c>
      <c r="AL480" s="51">
        <v>0</v>
      </c>
      <c r="AM480" s="14"/>
      <c r="AN480" s="901"/>
      <c r="AO480" s="902"/>
      <c r="AP480" s="46" t="s">
        <v>40</v>
      </c>
      <c r="AQ480" s="225">
        <v>523.75285337429159</v>
      </c>
      <c r="AR480" s="50">
        <v>270.29501341328705</v>
      </c>
      <c r="AS480" s="50">
        <v>334.06808368758851</v>
      </c>
      <c r="AT480" s="50">
        <v>362.20370789261779</v>
      </c>
      <c r="AU480" s="50">
        <v>391.00881548128882</v>
      </c>
      <c r="AV480" s="50">
        <v>122.79300689852771</v>
      </c>
      <c r="AW480" s="51">
        <v>0</v>
      </c>
      <c r="AX480" s="14"/>
      <c r="AY480" s="901"/>
      <c r="AZ480" s="902"/>
      <c r="BA480" s="46" t="s">
        <v>40</v>
      </c>
      <c r="BB480" s="225">
        <v>481.72107603431965</v>
      </c>
      <c r="BC480" s="50">
        <v>234.95232731489151</v>
      </c>
      <c r="BD480" s="50">
        <v>301.27135784964219</v>
      </c>
      <c r="BE480" s="50">
        <v>326.82804430953604</v>
      </c>
      <c r="BF480" s="50">
        <v>351.84498228652785</v>
      </c>
      <c r="BG480" s="50">
        <v>136.88675856991787</v>
      </c>
      <c r="BH480" s="51">
        <v>0</v>
      </c>
    </row>
    <row r="481" spans="5:60">
      <c r="E481" s="14"/>
      <c r="F481" s="901"/>
      <c r="G481" s="902"/>
      <c r="H481" s="46" t="s">
        <v>39</v>
      </c>
      <c r="I481" s="225">
        <v>0</v>
      </c>
      <c r="J481" s="50">
        <v>0</v>
      </c>
      <c r="K481" s="50">
        <v>0</v>
      </c>
      <c r="L481" s="50">
        <v>0</v>
      </c>
      <c r="M481" s="50">
        <v>0</v>
      </c>
      <c r="N481" s="50">
        <v>0</v>
      </c>
      <c r="O481" s="51">
        <v>0</v>
      </c>
      <c r="P481" s="14"/>
      <c r="Q481" s="14"/>
      <c r="R481" s="901"/>
      <c r="S481" s="902"/>
      <c r="T481" s="46" t="s">
        <v>39</v>
      </c>
      <c r="U481" s="225">
        <v>0</v>
      </c>
      <c r="V481" s="50">
        <v>0</v>
      </c>
      <c r="W481" s="50">
        <v>0</v>
      </c>
      <c r="X481" s="50">
        <v>0</v>
      </c>
      <c r="Y481" s="50">
        <v>0</v>
      </c>
      <c r="Z481" s="50">
        <v>0</v>
      </c>
      <c r="AA481" s="51">
        <v>0</v>
      </c>
      <c r="AB481" s="14"/>
      <c r="AC481" s="901"/>
      <c r="AD481" s="902"/>
      <c r="AE481" s="46" t="s">
        <v>39</v>
      </c>
      <c r="AF481" s="225">
        <v>323.59010412113571</v>
      </c>
      <c r="AG481" s="50">
        <v>164.85411131186453</v>
      </c>
      <c r="AH481" s="50">
        <v>230.1662965061189</v>
      </c>
      <c r="AI481" s="50">
        <v>251.67320644216696</v>
      </c>
      <c r="AJ481" s="50">
        <v>269.90148548894126</v>
      </c>
      <c r="AK481" s="50">
        <v>41.376642621658469</v>
      </c>
      <c r="AL481" s="51">
        <v>0</v>
      </c>
      <c r="AM481" s="14"/>
      <c r="AN481" s="901"/>
      <c r="AO481" s="902"/>
      <c r="AP481" s="46" t="s">
        <v>39</v>
      </c>
      <c r="AQ481" s="225">
        <v>306.55521928507727</v>
      </c>
      <c r="AR481" s="50">
        <v>164.22877544579455</v>
      </c>
      <c r="AS481" s="50">
        <v>223.11989108388204</v>
      </c>
      <c r="AT481" s="50">
        <v>244.2901439545426</v>
      </c>
      <c r="AU481" s="50">
        <v>261.27554253488671</v>
      </c>
      <c r="AV481" s="50">
        <v>38.908200547642707</v>
      </c>
      <c r="AW481" s="51">
        <v>0</v>
      </c>
      <c r="AX481" s="14"/>
      <c r="AY481" s="901"/>
      <c r="AZ481" s="902"/>
      <c r="BA481" s="46" t="s">
        <v>39</v>
      </c>
      <c r="BB481" s="225">
        <v>261.35439971970163</v>
      </c>
      <c r="BC481" s="50">
        <v>135.61888355143284</v>
      </c>
      <c r="BD481" s="50">
        <v>191.76759799555239</v>
      </c>
      <c r="BE481" s="50">
        <v>210.30240075688889</v>
      </c>
      <c r="BF481" s="50">
        <v>223.45022017680361</v>
      </c>
      <c r="BG481" s="50">
        <v>42.616810677742151</v>
      </c>
      <c r="BH481" s="51">
        <v>0</v>
      </c>
    </row>
    <row r="482" spans="5:60">
      <c r="E482" s="14"/>
      <c r="F482" s="901"/>
      <c r="G482" s="902"/>
      <c r="H482" s="46" t="s">
        <v>38</v>
      </c>
      <c r="I482" s="225">
        <v>0</v>
      </c>
      <c r="J482" s="50">
        <v>0</v>
      </c>
      <c r="K482" s="50">
        <v>0</v>
      </c>
      <c r="L482" s="50">
        <v>0</v>
      </c>
      <c r="M482" s="50">
        <v>0</v>
      </c>
      <c r="N482" s="50">
        <v>0</v>
      </c>
      <c r="O482" s="51">
        <v>0</v>
      </c>
      <c r="P482" s="14"/>
      <c r="Q482" s="14"/>
      <c r="R482" s="901"/>
      <c r="S482" s="902"/>
      <c r="T482" s="46" t="s">
        <v>38</v>
      </c>
      <c r="U482" s="225">
        <v>0</v>
      </c>
      <c r="V482" s="50">
        <v>0</v>
      </c>
      <c r="W482" s="50">
        <v>0</v>
      </c>
      <c r="X482" s="50">
        <v>0</v>
      </c>
      <c r="Y482" s="50">
        <v>0</v>
      </c>
      <c r="Z482" s="50">
        <v>0</v>
      </c>
      <c r="AA482" s="51">
        <v>0</v>
      </c>
      <c r="AB482" s="14"/>
      <c r="AC482" s="901"/>
      <c r="AD482" s="902"/>
      <c r="AE482" s="46" t="s">
        <v>38</v>
      </c>
      <c r="AF482" s="225">
        <v>75.068412601280002</v>
      </c>
      <c r="AG482" s="50">
        <v>39.411140043221032</v>
      </c>
      <c r="AH482" s="50">
        <v>57.266560715521166</v>
      </c>
      <c r="AI482" s="50">
        <v>62.570424597364564</v>
      </c>
      <c r="AJ482" s="50">
        <v>65.695653699337598</v>
      </c>
      <c r="AK482" s="50">
        <v>6.3566062235948761</v>
      </c>
      <c r="AL482" s="51">
        <v>0</v>
      </c>
      <c r="AM482" s="14"/>
      <c r="AN482" s="901"/>
      <c r="AO482" s="902"/>
      <c r="AP482" s="46" t="s">
        <v>38</v>
      </c>
      <c r="AQ482" s="225">
        <v>74.991467718182577</v>
      </c>
      <c r="AR482" s="50">
        <v>42.678160012624275</v>
      </c>
      <c r="AS482" s="50">
        <v>59.306048734405827</v>
      </c>
      <c r="AT482" s="50">
        <v>63.940929778051249</v>
      </c>
      <c r="AU482" s="50">
        <v>67.679709233136492</v>
      </c>
      <c r="AV482" s="50">
        <v>5.5822622931344332</v>
      </c>
      <c r="AW482" s="51">
        <v>0</v>
      </c>
      <c r="AX482" s="14"/>
      <c r="AY482" s="901"/>
      <c r="AZ482" s="902"/>
      <c r="BA482" s="46" t="s">
        <v>38</v>
      </c>
      <c r="BB482" s="225">
        <v>62.822784060230298</v>
      </c>
      <c r="BC482" s="50">
        <v>32.965203467505937</v>
      </c>
      <c r="BD482" s="50">
        <v>50.489974732326253</v>
      </c>
      <c r="BE482" s="50">
        <v>54.269286868766507</v>
      </c>
      <c r="BF482" s="50">
        <v>56.002342482534843</v>
      </c>
      <c r="BG482" s="50">
        <v>8.0171919648841339</v>
      </c>
      <c r="BH482" s="51">
        <v>0</v>
      </c>
    </row>
    <row r="483" spans="5:60">
      <c r="F483" s="901"/>
      <c r="G483" s="902"/>
      <c r="H483" s="46" t="s">
        <v>37</v>
      </c>
      <c r="I483" s="225">
        <v>0</v>
      </c>
      <c r="J483" s="50">
        <v>0</v>
      </c>
      <c r="K483" s="50">
        <v>0</v>
      </c>
      <c r="L483" s="50">
        <v>0</v>
      </c>
      <c r="M483" s="50">
        <v>0</v>
      </c>
      <c r="N483" s="50">
        <v>0</v>
      </c>
      <c r="O483" s="51">
        <v>0</v>
      </c>
      <c r="R483" s="901"/>
      <c r="S483" s="902"/>
      <c r="T483" s="46" t="s">
        <v>37</v>
      </c>
      <c r="U483" s="225">
        <v>0</v>
      </c>
      <c r="V483" s="50">
        <v>0</v>
      </c>
      <c r="W483" s="50">
        <v>0</v>
      </c>
      <c r="X483" s="50">
        <v>0</v>
      </c>
      <c r="Y483" s="50">
        <v>0</v>
      </c>
      <c r="Z483" s="50">
        <v>0</v>
      </c>
      <c r="AA483" s="51">
        <v>0</v>
      </c>
      <c r="AC483" s="901"/>
      <c r="AD483" s="902"/>
      <c r="AE483" s="46" t="s">
        <v>37</v>
      </c>
      <c r="AF483" s="225">
        <v>16.694712965220873</v>
      </c>
      <c r="AG483" s="50">
        <v>9.1084954121939994</v>
      </c>
      <c r="AH483" s="50">
        <v>13.296300567022454</v>
      </c>
      <c r="AI483" s="50">
        <v>14.389458272327966</v>
      </c>
      <c r="AJ483" s="50">
        <v>15.16903488829011</v>
      </c>
      <c r="AK483" s="50">
        <v>0.82183035608482569</v>
      </c>
      <c r="AL483" s="51">
        <v>0</v>
      </c>
      <c r="AN483" s="901"/>
      <c r="AO483" s="902"/>
      <c r="AP483" s="46" t="s">
        <v>37</v>
      </c>
      <c r="AQ483" s="225">
        <v>15.319398846979311</v>
      </c>
      <c r="AR483" s="50">
        <v>9.4024775130187788</v>
      </c>
      <c r="AS483" s="50">
        <v>12.948770525964823</v>
      </c>
      <c r="AT483" s="50">
        <v>13.631142497805849</v>
      </c>
      <c r="AU483" s="50">
        <v>14.239624944097873</v>
      </c>
      <c r="AV483" s="50">
        <v>0.60348781547399277</v>
      </c>
      <c r="AW483" s="51">
        <v>0</v>
      </c>
      <c r="AY483" s="901"/>
      <c r="AZ483" s="902"/>
      <c r="BA483" s="46" t="s">
        <v>37</v>
      </c>
      <c r="BB483" s="225">
        <v>12.421039981448851</v>
      </c>
      <c r="BC483" s="50">
        <v>7.0418198884655734</v>
      </c>
      <c r="BD483" s="50">
        <v>10.228572467324716</v>
      </c>
      <c r="BE483" s="50">
        <v>10.732625064059604</v>
      </c>
      <c r="BF483" s="50">
        <v>10.973313909214315</v>
      </c>
      <c r="BG483" s="50">
        <v>1.6815720434820538</v>
      </c>
      <c r="BH483" s="51">
        <v>0</v>
      </c>
    </row>
    <row r="484" spans="5:60">
      <c r="F484" s="901"/>
      <c r="G484" s="902"/>
      <c r="H484" s="47" t="s">
        <v>36</v>
      </c>
      <c r="I484" s="228">
        <v>0</v>
      </c>
      <c r="J484" s="53">
        <v>0</v>
      </c>
      <c r="K484" s="53">
        <v>0</v>
      </c>
      <c r="L484" s="53">
        <v>0</v>
      </c>
      <c r="M484" s="53">
        <v>0</v>
      </c>
      <c r="N484" s="53">
        <v>0</v>
      </c>
      <c r="O484" s="54">
        <v>0</v>
      </c>
      <c r="R484" s="901"/>
      <c r="S484" s="902"/>
      <c r="T484" s="47" t="s">
        <v>36</v>
      </c>
      <c r="U484" s="228">
        <v>0</v>
      </c>
      <c r="V484" s="53">
        <v>0</v>
      </c>
      <c r="W484" s="53">
        <v>0</v>
      </c>
      <c r="X484" s="53">
        <v>0</v>
      </c>
      <c r="Y484" s="53">
        <v>0</v>
      </c>
      <c r="Z484" s="53">
        <v>0</v>
      </c>
      <c r="AA484" s="54">
        <v>0</v>
      </c>
      <c r="AC484" s="901"/>
      <c r="AD484" s="902"/>
      <c r="AE484" s="47" t="s">
        <v>36</v>
      </c>
      <c r="AF484" s="228">
        <v>6.2749662975113072</v>
      </c>
      <c r="AG484" s="53">
        <v>3.8300740425833419</v>
      </c>
      <c r="AH484" s="53">
        <v>5.3727257686889294</v>
      </c>
      <c r="AI484" s="53">
        <v>5.6925329428989757</v>
      </c>
      <c r="AJ484" s="53">
        <v>5.729822751768272</v>
      </c>
      <c r="AK484" s="53">
        <v>0.28512481741718443</v>
      </c>
      <c r="AL484" s="54">
        <v>0</v>
      </c>
      <c r="AN484" s="901"/>
      <c r="AO484" s="902"/>
      <c r="AP484" s="47" t="s">
        <v>36</v>
      </c>
      <c r="AQ484" s="228">
        <v>6.1879667831684992</v>
      </c>
      <c r="AR484" s="53">
        <v>4.3691810004734108</v>
      </c>
      <c r="AS484" s="53">
        <v>5.5227695812842095</v>
      </c>
      <c r="AT484" s="53">
        <v>5.7200622506130063</v>
      </c>
      <c r="AU484" s="53">
        <v>5.825301113494584</v>
      </c>
      <c r="AV484" s="53">
        <v>0.18439905472816445</v>
      </c>
      <c r="AW484" s="54">
        <v>0</v>
      </c>
      <c r="AY484" s="901"/>
      <c r="AZ484" s="902"/>
      <c r="BA484" s="47" t="s">
        <v>36</v>
      </c>
      <c r="BB484" s="228">
        <v>5.0572597448540026</v>
      </c>
      <c r="BC484" s="53">
        <v>3.2290210369388772</v>
      </c>
      <c r="BD484" s="53">
        <v>4.3163124950767413</v>
      </c>
      <c r="BE484" s="53">
        <v>4.5640398943509286</v>
      </c>
      <c r="BF484" s="53">
        <v>4.5780386054365465</v>
      </c>
      <c r="BG484" s="53">
        <v>0.57750959069080632</v>
      </c>
      <c r="BH484" s="54">
        <v>0</v>
      </c>
    </row>
    <row r="485" spans="5:60">
      <c r="F485" s="901"/>
      <c r="G485" s="903" t="s">
        <v>63</v>
      </c>
      <c r="H485" s="46" t="s">
        <v>41</v>
      </c>
      <c r="I485" s="225">
        <v>0</v>
      </c>
      <c r="J485" s="50">
        <v>0</v>
      </c>
      <c r="K485" s="50">
        <v>0</v>
      </c>
      <c r="L485" s="50">
        <v>0</v>
      </c>
      <c r="M485" s="50">
        <v>0</v>
      </c>
      <c r="N485" s="50">
        <v>0</v>
      </c>
      <c r="O485" s="51">
        <v>0</v>
      </c>
      <c r="R485" s="901"/>
      <c r="S485" s="903" t="s">
        <v>63</v>
      </c>
      <c r="T485" s="46" t="s">
        <v>41</v>
      </c>
      <c r="U485" s="225">
        <v>0</v>
      </c>
      <c r="V485" s="50">
        <v>0</v>
      </c>
      <c r="W485" s="50">
        <v>0</v>
      </c>
      <c r="X485" s="50">
        <v>0</v>
      </c>
      <c r="Y485" s="50">
        <v>0</v>
      </c>
      <c r="Z485" s="50">
        <v>0</v>
      </c>
      <c r="AA485" s="51">
        <v>0</v>
      </c>
      <c r="AC485" s="901"/>
      <c r="AD485" s="903" t="s">
        <v>63</v>
      </c>
      <c r="AE485" s="46" t="s">
        <v>41</v>
      </c>
      <c r="AF485" s="225">
        <v>86.181708175556622</v>
      </c>
      <c r="AG485" s="50">
        <v>0.93337938852871372</v>
      </c>
      <c r="AH485" s="50">
        <v>1.7855943207512168</v>
      </c>
      <c r="AI485" s="50">
        <v>2.45095168374817</v>
      </c>
      <c r="AJ485" s="50">
        <v>3.3305581284383066</v>
      </c>
      <c r="AK485" s="50">
        <v>83.625431743651859</v>
      </c>
      <c r="AL485" s="51">
        <v>0</v>
      </c>
      <c r="AN485" s="901"/>
      <c r="AO485" s="903" t="s">
        <v>63</v>
      </c>
      <c r="AP485" s="46" t="s">
        <v>41</v>
      </c>
      <c r="AQ485" s="225">
        <v>65.692793308880724</v>
      </c>
      <c r="AR485" s="50">
        <v>0.71654568407763919</v>
      </c>
      <c r="AS485" s="50">
        <v>1.2235058764691171</v>
      </c>
      <c r="AT485" s="50">
        <v>1.5554555242895018</v>
      </c>
      <c r="AU485" s="50">
        <v>2.3566745245476666</v>
      </c>
      <c r="AV485" s="50">
        <v>62.913604763163754</v>
      </c>
      <c r="AW485" s="51">
        <v>0</v>
      </c>
      <c r="AY485" s="901"/>
      <c r="AZ485" s="903" t="s">
        <v>63</v>
      </c>
      <c r="BA485" s="46" t="s">
        <v>41</v>
      </c>
      <c r="BB485" s="225">
        <v>65.112219214995292</v>
      </c>
      <c r="BC485" s="50">
        <v>0.63850698470542766</v>
      </c>
      <c r="BD485" s="50">
        <v>1.5052686432410487</v>
      </c>
      <c r="BE485" s="50">
        <v>2.0324240154531479</v>
      </c>
      <c r="BF485" s="50">
        <v>2.655961328344866</v>
      </c>
      <c r="BG485" s="50">
        <v>62.150223304048836</v>
      </c>
      <c r="BH485" s="51">
        <v>0</v>
      </c>
    </row>
    <row r="486" spans="5:60">
      <c r="F486" s="901"/>
      <c r="G486" s="902"/>
      <c r="H486" s="46" t="s">
        <v>40</v>
      </c>
      <c r="I486" s="225">
        <v>0</v>
      </c>
      <c r="J486" s="50">
        <v>0</v>
      </c>
      <c r="K486" s="50">
        <v>0</v>
      </c>
      <c r="L486" s="50">
        <v>0</v>
      </c>
      <c r="M486" s="50">
        <v>0</v>
      </c>
      <c r="N486" s="50">
        <v>0</v>
      </c>
      <c r="O486" s="51">
        <v>0</v>
      </c>
      <c r="R486" s="901"/>
      <c r="S486" s="902"/>
      <c r="T486" s="46" t="s">
        <v>40</v>
      </c>
      <c r="U486" s="225">
        <v>0</v>
      </c>
      <c r="V486" s="50">
        <v>0</v>
      </c>
      <c r="W486" s="50">
        <v>0</v>
      </c>
      <c r="X486" s="50">
        <v>0</v>
      </c>
      <c r="Y486" s="50">
        <v>0</v>
      </c>
      <c r="Z486" s="50">
        <v>0</v>
      </c>
      <c r="AA486" s="51">
        <v>0</v>
      </c>
      <c r="AC486" s="901"/>
      <c r="AD486" s="902"/>
      <c r="AE486" s="46" t="s">
        <v>40</v>
      </c>
      <c r="AF486" s="225">
        <v>80.088385639289058</v>
      </c>
      <c r="AG486" s="50">
        <v>47.441421334183588</v>
      </c>
      <c r="AH486" s="50">
        <v>58.286900327379001</v>
      </c>
      <c r="AI486" s="50">
        <v>62.222547584187417</v>
      </c>
      <c r="AJ486" s="50">
        <v>66.437531576288308</v>
      </c>
      <c r="AK486" s="50">
        <v>10.717338725269462</v>
      </c>
      <c r="AL486" s="51">
        <v>0</v>
      </c>
      <c r="AN486" s="901"/>
      <c r="AO486" s="902"/>
      <c r="AP486" s="46" t="s">
        <v>40</v>
      </c>
      <c r="AQ486" s="225">
        <v>57.297227565230486</v>
      </c>
      <c r="AR486" s="50">
        <v>34.166995423702069</v>
      </c>
      <c r="AS486" s="50">
        <v>41.446261565391346</v>
      </c>
      <c r="AT486" s="50">
        <v>44.389021091014385</v>
      </c>
      <c r="AU486" s="50">
        <v>47.996498063322896</v>
      </c>
      <c r="AV486" s="50">
        <v>8.5829378200745641</v>
      </c>
      <c r="AW486" s="51">
        <v>0</v>
      </c>
      <c r="AY486" s="901"/>
      <c r="AZ486" s="902"/>
      <c r="BA486" s="46" t="s">
        <v>40</v>
      </c>
      <c r="BB486" s="225">
        <v>47.685175499620001</v>
      </c>
      <c r="BC486" s="50">
        <v>28.313224007509252</v>
      </c>
      <c r="BD486" s="50">
        <v>35.328473699199556</v>
      </c>
      <c r="BE486" s="50">
        <v>37.546359443371308</v>
      </c>
      <c r="BF486" s="50">
        <v>39.55984504850511</v>
      </c>
      <c r="BG486" s="50">
        <v>8.9513986557074983</v>
      </c>
      <c r="BH486" s="51">
        <v>0</v>
      </c>
    </row>
    <row r="487" spans="5:60">
      <c r="F487" s="901"/>
      <c r="G487" s="902"/>
      <c r="H487" s="46" t="s">
        <v>39</v>
      </c>
      <c r="I487" s="225">
        <v>0</v>
      </c>
      <c r="J487" s="50">
        <v>0</v>
      </c>
      <c r="K487" s="50">
        <v>0</v>
      </c>
      <c r="L487" s="50">
        <v>0</v>
      </c>
      <c r="M487" s="50">
        <v>0</v>
      </c>
      <c r="N487" s="50">
        <v>0</v>
      </c>
      <c r="O487" s="51">
        <v>0</v>
      </c>
      <c r="R487" s="901"/>
      <c r="S487" s="902"/>
      <c r="T487" s="46" t="s">
        <v>39</v>
      </c>
      <c r="U487" s="225">
        <v>0</v>
      </c>
      <c r="V487" s="50">
        <v>0</v>
      </c>
      <c r="W487" s="50">
        <v>0</v>
      </c>
      <c r="X487" s="50">
        <v>0</v>
      </c>
      <c r="Y487" s="50">
        <v>0</v>
      </c>
      <c r="Z487" s="50">
        <v>0</v>
      </c>
      <c r="AA487" s="51">
        <v>0</v>
      </c>
      <c r="AC487" s="901"/>
      <c r="AD487" s="902"/>
      <c r="AE487" s="46" t="s">
        <v>39</v>
      </c>
      <c r="AF487" s="225">
        <v>77.908660504364079</v>
      </c>
      <c r="AG487" s="50">
        <v>39.491603783611438</v>
      </c>
      <c r="AH487" s="50">
        <v>58.589813649649301</v>
      </c>
      <c r="AI487" s="50">
        <v>64.388872620790636</v>
      </c>
      <c r="AJ487" s="50">
        <v>68.300118586504993</v>
      </c>
      <c r="AK487" s="50">
        <v>6.4740105601784235</v>
      </c>
      <c r="AL487" s="51">
        <v>0</v>
      </c>
      <c r="AN487" s="901"/>
      <c r="AO487" s="902"/>
      <c r="AP487" s="46" t="s">
        <v>39</v>
      </c>
      <c r="AQ487" s="225">
        <v>48.951834525227561</v>
      </c>
      <c r="AR487" s="50">
        <v>27.578270474988166</v>
      </c>
      <c r="AS487" s="50">
        <v>38.48945569725764</v>
      </c>
      <c r="AT487" s="50">
        <v>41.997299155816549</v>
      </c>
      <c r="AU487" s="50">
        <v>44.727027067999721</v>
      </c>
      <c r="AV487" s="50">
        <v>3.5203455902649581</v>
      </c>
      <c r="AW487" s="51">
        <v>0</v>
      </c>
      <c r="AY487" s="901"/>
      <c r="AZ487" s="902"/>
      <c r="BA487" s="46" t="s">
        <v>39</v>
      </c>
      <c r="BB487" s="225">
        <v>36.699303824143236</v>
      </c>
      <c r="BC487" s="50">
        <v>20.979515211749771</v>
      </c>
      <c r="BD487" s="50">
        <v>30.341137833039447</v>
      </c>
      <c r="BE487" s="50">
        <v>32.982319549020374</v>
      </c>
      <c r="BF487" s="50">
        <v>34.422656689732804</v>
      </c>
      <c r="BG487" s="50">
        <v>3.0234325630283392</v>
      </c>
      <c r="BH487" s="51">
        <v>0</v>
      </c>
    </row>
    <row r="488" spans="5:60">
      <c r="F488" s="901"/>
      <c r="G488" s="902"/>
      <c r="H488" s="46" t="s">
        <v>38</v>
      </c>
      <c r="I488" s="225">
        <v>0</v>
      </c>
      <c r="J488" s="50">
        <v>0</v>
      </c>
      <c r="K488" s="50">
        <v>0</v>
      </c>
      <c r="L488" s="50">
        <v>0</v>
      </c>
      <c r="M488" s="50">
        <v>0</v>
      </c>
      <c r="N488" s="50">
        <v>0</v>
      </c>
      <c r="O488" s="51">
        <v>0</v>
      </c>
      <c r="R488" s="901"/>
      <c r="S488" s="902"/>
      <c r="T488" s="46" t="s">
        <v>38</v>
      </c>
      <c r="U488" s="225">
        <v>0</v>
      </c>
      <c r="V488" s="50">
        <v>0</v>
      </c>
      <c r="W488" s="50">
        <v>0</v>
      </c>
      <c r="X488" s="50">
        <v>0</v>
      </c>
      <c r="Y488" s="50">
        <v>0</v>
      </c>
      <c r="Z488" s="50">
        <v>0</v>
      </c>
      <c r="AA488" s="51">
        <v>0</v>
      </c>
      <c r="AC488" s="901"/>
      <c r="AD488" s="902"/>
      <c r="AE488" s="46" t="s">
        <v>38</v>
      </c>
      <c r="AF488" s="225">
        <v>18.626742062086194</v>
      </c>
      <c r="AG488" s="50">
        <v>10.621213731533638</v>
      </c>
      <c r="AH488" s="50">
        <v>15.368865403608687</v>
      </c>
      <c r="AI488" s="50">
        <v>16.460907759882868</v>
      </c>
      <c r="AJ488" s="50">
        <v>17.331529976423042</v>
      </c>
      <c r="AK488" s="50">
        <v>0.50316144250091366</v>
      </c>
      <c r="AL488" s="51">
        <v>0</v>
      </c>
      <c r="AN488" s="901"/>
      <c r="AO488" s="902"/>
      <c r="AP488" s="46" t="s">
        <v>38</v>
      </c>
      <c r="AQ488" s="225">
        <v>12.325760862689686</v>
      </c>
      <c r="AR488" s="50">
        <v>7.1654568407763932</v>
      </c>
      <c r="AS488" s="50">
        <v>10.501758773026589</v>
      </c>
      <c r="AT488" s="50">
        <v>11.30632187548068</v>
      </c>
      <c r="AU488" s="50">
        <v>11.683794825926459</v>
      </c>
      <c r="AV488" s="50">
        <v>0.48614296246516087</v>
      </c>
      <c r="AW488" s="51">
        <v>0</v>
      </c>
      <c r="AY488" s="901"/>
      <c r="AZ488" s="902"/>
      <c r="BA488" s="46" t="s">
        <v>38</v>
      </c>
      <c r="BB488" s="225">
        <v>8.7818632055910726</v>
      </c>
      <c r="BC488" s="50">
        <v>5.3817017282314623</v>
      </c>
      <c r="BD488" s="50">
        <v>7.8890585519259782</v>
      </c>
      <c r="BE488" s="50">
        <v>8.3258071510229836</v>
      </c>
      <c r="BF488" s="50">
        <v>8.4221931596199049</v>
      </c>
      <c r="BG488" s="50">
        <v>0.54353843829722948</v>
      </c>
      <c r="BH488" s="51">
        <v>0</v>
      </c>
    </row>
    <row r="489" spans="5:60">
      <c r="F489" s="901"/>
      <c r="G489" s="902"/>
      <c r="H489" s="46" t="s">
        <v>37</v>
      </c>
      <c r="I489" s="225">
        <v>0</v>
      </c>
      <c r="J489" s="50">
        <v>0</v>
      </c>
      <c r="K489" s="50">
        <v>0</v>
      </c>
      <c r="L489" s="50">
        <v>0</v>
      </c>
      <c r="M489" s="50">
        <v>0</v>
      </c>
      <c r="N489" s="50">
        <v>0</v>
      </c>
      <c r="O489" s="51">
        <v>0</v>
      </c>
      <c r="R489" s="901"/>
      <c r="S489" s="902"/>
      <c r="T489" s="46" t="s">
        <v>37</v>
      </c>
      <c r="U489" s="225">
        <v>0</v>
      </c>
      <c r="V489" s="50">
        <v>0</v>
      </c>
      <c r="W489" s="50">
        <v>0</v>
      </c>
      <c r="X489" s="50">
        <v>0</v>
      </c>
      <c r="Y489" s="50">
        <v>0</v>
      </c>
      <c r="Z489" s="50">
        <v>0</v>
      </c>
      <c r="AA489" s="51">
        <v>0</v>
      </c>
      <c r="AC489" s="901"/>
      <c r="AD489" s="902"/>
      <c r="AE489" s="46" t="s">
        <v>37</v>
      </c>
      <c r="AF489" s="225">
        <v>2.3118296885567973</v>
      </c>
      <c r="AG489" s="50">
        <v>1.3196053424026641</v>
      </c>
      <c r="AH489" s="50">
        <v>1.8334227400570531</v>
      </c>
      <c r="AI489" s="50">
        <v>2.0240117130307471</v>
      </c>
      <c r="AJ489" s="50">
        <v>2.0677872740541146</v>
      </c>
      <c r="AK489" s="50">
        <v>0.11740433658354653</v>
      </c>
      <c r="AL489" s="51">
        <v>0</v>
      </c>
      <c r="AN489" s="901"/>
      <c r="AO489" s="902"/>
      <c r="AP489" s="46" t="s">
        <v>37</v>
      </c>
      <c r="AQ489" s="225">
        <v>1.6891476894595092</v>
      </c>
      <c r="AR489" s="50">
        <v>1.0311267161117248</v>
      </c>
      <c r="AS489" s="50">
        <v>1.4614097968936679</v>
      </c>
      <c r="AT489" s="50">
        <v>1.5554555242895018</v>
      </c>
      <c r="AU489" s="50">
        <v>1.6098410484586172</v>
      </c>
      <c r="AV489" s="50">
        <v>6.7054201719332532E-2</v>
      </c>
      <c r="AW489" s="51">
        <v>0</v>
      </c>
      <c r="AY489" s="901"/>
      <c r="AZ489" s="902"/>
      <c r="BA489" s="46" t="s">
        <v>37</v>
      </c>
      <c r="BB489" s="225">
        <v>1.6401923496823794</v>
      </c>
      <c r="BC489" s="50">
        <v>0.78445143835238251</v>
      </c>
      <c r="BD489" s="50">
        <v>1.3420467421667182</v>
      </c>
      <c r="BE489" s="50">
        <v>1.5154038711712066</v>
      </c>
      <c r="BF489" s="50">
        <v>1.5376618216733435</v>
      </c>
      <c r="BG489" s="50">
        <v>0.13588460957430737</v>
      </c>
      <c r="BH489" s="51">
        <v>0</v>
      </c>
    </row>
    <row r="490" spans="5:60">
      <c r="F490" s="901"/>
      <c r="G490" s="902"/>
      <c r="H490" s="47" t="s">
        <v>36</v>
      </c>
      <c r="I490" s="228">
        <v>0</v>
      </c>
      <c r="J490" s="53">
        <v>0</v>
      </c>
      <c r="K490" s="53">
        <v>0</v>
      </c>
      <c r="L490" s="53">
        <v>0</v>
      </c>
      <c r="M490" s="53">
        <v>0</v>
      </c>
      <c r="N490" s="53">
        <v>0</v>
      </c>
      <c r="O490" s="54">
        <v>0</v>
      </c>
      <c r="R490" s="901"/>
      <c r="S490" s="902"/>
      <c r="T490" s="47" t="s">
        <v>36</v>
      </c>
      <c r="U490" s="228">
        <v>0</v>
      </c>
      <c r="V490" s="53">
        <v>0</v>
      </c>
      <c r="W490" s="53">
        <v>0</v>
      </c>
      <c r="X490" s="53">
        <v>0</v>
      </c>
      <c r="Y490" s="53">
        <v>0</v>
      </c>
      <c r="Z490" s="53">
        <v>0</v>
      </c>
      <c r="AA490" s="54">
        <v>0</v>
      </c>
      <c r="AC490" s="901"/>
      <c r="AD490" s="902"/>
      <c r="AE490" s="47" t="s">
        <v>36</v>
      </c>
      <c r="AF490" s="228">
        <v>0.75960118338294769</v>
      </c>
      <c r="AG490" s="53">
        <v>0.48278244234243811</v>
      </c>
      <c r="AH490" s="53">
        <v>0.68554067671698493</v>
      </c>
      <c r="AI490" s="53">
        <v>0.69575402635431915</v>
      </c>
      <c r="AJ490" s="53">
        <v>0.69452396991130561</v>
      </c>
      <c r="AK490" s="53">
        <v>3.3544096166727586E-2</v>
      </c>
      <c r="AL490" s="54">
        <v>0</v>
      </c>
      <c r="AN490" s="901"/>
      <c r="AO490" s="902"/>
      <c r="AP490" s="47" t="s">
        <v>36</v>
      </c>
      <c r="AQ490" s="228">
        <v>0.3512089255311851</v>
      </c>
      <c r="AR490" s="53">
        <v>0.24467413602651097</v>
      </c>
      <c r="AS490" s="53">
        <v>0.32286960629046152</v>
      </c>
      <c r="AT490" s="53">
        <v>0.31778123614516707</v>
      </c>
      <c r="AU490" s="53">
        <v>0.31532968990426524</v>
      </c>
      <c r="AV490" s="53">
        <v>3.3527100859666266E-2</v>
      </c>
      <c r="AW490" s="54">
        <v>0</v>
      </c>
      <c r="AY490" s="901"/>
      <c r="AZ490" s="902"/>
      <c r="BA490" s="47" t="s">
        <v>36</v>
      </c>
      <c r="BB490" s="228">
        <v>0.27336539161372991</v>
      </c>
      <c r="BC490" s="53">
        <v>0.12770139694108554</v>
      </c>
      <c r="BD490" s="53">
        <v>0.21762920143244077</v>
      </c>
      <c r="BE490" s="53">
        <v>0.23176765088500806</v>
      </c>
      <c r="BF490" s="53">
        <v>0.24462801708439555</v>
      </c>
      <c r="BG490" s="53">
        <v>3.3971152393576842E-2</v>
      </c>
      <c r="BH490" s="54">
        <v>0</v>
      </c>
    </row>
    <row r="491" spans="5:60" ht="18.75" customHeight="1">
      <c r="F491" s="901" t="s">
        <v>133</v>
      </c>
      <c r="G491" s="902" t="s">
        <v>131</v>
      </c>
      <c r="H491" s="48" t="s">
        <v>134</v>
      </c>
      <c r="I491" s="180">
        <f t="array" ref="I491:O514">I233*I272:O295*(I453:O453+1)</f>
        <v>0</v>
      </c>
      <c r="J491" s="183">
        <v>0</v>
      </c>
      <c r="K491" s="183">
        <v>0</v>
      </c>
      <c r="L491" s="183">
        <v>0</v>
      </c>
      <c r="M491" s="183">
        <v>0</v>
      </c>
      <c r="N491" s="183">
        <v>0</v>
      </c>
      <c r="O491" s="184">
        <v>0</v>
      </c>
      <c r="R491" s="901" t="s">
        <v>133</v>
      </c>
      <c r="S491" s="902" t="s">
        <v>131</v>
      </c>
      <c r="T491" s="48" t="s">
        <v>134</v>
      </c>
      <c r="U491" s="180">
        <f t="array" ref="U491:AA514">U233*U272:AA295*(U453:AA453+1)</f>
        <v>0</v>
      </c>
      <c r="V491" s="183">
        <v>0</v>
      </c>
      <c r="W491" s="183">
        <v>0</v>
      </c>
      <c r="X491" s="183">
        <v>0</v>
      </c>
      <c r="Y491" s="183">
        <v>0</v>
      </c>
      <c r="Z491" s="183">
        <v>0</v>
      </c>
      <c r="AA491" s="184">
        <v>0</v>
      </c>
      <c r="AC491" s="901" t="s">
        <v>133</v>
      </c>
      <c r="AD491" s="902" t="s">
        <v>131</v>
      </c>
      <c r="AE491" s="48" t="s">
        <v>134</v>
      </c>
      <c r="AF491" s="180">
        <f t="array" ref="AF491:AL514">AF201*AF272:AL295*(AF453:AL453+1)</f>
        <v>0</v>
      </c>
      <c r="AG491" s="183">
        <v>0</v>
      </c>
      <c r="AH491" s="183">
        <v>0</v>
      </c>
      <c r="AI491" s="183">
        <v>0</v>
      </c>
      <c r="AJ491" s="183">
        <v>0</v>
      </c>
      <c r="AK491" s="183">
        <v>0</v>
      </c>
      <c r="AL491" s="184">
        <v>0</v>
      </c>
      <c r="AN491" s="901" t="s">
        <v>133</v>
      </c>
      <c r="AO491" s="902" t="s">
        <v>131</v>
      </c>
      <c r="AP491" s="48" t="s">
        <v>134</v>
      </c>
      <c r="AQ491" s="180">
        <f t="array" ref="AQ491:AW514">AQ201*AQ272:AW295*(AQ453:AW453+1)</f>
        <v>0</v>
      </c>
      <c r="AR491" s="183">
        <v>0</v>
      </c>
      <c r="AS491" s="183">
        <v>0</v>
      </c>
      <c r="AT491" s="183">
        <v>0</v>
      </c>
      <c r="AU491" s="183">
        <v>0</v>
      </c>
      <c r="AV491" s="183">
        <v>0</v>
      </c>
      <c r="AW491" s="184">
        <v>0</v>
      </c>
      <c r="AY491" s="901" t="s">
        <v>133</v>
      </c>
      <c r="AZ491" s="902" t="s">
        <v>131</v>
      </c>
      <c r="BA491" s="48" t="s">
        <v>134</v>
      </c>
      <c r="BB491" s="180">
        <f t="array" ref="BB491:BH514">BB201*BB272:BH295*(BB453:BH453+1)</f>
        <v>0</v>
      </c>
      <c r="BC491" s="183">
        <v>0</v>
      </c>
      <c r="BD491" s="183">
        <v>0</v>
      </c>
      <c r="BE491" s="183">
        <v>0</v>
      </c>
      <c r="BF491" s="183">
        <v>0</v>
      </c>
      <c r="BG491" s="183">
        <v>0</v>
      </c>
      <c r="BH491" s="184">
        <v>0</v>
      </c>
    </row>
    <row r="492" spans="5:60">
      <c r="F492" s="901"/>
      <c r="G492" s="902"/>
      <c r="H492" s="46" t="s">
        <v>40</v>
      </c>
      <c r="I492" s="181">
        <v>0</v>
      </c>
      <c r="J492" s="185">
        <v>0</v>
      </c>
      <c r="K492" s="185">
        <v>0</v>
      </c>
      <c r="L492" s="185">
        <v>0</v>
      </c>
      <c r="M492" s="185">
        <v>0</v>
      </c>
      <c r="N492" s="185">
        <v>0</v>
      </c>
      <c r="O492" s="186">
        <v>0</v>
      </c>
      <c r="R492" s="901"/>
      <c r="S492" s="902"/>
      <c r="T492" s="46" t="s">
        <v>40</v>
      </c>
      <c r="U492" s="181">
        <v>0</v>
      </c>
      <c r="V492" s="185">
        <v>0</v>
      </c>
      <c r="W492" s="185">
        <v>0</v>
      </c>
      <c r="X492" s="185">
        <v>0</v>
      </c>
      <c r="Y492" s="185">
        <v>0</v>
      </c>
      <c r="Z492" s="185">
        <v>0</v>
      </c>
      <c r="AA492" s="186">
        <v>0</v>
      </c>
      <c r="AC492" s="901"/>
      <c r="AD492" s="902"/>
      <c r="AE492" s="46" t="s">
        <v>40</v>
      </c>
      <c r="AF492" s="181">
        <v>61.112600158437424</v>
      </c>
      <c r="AG492" s="185">
        <v>16.977597813687019</v>
      </c>
      <c r="AH492" s="185">
        <v>24.853265802701735</v>
      </c>
      <c r="AI492" s="185">
        <v>28.252372802240547</v>
      </c>
      <c r="AJ492" s="185">
        <v>32.331655039705744</v>
      </c>
      <c r="AK492" s="185">
        <v>28.798586572438168</v>
      </c>
      <c r="AL492" s="186">
        <v>0</v>
      </c>
      <c r="AN492" s="901"/>
      <c r="AO492" s="902"/>
      <c r="AP492" s="46" t="s">
        <v>40</v>
      </c>
      <c r="AQ492" s="181">
        <v>46.955024204008403</v>
      </c>
      <c r="AR492" s="185">
        <v>10.010359520639149</v>
      </c>
      <c r="AS492" s="185">
        <v>18.739176753482614</v>
      </c>
      <c r="AT492" s="185">
        <v>17.331179386325783</v>
      </c>
      <c r="AU492" s="185">
        <v>21.110939827183536</v>
      </c>
      <c r="AV492" s="185">
        <v>25.704845721406425</v>
      </c>
      <c r="AW492" s="186">
        <v>0</v>
      </c>
      <c r="AY492" s="901"/>
      <c r="AZ492" s="902"/>
      <c r="BA492" s="46" t="s">
        <v>40</v>
      </c>
      <c r="BB492" s="181">
        <v>33.14730950631391</v>
      </c>
      <c r="BC492" s="185">
        <v>5.0932907884793011</v>
      </c>
      <c r="BD492" s="185">
        <v>7.8781174250435182</v>
      </c>
      <c r="BE492" s="185">
        <v>9.8406443584634946</v>
      </c>
      <c r="BF492" s="185">
        <v>12.401060403000168</v>
      </c>
      <c r="BG492" s="185">
        <v>20.193520032853737</v>
      </c>
      <c r="BH492" s="186">
        <v>0</v>
      </c>
    </row>
    <row r="493" spans="5:60">
      <c r="F493" s="901"/>
      <c r="G493" s="902"/>
      <c r="H493" s="46" t="s">
        <v>39</v>
      </c>
      <c r="I493" s="181">
        <v>0</v>
      </c>
      <c r="J493" s="185">
        <v>0</v>
      </c>
      <c r="K493" s="185">
        <v>0</v>
      </c>
      <c r="L493" s="185">
        <v>0</v>
      </c>
      <c r="M493" s="185">
        <v>0</v>
      </c>
      <c r="N493" s="185">
        <v>0</v>
      </c>
      <c r="O493" s="186">
        <v>0</v>
      </c>
      <c r="R493" s="901"/>
      <c r="S493" s="902"/>
      <c r="T493" s="46" t="s">
        <v>39</v>
      </c>
      <c r="U493" s="181">
        <v>0</v>
      </c>
      <c r="V493" s="185">
        <v>0</v>
      </c>
      <c r="W493" s="185">
        <v>0</v>
      </c>
      <c r="X493" s="185">
        <v>0</v>
      </c>
      <c r="Y493" s="185">
        <v>0</v>
      </c>
      <c r="Z493" s="185">
        <v>0</v>
      </c>
      <c r="AA493" s="186">
        <v>0</v>
      </c>
      <c r="AC493" s="901"/>
      <c r="AD493" s="902"/>
      <c r="AE493" s="46" t="s">
        <v>39</v>
      </c>
      <c r="AF493" s="181">
        <v>81.099217519546357</v>
      </c>
      <c r="AG493" s="185">
        <v>31.709661648008623</v>
      </c>
      <c r="AH493" s="185">
        <v>54.358212370615021</v>
      </c>
      <c r="AI493" s="185">
        <v>62.805041232301235</v>
      </c>
      <c r="AJ493" s="185">
        <v>68.37940410169665</v>
      </c>
      <c r="AK493" s="185">
        <v>10.724381625441698</v>
      </c>
      <c r="AL493" s="186">
        <v>0</v>
      </c>
      <c r="AN493" s="901"/>
      <c r="AO493" s="902"/>
      <c r="AP493" s="46" t="s">
        <v>39</v>
      </c>
      <c r="AQ493" s="181">
        <v>53.485979521401191</v>
      </c>
      <c r="AR493" s="185">
        <v>18.68359520639148</v>
      </c>
      <c r="AS493" s="185">
        <v>41.70473108024472</v>
      </c>
      <c r="AT493" s="185">
        <v>39.128802017485775</v>
      </c>
      <c r="AU493" s="185">
        <v>44.850011300875678</v>
      </c>
      <c r="AV493" s="185">
        <v>9.0526487205992723</v>
      </c>
      <c r="AW493" s="186">
        <v>0</v>
      </c>
      <c r="AY493" s="901"/>
      <c r="AZ493" s="902"/>
      <c r="BA493" s="46" t="s">
        <v>39</v>
      </c>
      <c r="BB493" s="181">
        <v>27.6573946089777</v>
      </c>
      <c r="BC493" s="185">
        <v>7.7522881854059946</v>
      </c>
      <c r="BD493" s="185">
        <v>15.193512176869643</v>
      </c>
      <c r="BE493" s="185">
        <v>18.927145878241003</v>
      </c>
      <c r="BF493" s="185">
        <v>21.940337636077217</v>
      </c>
      <c r="BG493" s="185">
        <v>6.2311433244234387</v>
      </c>
      <c r="BH493" s="186">
        <v>0</v>
      </c>
    </row>
    <row r="494" spans="5:60">
      <c r="F494" s="901"/>
      <c r="G494" s="902"/>
      <c r="H494" s="46" t="s">
        <v>38</v>
      </c>
      <c r="I494" s="181">
        <v>0</v>
      </c>
      <c r="J494" s="185">
        <v>0</v>
      </c>
      <c r="K494" s="185">
        <v>0</v>
      </c>
      <c r="L494" s="185">
        <v>0</v>
      </c>
      <c r="M494" s="185">
        <v>0</v>
      </c>
      <c r="N494" s="185">
        <v>0</v>
      </c>
      <c r="O494" s="186">
        <v>0</v>
      </c>
      <c r="R494" s="901"/>
      <c r="S494" s="902"/>
      <c r="T494" s="46" t="s">
        <v>38</v>
      </c>
      <c r="U494" s="181">
        <v>0</v>
      </c>
      <c r="V494" s="185">
        <v>0</v>
      </c>
      <c r="W494" s="185">
        <v>0</v>
      </c>
      <c r="X494" s="185">
        <v>0</v>
      </c>
      <c r="Y494" s="185">
        <v>0</v>
      </c>
      <c r="Z494" s="185">
        <v>0</v>
      </c>
      <c r="AA494" s="186">
        <v>0</v>
      </c>
      <c r="AC494" s="901"/>
      <c r="AD494" s="902"/>
      <c r="AE494" s="46" t="s">
        <v>38</v>
      </c>
      <c r="AF494" s="181">
        <v>23.885618203394817</v>
      </c>
      <c r="AG494" s="185">
        <v>11.82307663378004</v>
      </c>
      <c r="AH494" s="185">
        <v>19.105117428547455</v>
      </c>
      <c r="AI494" s="185">
        <v>21.259374513770037</v>
      </c>
      <c r="AJ494" s="185">
        <v>21.936414052256048</v>
      </c>
      <c r="AK494" s="185">
        <v>1.2190812720848059</v>
      </c>
      <c r="AL494" s="186">
        <v>0</v>
      </c>
      <c r="AN494" s="901"/>
      <c r="AO494" s="902"/>
      <c r="AP494" s="46" t="s">
        <v>38</v>
      </c>
      <c r="AQ494" s="181">
        <v>17.268863670404823</v>
      </c>
      <c r="AR494" s="185">
        <v>8.4925432756324906</v>
      </c>
      <c r="AS494" s="185">
        <v>17.554002090076196</v>
      </c>
      <c r="AT494" s="185">
        <v>15.468724288093759</v>
      </c>
      <c r="AU494" s="185">
        <v>16.541769775083601</v>
      </c>
      <c r="AV494" s="185">
        <v>0.91862671518996308</v>
      </c>
      <c r="AW494" s="186">
        <v>0</v>
      </c>
      <c r="AY494" s="901"/>
      <c r="AZ494" s="902"/>
      <c r="BA494" s="46" t="s">
        <v>38</v>
      </c>
      <c r="BB494" s="181">
        <v>9.5597256256453917</v>
      </c>
      <c r="BC494" s="185">
        <v>4.643882777731128</v>
      </c>
      <c r="BD494" s="185">
        <v>7.9343896923652588</v>
      </c>
      <c r="BE494" s="185">
        <v>8.7922018754122444</v>
      </c>
      <c r="BF494" s="185">
        <v>9.2333004161670313</v>
      </c>
      <c r="BG494" s="185">
        <v>0.64289573982146586</v>
      </c>
      <c r="BH494" s="186">
        <v>0</v>
      </c>
    </row>
    <row r="495" spans="5:60">
      <c r="F495" s="901"/>
      <c r="G495" s="902"/>
      <c r="H495" s="46" t="s">
        <v>37</v>
      </c>
      <c r="I495" s="181">
        <v>0</v>
      </c>
      <c r="J495" s="185">
        <v>0</v>
      </c>
      <c r="K495" s="185">
        <v>0</v>
      </c>
      <c r="L495" s="185">
        <v>0</v>
      </c>
      <c r="M495" s="185">
        <v>0</v>
      </c>
      <c r="N495" s="185">
        <v>0</v>
      </c>
      <c r="O495" s="186">
        <v>0</v>
      </c>
      <c r="R495" s="901"/>
      <c r="S495" s="902"/>
      <c r="T495" s="46" t="s">
        <v>37</v>
      </c>
      <c r="U495" s="181">
        <v>0</v>
      </c>
      <c r="V495" s="185">
        <v>0</v>
      </c>
      <c r="W495" s="185">
        <v>0</v>
      </c>
      <c r="X495" s="185">
        <v>0</v>
      </c>
      <c r="Y495" s="185">
        <v>0</v>
      </c>
      <c r="Z495" s="185">
        <v>0</v>
      </c>
      <c r="AA495" s="186">
        <v>0</v>
      </c>
      <c r="AC495" s="901"/>
      <c r="AD495" s="902"/>
      <c r="AE495" s="46" t="s">
        <v>37</v>
      </c>
      <c r="AF495" s="181">
        <v>3.7803355992597902</v>
      </c>
      <c r="AG495" s="185">
        <v>2.3986385688676051</v>
      </c>
      <c r="AH495" s="185">
        <v>3.3392422635982943</v>
      </c>
      <c r="AI495" s="185">
        <v>3.5459779057102847</v>
      </c>
      <c r="AJ495" s="185">
        <v>3.6342417310454049</v>
      </c>
      <c r="AK495" s="185">
        <v>1.7667844522968202E-2</v>
      </c>
      <c r="AL495" s="186">
        <v>0</v>
      </c>
      <c r="AN495" s="901"/>
      <c r="AO495" s="902"/>
      <c r="AP495" s="46" t="s">
        <v>37</v>
      </c>
      <c r="AQ495" s="181">
        <v>2.9516525330554413</v>
      </c>
      <c r="AR495" s="185">
        <v>1.9334087882822906</v>
      </c>
      <c r="AS495" s="185">
        <v>3.577885776321263</v>
      </c>
      <c r="AT495" s="185">
        <v>2.9316422842541123</v>
      </c>
      <c r="AU495" s="185">
        <v>2.9888555979901832</v>
      </c>
      <c r="AV495" s="185">
        <v>0</v>
      </c>
      <c r="AW495" s="186">
        <v>0</v>
      </c>
      <c r="AY495" s="901"/>
      <c r="AZ495" s="902"/>
      <c r="BA495" s="46" t="s">
        <v>37</v>
      </c>
      <c r="BB495" s="181">
        <v>1.6798793218978314</v>
      </c>
      <c r="BC495" s="185">
        <v>1.160970694432782</v>
      </c>
      <c r="BD495" s="185">
        <v>1.7069254420927624</v>
      </c>
      <c r="BE495" s="185">
        <v>1.7474041384187513</v>
      </c>
      <c r="BF495" s="185">
        <v>1.727869083727164</v>
      </c>
      <c r="BG495" s="185">
        <v>1.6484506149268358E-2</v>
      </c>
      <c r="BH495" s="186">
        <v>0</v>
      </c>
    </row>
    <row r="496" spans="5:60">
      <c r="F496" s="901"/>
      <c r="G496" s="902"/>
      <c r="H496" s="47" t="s">
        <v>36</v>
      </c>
      <c r="I496" s="182">
        <v>0</v>
      </c>
      <c r="J496" s="187">
        <v>0</v>
      </c>
      <c r="K496" s="187">
        <v>0</v>
      </c>
      <c r="L496" s="187">
        <v>0</v>
      </c>
      <c r="M496" s="187">
        <v>0</v>
      </c>
      <c r="N496" s="187">
        <v>0</v>
      </c>
      <c r="O496" s="188">
        <v>0</v>
      </c>
      <c r="R496" s="901"/>
      <c r="S496" s="902"/>
      <c r="T496" s="47" t="s">
        <v>36</v>
      </c>
      <c r="U496" s="182">
        <v>0</v>
      </c>
      <c r="V496" s="187">
        <v>0</v>
      </c>
      <c r="W496" s="187">
        <v>0</v>
      </c>
      <c r="X496" s="187">
        <v>0</v>
      </c>
      <c r="Y496" s="187">
        <v>0</v>
      </c>
      <c r="Z496" s="187">
        <v>0</v>
      </c>
      <c r="AA496" s="188">
        <v>0</v>
      </c>
      <c r="AC496" s="901"/>
      <c r="AD496" s="902"/>
      <c r="AE496" s="47" t="s">
        <v>36</v>
      </c>
      <c r="AF496" s="182">
        <v>0.79675234603233258</v>
      </c>
      <c r="AG496" s="187">
        <v>0.45931376850656269</v>
      </c>
      <c r="AH496" s="187">
        <v>0.69775211478173327</v>
      </c>
      <c r="AI496" s="187">
        <v>0.7421814221254085</v>
      </c>
      <c r="AJ496" s="187">
        <v>0.75304107940580467</v>
      </c>
      <c r="AK496" s="187">
        <v>1.7667844522968202E-2</v>
      </c>
      <c r="AL496" s="188">
        <v>0</v>
      </c>
      <c r="AN496" s="901"/>
      <c r="AO496" s="902"/>
      <c r="AP496" s="47" t="s">
        <v>36</v>
      </c>
      <c r="AQ496" s="182">
        <v>0.94995713707531448</v>
      </c>
      <c r="AR496" s="187">
        <v>0.74083888149134502</v>
      </c>
      <c r="AS496" s="187">
        <v>1.1628128773044104</v>
      </c>
      <c r="AT496" s="187">
        <v>0.91398259450275277</v>
      </c>
      <c r="AU496" s="187">
        <v>0.9447532062612648</v>
      </c>
      <c r="AV496" s="187">
        <v>1.6702303912544784E-2</v>
      </c>
      <c r="AW496" s="188">
        <v>0</v>
      </c>
      <c r="AY496" s="901"/>
      <c r="AZ496" s="902"/>
      <c r="BA496" s="47" t="s">
        <v>36</v>
      </c>
      <c r="BB496" s="182">
        <v>0.58882367984047701</v>
      </c>
      <c r="BC496" s="187">
        <v>0.41195734318582583</v>
      </c>
      <c r="BD496" s="187">
        <v>0.56272267321739411</v>
      </c>
      <c r="BE496" s="187">
        <v>0.57020556095769781</v>
      </c>
      <c r="BF496" s="187">
        <v>0.55795772495356333</v>
      </c>
      <c r="BG496" s="187">
        <v>4.9453518447805073E-2</v>
      </c>
      <c r="BH496" s="188">
        <v>0</v>
      </c>
    </row>
    <row r="497" spans="5:60" ht="18.75" customHeight="1">
      <c r="F497" s="901"/>
      <c r="G497" s="903" t="s">
        <v>132</v>
      </c>
      <c r="H497" s="46" t="s">
        <v>41</v>
      </c>
      <c r="I497" s="181">
        <v>0</v>
      </c>
      <c r="J497" s="185">
        <v>0</v>
      </c>
      <c r="K497" s="185">
        <v>0</v>
      </c>
      <c r="L497" s="185">
        <v>0</v>
      </c>
      <c r="M497" s="185">
        <v>0</v>
      </c>
      <c r="N497" s="185">
        <v>0</v>
      </c>
      <c r="O497" s="186">
        <v>0</v>
      </c>
      <c r="R497" s="901"/>
      <c r="S497" s="903" t="s">
        <v>132</v>
      </c>
      <c r="T497" s="46" t="s">
        <v>41</v>
      </c>
      <c r="U497" s="181">
        <v>0</v>
      </c>
      <c r="V497" s="185">
        <v>0</v>
      </c>
      <c r="W497" s="185">
        <v>0</v>
      </c>
      <c r="X497" s="185">
        <v>0</v>
      </c>
      <c r="Y497" s="185">
        <v>0</v>
      </c>
      <c r="Z497" s="185">
        <v>0</v>
      </c>
      <c r="AA497" s="186">
        <v>0</v>
      </c>
      <c r="AC497" s="901"/>
      <c r="AD497" s="903" t="s">
        <v>132</v>
      </c>
      <c r="AE497" s="46" t="s">
        <v>41</v>
      </c>
      <c r="AF497" s="181">
        <v>0</v>
      </c>
      <c r="AG497" s="185">
        <v>0</v>
      </c>
      <c r="AH497" s="185">
        <v>0</v>
      </c>
      <c r="AI497" s="185">
        <v>0</v>
      </c>
      <c r="AJ497" s="185">
        <v>0</v>
      </c>
      <c r="AK497" s="185">
        <v>0</v>
      </c>
      <c r="AL497" s="186">
        <v>0</v>
      </c>
      <c r="AN497" s="901"/>
      <c r="AO497" s="903" t="s">
        <v>132</v>
      </c>
      <c r="AP497" s="46" t="s">
        <v>41</v>
      </c>
      <c r="AQ497" s="181">
        <v>0</v>
      </c>
      <c r="AR497" s="185">
        <v>0</v>
      </c>
      <c r="AS497" s="185">
        <v>0</v>
      </c>
      <c r="AT497" s="185">
        <v>0</v>
      </c>
      <c r="AU497" s="185">
        <v>0</v>
      </c>
      <c r="AV497" s="185">
        <v>0</v>
      </c>
      <c r="AW497" s="186">
        <v>0</v>
      </c>
      <c r="AY497" s="901"/>
      <c r="AZ497" s="903" t="s">
        <v>132</v>
      </c>
      <c r="BA497" s="46" t="s">
        <v>41</v>
      </c>
      <c r="BB497" s="181">
        <v>0</v>
      </c>
      <c r="BC497" s="185">
        <v>0</v>
      </c>
      <c r="BD497" s="185">
        <v>0</v>
      </c>
      <c r="BE497" s="185">
        <v>0</v>
      </c>
      <c r="BF497" s="185">
        <v>0</v>
      </c>
      <c r="BG497" s="185">
        <v>0</v>
      </c>
      <c r="BH497" s="186">
        <v>0</v>
      </c>
    </row>
    <row r="498" spans="5:60">
      <c r="F498" s="901"/>
      <c r="G498" s="902"/>
      <c r="H498" s="46" t="s">
        <v>40</v>
      </c>
      <c r="I498" s="181">
        <v>0</v>
      </c>
      <c r="J498" s="185">
        <v>0</v>
      </c>
      <c r="K498" s="185">
        <v>0</v>
      </c>
      <c r="L498" s="185">
        <v>0</v>
      </c>
      <c r="M498" s="185">
        <v>0</v>
      </c>
      <c r="N498" s="185">
        <v>0</v>
      </c>
      <c r="O498" s="186">
        <v>0</v>
      </c>
      <c r="R498" s="901"/>
      <c r="S498" s="902"/>
      <c r="T498" s="46" t="s">
        <v>40</v>
      </c>
      <c r="U498" s="181">
        <v>0</v>
      </c>
      <c r="V498" s="185">
        <v>0</v>
      </c>
      <c r="W498" s="185">
        <v>0</v>
      </c>
      <c r="X498" s="185">
        <v>0</v>
      </c>
      <c r="Y498" s="185">
        <v>0</v>
      </c>
      <c r="Z498" s="185">
        <v>0</v>
      </c>
      <c r="AA498" s="186">
        <v>0</v>
      </c>
      <c r="AC498" s="901"/>
      <c r="AD498" s="902"/>
      <c r="AE498" s="46" t="s">
        <v>40</v>
      </c>
      <c r="AF498" s="181">
        <v>13.51088552739934</v>
      </c>
      <c r="AG498" s="185">
        <v>4.4400330955634386</v>
      </c>
      <c r="AH498" s="185">
        <v>5.7813746653343605</v>
      </c>
      <c r="AI498" s="185">
        <v>6.4982106737202443</v>
      </c>
      <c r="AJ498" s="185">
        <v>7.0884084213633356</v>
      </c>
      <c r="AK498" s="185">
        <v>6.4310954063604253</v>
      </c>
      <c r="AL498" s="186">
        <v>0</v>
      </c>
      <c r="AN498" s="901"/>
      <c r="AO498" s="902"/>
      <c r="AP498" s="46" t="s">
        <v>40</v>
      </c>
      <c r="AQ498" s="181">
        <v>9.1263739240449855</v>
      </c>
      <c r="AR498" s="185">
        <v>1.5900932090545941</v>
      </c>
      <c r="AS498" s="185">
        <v>3.3095443430971683</v>
      </c>
      <c r="AT498" s="185">
        <v>3.1040918303867073</v>
      </c>
      <c r="AU498" s="185">
        <v>3.8305448181138559</v>
      </c>
      <c r="AV498" s="185">
        <v>5.2612257324516074</v>
      </c>
      <c r="AW498" s="186">
        <v>0</v>
      </c>
      <c r="AY498" s="901"/>
      <c r="AZ498" s="902"/>
      <c r="BA498" s="46" t="s">
        <v>40</v>
      </c>
      <c r="BB498" s="181">
        <v>6.7887906616902054</v>
      </c>
      <c r="BC498" s="185">
        <v>1.1422453606516079</v>
      </c>
      <c r="BD498" s="185">
        <v>1.9507719338202998</v>
      </c>
      <c r="BE498" s="185">
        <v>2.336003427149278</v>
      </c>
      <c r="BF498" s="185">
        <v>2.6997954433236937</v>
      </c>
      <c r="BG498" s="185">
        <v>3.9892504881229423</v>
      </c>
      <c r="BH498" s="186">
        <v>0</v>
      </c>
    </row>
    <row r="499" spans="5:60">
      <c r="F499" s="901"/>
      <c r="G499" s="902"/>
      <c r="H499" s="46" t="s">
        <v>39</v>
      </c>
      <c r="I499" s="181">
        <v>0</v>
      </c>
      <c r="J499" s="185">
        <v>0</v>
      </c>
      <c r="K499" s="185">
        <v>0</v>
      </c>
      <c r="L499" s="185">
        <v>0</v>
      </c>
      <c r="M499" s="185">
        <v>0</v>
      </c>
      <c r="N499" s="185">
        <v>0</v>
      </c>
      <c r="O499" s="186">
        <v>0</v>
      </c>
      <c r="R499" s="901"/>
      <c r="S499" s="902"/>
      <c r="T499" s="46" t="s">
        <v>39</v>
      </c>
      <c r="U499" s="181">
        <v>0</v>
      </c>
      <c r="V499" s="185">
        <v>0</v>
      </c>
      <c r="W499" s="185">
        <v>0</v>
      </c>
      <c r="X499" s="185">
        <v>0</v>
      </c>
      <c r="Y499" s="185">
        <v>0</v>
      </c>
      <c r="Z499" s="185">
        <v>0</v>
      </c>
      <c r="AA499" s="186">
        <v>0</v>
      </c>
      <c r="AC499" s="901"/>
      <c r="AD499" s="902"/>
      <c r="AE499" s="46" t="s">
        <v>39</v>
      </c>
      <c r="AF499" s="181">
        <v>11.680050349282492</v>
      </c>
      <c r="AG499" s="185">
        <v>4.3549749902844468</v>
      </c>
      <c r="AH499" s="185">
        <v>7.0605868757675383</v>
      </c>
      <c r="AI499" s="185">
        <v>8.0485451999377631</v>
      </c>
      <c r="AJ499" s="185">
        <v>9.0201224946217025</v>
      </c>
      <c r="AK499" s="185">
        <v>2.4381625441696118</v>
      </c>
      <c r="AL499" s="186">
        <v>0</v>
      </c>
      <c r="AN499" s="901"/>
      <c r="AO499" s="902"/>
      <c r="AP499" s="46" t="s">
        <v>39</v>
      </c>
      <c r="AQ499" s="181">
        <v>7.5487665356877667</v>
      </c>
      <c r="AR499" s="185">
        <v>2.4212782956058594</v>
      </c>
      <c r="AS499" s="185">
        <v>5.4115522366859103</v>
      </c>
      <c r="AT499" s="185">
        <v>5.1217515201380674</v>
      </c>
      <c r="AU499" s="185">
        <v>5.7372285616593173</v>
      </c>
      <c r="AV499" s="185">
        <v>1.8539557342924711</v>
      </c>
      <c r="AW499" s="186">
        <v>0</v>
      </c>
      <c r="AY499" s="901"/>
      <c r="AZ499" s="902"/>
      <c r="BA499" s="46" t="s">
        <v>39</v>
      </c>
      <c r="BB499" s="181">
        <v>3.6888071707653411</v>
      </c>
      <c r="BC499" s="185">
        <v>1.0111680241833907</v>
      </c>
      <c r="BD499" s="185">
        <v>2.1195887357855181</v>
      </c>
      <c r="BE499" s="185">
        <v>2.6486967992873702</v>
      </c>
      <c r="BF499" s="185">
        <v>2.9157790787895892</v>
      </c>
      <c r="BG499" s="185">
        <v>0.84070981361268626</v>
      </c>
      <c r="BH499" s="186">
        <v>0</v>
      </c>
    </row>
    <row r="500" spans="5:60">
      <c r="F500" s="901"/>
      <c r="G500" s="902"/>
      <c r="H500" s="46" t="s">
        <v>38</v>
      </c>
      <c r="I500" s="181">
        <v>0</v>
      </c>
      <c r="J500" s="185">
        <v>0</v>
      </c>
      <c r="K500" s="185">
        <v>0</v>
      </c>
      <c r="L500" s="185">
        <v>0</v>
      </c>
      <c r="M500" s="185">
        <v>0</v>
      </c>
      <c r="N500" s="185">
        <v>0</v>
      </c>
      <c r="O500" s="186">
        <v>0</v>
      </c>
      <c r="R500" s="901"/>
      <c r="S500" s="902"/>
      <c r="T500" s="46" t="s">
        <v>38</v>
      </c>
      <c r="U500" s="181">
        <v>0</v>
      </c>
      <c r="V500" s="185">
        <v>0</v>
      </c>
      <c r="W500" s="185">
        <v>0</v>
      </c>
      <c r="X500" s="185">
        <v>0</v>
      </c>
      <c r="Y500" s="185">
        <v>0</v>
      </c>
      <c r="Z500" s="185">
        <v>0</v>
      </c>
      <c r="AA500" s="186">
        <v>0</v>
      </c>
      <c r="AC500" s="901"/>
      <c r="AD500" s="902"/>
      <c r="AE500" s="46" t="s">
        <v>38</v>
      </c>
      <c r="AF500" s="181">
        <v>2.4072092156721538</v>
      </c>
      <c r="AG500" s="185">
        <v>1.1057553686269102</v>
      </c>
      <c r="AH500" s="185">
        <v>1.6613145590041267</v>
      </c>
      <c r="AI500" s="185">
        <v>1.8966858565427105</v>
      </c>
      <c r="AJ500" s="185">
        <v>2.0626777392419866</v>
      </c>
      <c r="AK500" s="185">
        <v>0.28268551236749123</v>
      </c>
      <c r="AL500" s="186">
        <v>0</v>
      </c>
      <c r="AN500" s="901"/>
      <c r="AO500" s="902"/>
      <c r="AP500" s="46" t="s">
        <v>38</v>
      </c>
      <c r="AQ500" s="181">
        <v>1.4758262665277206</v>
      </c>
      <c r="AR500" s="185">
        <v>0.72276964047936099</v>
      </c>
      <c r="AS500" s="185">
        <v>1.3864307383244896</v>
      </c>
      <c r="AT500" s="185">
        <v>1.2243917775414235</v>
      </c>
      <c r="AU500" s="185">
        <v>1.2711224956969747</v>
      </c>
      <c r="AV500" s="185">
        <v>0.21712995086308221</v>
      </c>
      <c r="AW500" s="186">
        <v>0</v>
      </c>
      <c r="AY500" s="901"/>
      <c r="AZ500" s="902"/>
      <c r="BA500" s="46" t="s">
        <v>38</v>
      </c>
      <c r="BB500" s="181">
        <v>0.65809705393935658</v>
      </c>
      <c r="BC500" s="185">
        <v>0.24342933915526072</v>
      </c>
      <c r="BD500" s="185">
        <v>0.50645040589565482</v>
      </c>
      <c r="BE500" s="185">
        <v>0.57020556095769781</v>
      </c>
      <c r="BF500" s="185">
        <v>0.59395499753121273</v>
      </c>
      <c r="BG500" s="185">
        <v>8.2422530746341774E-2</v>
      </c>
      <c r="BH500" s="186">
        <v>0</v>
      </c>
    </row>
    <row r="501" spans="5:60">
      <c r="F501" s="901"/>
      <c r="G501" s="902"/>
      <c r="H501" s="46" t="s">
        <v>37</v>
      </c>
      <c r="I501" s="181">
        <v>0</v>
      </c>
      <c r="J501" s="185">
        <v>0</v>
      </c>
      <c r="K501" s="185">
        <v>0</v>
      </c>
      <c r="L501" s="185">
        <v>0</v>
      </c>
      <c r="M501" s="185">
        <v>0</v>
      </c>
      <c r="N501" s="185">
        <v>0</v>
      </c>
      <c r="O501" s="186">
        <v>0</v>
      </c>
      <c r="R501" s="901"/>
      <c r="S501" s="902"/>
      <c r="T501" s="46" t="s">
        <v>37</v>
      </c>
      <c r="U501" s="181">
        <v>0</v>
      </c>
      <c r="V501" s="185">
        <v>0</v>
      </c>
      <c r="W501" s="185">
        <v>0</v>
      </c>
      <c r="X501" s="185">
        <v>0</v>
      </c>
      <c r="Y501" s="185">
        <v>0</v>
      </c>
      <c r="Z501" s="185">
        <v>0</v>
      </c>
      <c r="AA501" s="186">
        <v>0</v>
      </c>
      <c r="AC501" s="901"/>
      <c r="AD501" s="902"/>
      <c r="AE501" s="46" t="s">
        <v>37</v>
      </c>
      <c r="AF501" s="181">
        <v>0.33904355150312021</v>
      </c>
      <c r="AG501" s="185">
        <v>0.22115107372538206</v>
      </c>
      <c r="AH501" s="185">
        <v>0.28242347503070153</v>
      </c>
      <c r="AI501" s="185">
        <v>0.28037964835848767</v>
      </c>
      <c r="AJ501" s="185">
        <v>0.31103870671109324</v>
      </c>
      <c r="AK501" s="185">
        <v>1.7667844522968202E-2</v>
      </c>
      <c r="AL501" s="186">
        <v>0</v>
      </c>
      <c r="AN501" s="901"/>
      <c r="AO501" s="902"/>
      <c r="AP501" s="46" t="s">
        <v>37</v>
      </c>
      <c r="AQ501" s="181">
        <v>0.18659872335407962</v>
      </c>
      <c r="AR501" s="185">
        <v>7.2276964047936099E-2</v>
      </c>
      <c r="AS501" s="185">
        <v>0.20125607491807104</v>
      </c>
      <c r="AT501" s="185">
        <v>0.17244954613259486</v>
      </c>
      <c r="AU501" s="185">
        <v>0.18895064125225297</v>
      </c>
      <c r="AV501" s="185">
        <v>0</v>
      </c>
      <c r="AW501" s="186">
        <v>0</v>
      </c>
      <c r="AY501" s="901"/>
      <c r="AZ501" s="902"/>
      <c r="BA501" s="46" t="s">
        <v>37</v>
      </c>
      <c r="BB501" s="181">
        <v>5.195503057415974E-2</v>
      </c>
      <c r="BC501" s="185">
        <v>0</v>
      </c>
      <c r="BD501" s="185">
        <v>0</v>
      </c>
      <c r="BE501" s="185">
        <v>0</v>
      </c>
      <c r="BF501" s="185">
        <v>5.3995908866473874E-2</v>
      </c>
      <c r="BG501" s="185">
        <v>0</v>
      </c>
      <c r="BH501" s="186">
        <v>0</v>
      </c>
    </row>
    <row r="502" spans="5:60">
      <c r="F502" s="901"/>
      <c r="G502" s="904"/>
      <c r="H502" s="46" t="s">
        <v>36</v>
      </c>
      <c r="I502" s="181">
        <v>0</v>
      </c>
      <c r="J502" s="185">
        <v>0</v>
      </c>
      <c r="K502" s="185">
        <v>0</v>
      </c>
      <c r="L502" s="185">
        <v>0</v>
      </c>
      <c r="M502" s="185">
        <v>0</v>
      </c>
      <c r="N502" s="185">
        <v>0</v>
      </c>
      <c r="O502" s="186">
        <v>0</v>
      </c>
      <c r="R502" s="901"/>
      <c r="S502" s="904"/>
      <c r="T502" s="46" t="s">
        <v>36</v>
      </c>
      <c r="U502" s="181">
        <v>0</v>
      </c>
      <c r="V502" s="185">
        <v>0</v>
      </c>
      <c r="W502" s="185">
        <v>0</v>
      </c>
      <c r="X502" s="185">
        <v>0</v>
      </c>
      <c r="Y502" s="185">
        <v>0</v>
      </c>
      <c r="Z502" s="185">
        <v>0</v>
      </c>
      <c r="AA502" s="186">
        <v>0</v>
      </c>
      <c r="AC502" s="901"/>
      <c r="AD502" s="904"/>
      <c r="AE502" s="46" t="s">
        <v>36</v>
      </c>
      <c r="AF502" s="181">
        <v>6.7808710300624048E-2</v>
      </c>
      <c r="AG502" s="185">
        <v>5.1034863167395854E-2</v>
      </c>
      <c r="AH502" s="185">
        <v>4.9839436770123799E-2</v>
      </c>
      <c r="AI502" s="185">
        <v>4.9478761475027229E-2</v>
      </c>
      <c r="AJ502" s="185">
        <v>4.9111374743856823E-2</v>
      </c>
      <c r="AK502" s="185">
        <v>1.7667844522968202E-2</v>
      </c>
      <c r="AL502" s="186">
        <v>0</v>
      </c>
      <c r="AN502" s="901"/>
      <c r="AO502" s="904"/>
      <c r="AP502" s="46" t="s">
        <v>36</v>
      </c>
      <c r="AQ502" s="181">
        <v>8.4817601524581648E-2</v>
      </c>
      <c r="AR502" s="185">
        <v>7.2276964047936099E-2</v>
      </c>
      <c r="AS502" s="185">
        <v>8.9447144408031587E-2</v>
      </c>
      <c r="AT502" s="185">
        <v>6.8979818453037953E-2</v>
      </c>
      <c r="AU502" s="185">
        <v>8.588665511466044E-2</v>
      </c>
      <c r="AV502" s="185">
        <v>0</v>
      </c>
      <c r="AW502" s="186">
        <v>0</v>
      </c>
      <c r="AY502" s="901"/>
      <c r="AZ502" s="904"/>
      <c r="BA502" s="46" t="s">
        <v>36</v>
      </c>
      <c r="BB502" s="181">
        <v>0</v>
      </c>
      <c r="BC502" s="185">
        <v>0</v>
      </c>
      <c r="BD502" s="185">
        <v>0</v>
      </c>
      <c r="BE502" s="185">
        <v>0</v>
      </c>
      <c r="BF502" s="185">
        <v>0</v>
      </c>
      <c r="BG502" s="185">
        <v>0</v>
      </c>
      <c r="BH502" s="186">
        <v>0</v>
      </c>
    </row>
    <row r="503" spans="5:60">
      <c r="F503" s="901"/>
      <c r="G503" s="902" t="s">
        <v>55</v>
      </c>
      <c r="H503" s="48" t="s">
        <v>41</v>
      </c>
      <c r="I503" s="180">
        <v>0</v>
      </c>
      <c r="J503" s="183">
        <v>0</v>
      </c>
      <c r="K503" s="183">
        <v>0</v>
      </c>
      <c r="L503" s="183">
        <v>0</v>
      </c>
      <c r="M503" s="183">
        <v>0</v>
      </c>
      <c r="N503" s="183">
        <v>0</v>
      </c>
      <c r="O503" s="184">
        <v>0</v>
      </c>
      <c r="R503" s="901"/>
      <c r="S503" s="902" t="s">
        <v>55</v>
      </c>
      <c r="T503" s="48" t="s">
        <v>41</v>
      </c>
      <c r="U503" s="180">
        <v>0</v>
      </c>
      <c r="V503" s="183">
        <v>0</v>
      </c>
      <c r="W503" s="183">
        <v>0</v>
      </c>
      <c r="X503" s="183">
        <v>0</v>
      </c>
      <c r="Y503" s="183">
        <v>0</v>
      </c>
      <c r="Z503" s="183">
        <v>0</v>
      </c>
      <c r="AA503" s="184">
        <v>0</v>
      </c>
      <c r="AC503" s="901"/>
      <c r="AD503" s="902" t="s">
        <v>55</v>
      </c>
      <c r="AE503" s="48" t="s">
        <v>41</v>
      </c>
      <c r="AF503" s="180">
        <v>0</v>
      </c>
      <c r="AG503" s="183">
        <v>0</v>
      </c>
      <c r="AH503" s="183">
        <v>0</v>
      </c>
      <c r="AI503" s="183">
        <v>0</v>
      </c>
      <c r="AJ503" s="183">
        <v>0</v>
      </c>
      <c r="AK503" s="183">
        <v>0</v>
      </c>
      <c r="AL503" s="184">
        <v>0</v>
      </c>
      <c r="AN503" s="901"/>
      <c r="AO503" s="902" t="s">
        <v>55</v>
      </c>
      <c r="AP503" s="48" t="s">
        <v>41</v>
      </c>
      <c r="AQ503" s="180">
        <v>0</v>
      </c>
      <c r="AR503" s="183">
        <v>0</v>
      </c>
      <c r="AS503" s="183">
        <v>0</v>
      </c>
      <c r="AT503" s="183">
        <v>0</v>
      </c>
      <c r="AU503" s="183">
        <v>0</v>
      </c>
      <c r="AV503" s="183">
        <v>0</v>
      </c>
      <c r="AW503" s="184">
        <v>0</v>
      </c>
      <c r="AY503" s="901"/>
      <c r="AZ503" s="902" t="s">
        <v>55</v>
      </c>
      <c r="BA503" s="48" t="s">
        <v>41</v>
      </c>
      <c r="BB503" s="180">
        <v>0</v>
      </c>
      <c r="BC503" s="183">
        <v>0</v>
      </c>
      <c r="BD503" s="183">
        <v>0</v>
      </c>
      <c r="BE503" s="183">
        <v>0</v>
      </c>
      <c r="BF503" s="183">
        <v>0</v>
      </c>
      <c r="BG503" s="183">
        <v>0</v>
      </c>
      <c r="BH503" s="184">
        <v>0</v>
      </c>
    </row>
    <row r="504" spans="5:60">
      <c r="F504" s="901"/>
      <c r="G504" s="902"/>
      <c r="H504" s="46" t="s">
        <v>40</v>
      </c>
      <c r="I504" s="181">
        <v>0</v>
      </c>
      <c r="J504" s="185">
        <v>0</v>
      </c>
      <c r="K504" s="185">
        <v>0</v>
      </c>
      <c r="L504" s="185">
        <v>0</v>
      </c>
      <c r="M504" s="185">
        <v>0</v>
      </c>
      <c r="N504" s="185">
        <v>0</v>
      </c>
      <c r="O504" s="186">
        <v>0</v>
      </c>
      <c r="R504" s="901"/>
      <c r="S504" s="902"/>
      <c r="T504" s="46" t="s">
        <v>40</v>
      </c>
      <c r="U504" s="181">
        <v>0</v>
      </c>
      <c r="V504" s="185">
        <v>0</v>
      </c>
      <c r="W504" s="185">
        <v>0</v>
      </c>
      <c r="X504" s="185">
        <v>0</v>
      </c>
      <c r="Y504" s="185">
        <v>0</v>
      </c>
      <c r="Z504" s="185">
        <v>0</v>
      </c>
      <c r="AA504" s="186">
        <v>0</v>
      </c>
      <c r="AC504" s="901"/>
      <c r="AD504" s="902"/>
      <c r="AE504" s="46" t="s">
        <v>40</v>
      </c>
      <c r="AF504" s="181">
        <v>416.85404657308629</v>
      </c>
      <c r="AG504" s="185">
        <v>264.95599794406348</v>
      </c>
      <c r="AH504" s="185">
        <v>306.08059435092025</v>
      </c>
      <c r="AI504" s="185">
        <v>319.8637000155594</v>
      </c>
      <c r="AJ504" s="185">
        <v>332.14022739270371</v>
      </c>
      <c r="AK504" s="185">
        <v>75.989399293286226</v>
      </c>
      <c r="AL504" s="186">
        <v>0</v>
      </c>
      <c r="AN504" s="901"/>
      <c r="AO504" s="902"/>
      <c r="AP504" s="46" t="s">
        <v>40</v>
      </c>
      <c r="AQ504" s="181">
        <v>408.31193373933604</v>
      </c>
      <c r="AR504" s="185">
        <v>264.20844207723042</v>
      </c>
      <c r="AS504" s="185">
        <v>388.62548066679523</v>
      </c>
      <c r="AT504" s="185">
        <v>319.56625393831155</v>
      </c>
      <c r="AU504" s="185">
        <v>337.01923466992758</v>
      </c>
      <c r="AV504" s="185">
        <v>74.325252410824277</v>
      </c>
      <c r="AW504" s="186">
        <v>0</v>
      </c>
      <c r="AY504" s="901"/>
      <c r="AZ504" s="902"/>
      <c r="BA504" s="46" t="s">
        <v>40</v>
      </c>
      <c r="BB504" s="181">
        <v>370.05836443621507</v>
      </c>
      <c r="BC504" s="185">
        <v>226.7263414224536</v>
      </c>
      <c r="BD504" s="185">
        <v>275.64032276432027</v>
      </c>
      <c r="BE504" s="185">
        <v>288.56080130014078</v>
      </c>
      <c r="BF504" s="185">
        <v>301.63914556441188</v>
      </c>
      <c r="BG504" s="185">
        <v>75.977088841977846</v>
      </c>
      <c r="BH504" s="186">
        <v>0</v>
      </c>
    </row>
    <row r="505" spans="5:60">
      <c r="F505" s="901"/>
      <c r="G505" s="902"/>
      <c r="H505" s="46" t="s">
        <v>39</v>
      </c>
      <c r="I505" s="181">
        <v>0</v>
      </c>
      <c r="J505" s="185">
        <v>0</v>
      </c>
      <c r="K505" s="185">
        <v>0</v>
      </c>
      <c r="L505" s="185">
        <v>0</v>
      </c>
      <c r="M505" s="185">
        <v>0</v>
      </c>
      <c r="N505" s="185">
        <v>0</v>
      </c>
      <c r="O505" s="186">
        <v>0</v>
      </c>
      <c r="R505" s="901"/>
      <c r="S505" s="902"/>
      <c r="T505" s="46" t="s">
        <v>39</v>
      </c>
      <c r="U505" s="181">
        <v>0</v>
      </c>
      <c r="V505" s="185">
        <v>0</v>
      </c>
      <c r="W505" s="185">
        <v>0</v>
      </c>
      <c r="X505" s="185">
        <v>0</v>
      </c>
      <c r="Y505" s="185">
        <v>0</v>
      </c>
      <c r="Z505" s="185">
        <v>0</v>
      </c>
      <c r="AA505" s="186">
        <v>0</v>
      </c>
      <c r="AC505" s="901"/>
      <c r="AD505" s="902"/>
      <c r="AE505" s="46" t="s">
        <v>39</v>
      </c>
      <c r="AF505" s="181">
        <v>282.57584800027553</v>
      </c>
      <c r="AG505" s="185">
        <v>162.22281838809562</v>
      </c>
      <c r="AH505" s="185">
        <v>215.70508234109579</v>
      </c>
      <c r="AI505" s="185">
        <v>232.61615061459472</v>
      </c>
      <c r="AJ505" s="185">
        <v>245.31131684556482</v>
      </c>
      <c r="AK505" s="185">
        <v>29.752650176678451</v>
      </c>
      <c r="AL505" s="186">
        <v>0</v>
      </c>
      <c r="AN505" s="901"/>
      <c r="AO505" s="902"/>
      <c r="AP505" s="46" t="s">
        <v>39</v>
      </c>
      <c r="AQ505" s="181">
        <v>262.90063768559327</v>
      </c>
      <c r="AR505" s="185">
        <v>159.15387483355531</v>
      </c>
      <c r="AS505" s="185">
        <v>265.63565710575176</v>
      </c>
      <c r="AT505" s="185">
        <v>224.78798338383743</v>
      </c>
      <c r="AU505" s="185">
        <v>239.0569158461459</v>
      </c>
      <c r="AV505" s="185">
        <v>26.406342485733305</v>
      </c>
      <c r="AW505" s="186">
        <v>0</v>
      </c>
      <c r="AY505" s="901"/>
      <c r="AZ505" s="902"/>
      <c r="BA505" s="46" t="s">
        <v>39</v>
      </c>
      <c r="BB505" s="181">
        <v>224.16863858397454</v>
      </c>
      <c r="BC505" s="185">
        <v>131.58292048030901</v>
      </c>
      <c r="BD505" s="185">
        <v>181.7031511818966</v>
      </c>
      <c r="BE505" s="185">
        <v>196.481800069359</v>
      </c>
      <c r="BF505" s="185">
        <v>206.96631868519435</v>
      </c>
      <c r="BG505" s="185">
        <v>23.820111385692773</v>
      </c>
      <c r="BH505" s="186">
        <v>0</v>
      </c>
    </row>
    <row r="506" spans="5:60">
      <c r="F506" s="901"/>
      <c r="G506" s="902"/>
      <c r="H506" s="46" t="s">
        <v>38</v>
      </c>
      <c r="I506" s="181">
        <v>0</v>
      </c>
      <c r="J506" s="185">
        <v>0</v>
      </c>
      <c r="K506" s="185">
        <v>0</v>
      </c>
      <c r="L506" s="185">
        <v>0</v>
      </c>
      <c r="M506" s="185">
        <v>0</v>
      </c>
      <c r="N506" s="185">
        <v>0</v>
      </c>
      <c r="O506" s="186">
        <v>0</v>
      </c>
      <c r="R506" s="901"/>
      <c r="S506" s="902"/>
      <c r="T506" s="46" t="s">
        <v>38</v>
      </c>
      <c r="U506" s="181">
        <v>0</v>
      </c>
      <c r="V506" s="185">
        <v>0</v>
      </c>
      <c r="W506" s="185">
        <v>0</v>
      </c>
      <c r="X506" s="185">
        <v>0</v>
      </c>
      <c r="Y506" s="185">
        <v>0</v>
      </c>
      <c r="Z506" s="185">
        <v>0</v>
      </c>
      <c r="AA506" s="186">
        <v>0</v>
      </c>
      <c r="AC506" s="901"/>
      <c r="AD506" s="902"/>
      <c r="AE506" s="46" t="s">
        <v>38</v>
      </c>
      <c r="AF506" s="181">
        <v>60.214134746954151</v>
      </c>
      <c r="AG506" s="185">
        <v>35.282102069726335</v>
      </c>
      <c r="AH506" s="185">
        <v>48.975553199441656</v>
      </c>
      <c r="AI506" s="185">
        <v>52.777345573362382</v>
      </c>
      <c r="AJ506" s="185">
        <v>54.75918283940036</v>
      </c>
      <c r="AK506" s="185">
        <v>3.6572438162544176</v>
      </c>
      <c r="AL506" s="186">
        <v>0</v>
      </c>
      <c r="AN506" s="901"/>
      <c r="AO506" s="902"/>
      <c r="AP506" s="46" t="s">
        <v>38</v>
      </c>
      <c r="AQ506" s="181">
        <v>59.745518513915314</v>
      </c>
      <c r="AR506" s="185">
        <v>38.017683089214394</v>
      </c>
      <c r="AS506" s="185">
        <v>65.452947920577103</v>
      </c>
      <c r="AT506" s="185">
        <v>54.649261169419312</v>
      </c>
      <c r="AU506" s="185">
        <v>57.234866968409712</v>
      </c>
      <c r="AV506" s="185">
        <v>3.1734377433835093</v>
      </c>
      <c r="AW506" s="186">
        <v>0</v>
      </c>
      <c r="AY506" s="901"/>
      <c r="AZ506" s="902"/>
      <c r="BA506" s="46" t="s">
        <v>38</v>
      </c>
      <c r="BB506" s="181">
        <v>50.708109840379905</v>
      </c>
      <c r="BC506" s="185">
        <v>30.091611386346461</v>
      </c>
      <c r="BD506" s="185">
        <v>45.674323642811828</v>
      </c>
      <c r="BE506" s="185">
        <v>48.890528420179379</v>
      </c>
      <c r="BF506" s="185">
        <v>50.108203428087755</v>
      </c>
      <c r="BG506" s="185">
        <v>2.373768885494643</v>
      </c>
      <c r="BH506" s="186">
        <v>0</v>
      </c>
    </row>
    <row r="507" spans="5:60">
      <c r="E507" s="14"/>
      <c r="F507" s="901"/>
      <c r="G507" s="902"/>
      <c r="H507" s="46" t="s">
        <v>37</v>
      </c>
      <c r="I507" s="181">
        <v>0</v>
      </c>
      <c r="J507" s="185">
        <v>0</v>
      </c>
      <c r="K507" s="185">
        <v>0</v>
      </c>
      <c r="L507" s="185">
        <v>0</v>
      </c>
      <c r="M507" s="185">
        <v>0</v>
      </c>
      <c r="N507" s="185">
        <v>0</v>
      </c>
      <c r="O507" s="186">
        <v>0</v>
      </c>
      <c r="P507" s="14"/>
      <c r="Q507" s="14"/>
      <c r="R507" s="901"/>
      <c r="S507" s="902"/>
      <c r="T507" s="46" t="s">
        <v>37</v>
      </c>
      <c r="U507" s="181">
        <v>0</v>
      </c>
      <c r="V507" s="185">
        <v>0</v>
      </c>
      <c r="W507" s="185">
        <v>0</v>
      </c>
      <c r="X507" s="185">
        <v>0</v>
      </c>
      <c r="Y507" s="185">
        <v>0</v>
      </c>
      <c r="Z507" s="185">
        <v>0</v>
      </c>
      <c r="AA507" s="186">
        <v>0</v>
      </c>
      <c r="AB507" s="14"/>
      <c r="AC507" s="901"/>
      <c r="AD507" s="902"/>
      <c r="AE507" s="46" t="s">
        <v>37</v>
      </c>
      <c r="AF507" s="181">
        <v>9.4593150869370533</v>
      </c>
      <c r="AG507" s="185">
        <v>5.6648698115809397</v>
      </c>
      <c r="AH507" s="185">
        <v>8.1736676303003026</v>
      </c>
      <c r="AI507" s="185">
        <v>8.6422903376380891</v>
      </c>
      <c r="AJ507" s="185">
        <v>8.8727883703901327</v>
      </c>
      <c r="AK507" s="185">
        <v>0.28268551236749123</v>
      </c>
      <c r="AL507" s="186">
        <v>0</v>
      </c>
      <c r="AM507" s="14"/>
      <c r="AN507" s="901"/>
      <c r="AO507" s="902"/>
      <c r="AP507" s="46" t="s">
        <v>37</v>
      </c>
      <c r="AQ507" s="181">
        <v>9.6692065738023079</v>
      </c>
      <c r="AR507" s="185">
        <v>6.8482423435419451</v>
      </c>
      <c r="AS507" s="185">
        <v>11.426872698126033</v>
      </c>
      <c r="AT507" s="185">
        <v>9.2950305365468626</v>
      </c>
      <c r="AU507" s="185">
        <v>9.5677733797731719</v>
      </c>
      <c r="AV507" s="185">
        <v>0.21712995086308221</v>
      </c>
      <c r="AW507" s="186">
        <v>0</v>
      </c>
      <c r="AX507" s="14"/>
      <c r="AY507" s="901"/>
      <c r="AZ507" s="902"/>
      <c r="BA507" s="46" t="s">
        <v>37</v>
      </c>
      <c r="BB507" s="181">
        <v>8.6418534188352361</v>
      </c>
      <c r="BC507" s="185">
        <v>5.9172054748509524</v>
      </c>
      <c r="BD507" s="185">
        <v>8.4595975207014931</v>
      </c>
      <c r="BE507" s="185">
        <v>8.7922018754122444</v>
      </c>
      <c r="BF507" s="185">
        <v>8.8013331452352421</v>
      </c>
      <c r="BG507" s="185">
        <v>0.16484506149268355</v>
      </c>
      <c r="BH507" s="186">
        <v>0</v>
      </c>
    </row>
    <row r="508" spans="5:60">
      <c r="E508" s="14"/>
      <c r="F508" s="901"/>
      <c r="G508" s="902"/>
      <c r="H508" s="47" t="s">
        <v>36</v>
      </c>
      <c r="I508" s="182">
        <v>0</v>
      </c>
      <c r="J508" s="187">
        <v>0</v>
      </c>
      <c r="K508" s="187">
        <v>0</v>
      </c>
      <c r="L508" s="187">
        <v>0</v>
      </c>
      <c r="M508" s="187">
        <v>0</v>
      </c>
      <c r="N508" s="187">
        <v>0</v>
      </c>
      <c r="O508" s="188">
        <v>0</v>
      </c>
      <c r="P508" s="14"/>
      <c r="Q508" s="14"/>
      <c r="R508" s="901"/>
      <c r="S508" s="902"/>
      <c r="T508" s="47" t="s">
        <v>36</v>
      </c>
      <c r="U508" s="182">
        <v>0</v>
      </c>
      <c r="V508" s="187">
        <v>0</v>
      </c>
      <c r="W508" s="187">
        <v>0</v>
      </c>
      <c r="X508" s="187">
        <v>0</v>
      </c>
      <c r="Y508" s="187">
        <v>0</v>
      </c>
      <c r="Z508" s="187">
        <v>0</v>
      </c>
      <c r="AA508" s="188">
        <v>0</v>
      </c>
      <c r="AB508" s="14"/>
      <c r="AC508" s="901"/>
      <c r="AD508" s="902"/>
      <c r="AE508" s="47" t="s">
        <v>36</v>
      </c>
      <c r="AF508" s="182">
        <v>2.4580657483976216</v>
      </c>
      <c r="AG508" s="187">
        <v>1.5310458950218757</v>
      </c>
      <c r="AH508" s="187">
        <v>2.109869489935241</v>
      </c>
      <c r="AI508" s="187">
        <v>2.2760230278512528</v>
      </c>
      <c r="AJ508" s="187">
        <v>2.2754936964653663</v>
      </c>
      <c r="AK508" s="187">
        <v>0.1060070671378092</v>
      </c>
      <c r="AL508" s="188">
        <v>0</v>
      </c>
      <c r="AM508" s="14"/>
      <c r="AN508" s="901"/>
      <c r="AO508" s="902"/>
      <c r="AP508" s="47" t="s">
        <v>36</v>
      </c>
      <c r="AQ508" s="182">
        <v>2.7989808503111941</v>
      </c>
      <c r="AR508" s="187">
        <v>2.2586551264980033</v>
      </c>
      <c r="AS508" s="187">
        <v>3.4213532736072074</v>
      </c>
      <c r="AT508" s="187">
        <v>2.741947783508258</v>
      </c>
      <c r="AU508" s="187">
        <v>2.8170822877608623</v>
      </c>
      <c r="AV508" s="187">
        <v>1.6702303912544784E-2</v>
      </c>
      <c r="AW508" s="188">
        <v>0</v>
      </c>
      <c r="AX508" s="14"/>
      <c r="AY508" s="901"/>
      <c r="AZ508" s="902"/>
      <c r="BA508" s="47" t="s">
        <v>36</v>
      </c>
      <c r="BB508" s="182">
        <v>2.8055716510046258</v>
      </c>
      <c r="BC508" s="187">
        <v>2.1159627172726512</v>
      </c>
      <c r="BD508" s="187">
        <v>2.7760985212058111</v>
      </c>
      <c r="BE508" s="187">
        <v>2.8694215325613177</v>
      </c>
      <c r="BF508" s="187">
        <v>2.8617831699231155</v>
      </c>
      <c r="BG508" s="187">
        <v>4.9453518447805073E-2</v>
      </c>
      <c r="BH508" s="188">
        <v>0</v>
      </c>
    </row>
    <row r="509" spans="5:60">
      <c r="E509" s="14"/>
      <c r="F509" s="901"/>
      <c r="G509" s="903" t="s">
        <v>63</v>
      </c>
      <c r="H509" s="46" t="s">
        <v>41</v>
      </c>
      <c r="I509" s="181">
        <v>0</v>
      </c>
      <c r="J509" s="185">
        <v>0</v>
      </c>
      <c r="K509" s="185">
        <v>0</v>
      </c>
      <c r="L509" s="185">
        <v>0</v>
      </c>
      <c r="M509" s="185">
        <v>0</v>
      </c>
      <c r="N509" s="185">
        <v>0</v>
      </c>
      <c r="O509" s="186">
        <v>0</v>
      </c>
      <c r="P509" s="14"/>
      <c r="Q509" s="14"/>
      <c r="R509" s="901"/>
      <c r="S509" s="903" t="s">
        <v>63</v>
      </c>
      <c r="T509" s="46" t="s">
        <v>41</v>
      </c>
      <c r="U509" s="181">
        <v>0</v>
      </c>
      <c r="V509" s="185">
        <v>0</v>
      </c>
      <c r="W509" s="185">
        <v>0</v>
      </c>
      <c r="X509" s="185">
        <v>0</v>
      </c>
      <c r="Y509" s="185">
        <v>0</v>
      </c>
      <c r="Z509" s="185">
        <v>0</v>
      </c>
      <c r="AA509" s="186">
        <v>0</v>
      </c>
      <c r="AB509" s="14"/>
      <c r="AC509" s="901"/>
      <c r="AD509" s="903" t="s">
        <v>63</v>
      </c>
      <c r="AE509" s="46" t="s">
        <v>41</v>
      </c>
      <c r="AF509" s="181">
        <v>0</v>
      </c>
      <c r="AG509" s="185">
        <v>0</v>
      </c>
      <c r="AH509" s="185">
        <v>0</v>
      </c>
      <c r="AI509" s="185">
        <v>0</v>
      </c>
      <c r="AJ509" s="185">
        <v>0</v>
      </c>
      <c r="AK509" s="185">
        <v>0</v>
      </c>
      <c r="AL509" s="186">
        <v>0</v>
      </c>
      <c r="AM509" s="14"/>
      <c r="AN509" s="901"/>
      <c r="AO509" s="903" t="s">
        <v>63</v>
      </c>
      <c r="AP509" s="46" t="s">
        <v>41</v>
      </c>
      <c r="AQ509" s="181">
        <v>0</v>
      </c>
      <c r="AR509" s="185">
        <v>0</v>
      </c>
      <c r="AS509" s="185">
        <v>0</v>
      </c>
      <c r="AT509" s="185">
        <v>0</v>
      </c>
      <c r="AU509" s="185">
        <v>0</v>
      </c>
      <c r="AV509" s="185">
        <v>0</v>
      </c>
      <c r="AW509" s="186">
        <v>0</v>
      </c>
      <c r="AX509" s="14"/>
      <c r="AY509" s="901"/>
      <c r="AZ509" s="903" t="s">
        <v>63</v>
      </c>
      <c r="BA509" s="46" t="s">
        <v>41</v>
      </c>
      <c r="BB509" s="181">
        <v>0</v>
      </c>
      <c r="BC509" s="185">
        <v>0</v>
      </c>
      <c r="BD509" s="185">
        <v>0</v>
      </c>
      <c r="BE509" s="185">
        <v>0</v>
      </c>
      <c r="BF509" s="185">
        <v>0</v>
      </c>
      <c r="BG509" s="185">
        <v>0</v>
      </c>
      <c r="BH509" s="186">
        <v>0</v>
      </c>
    </row>
    <row r="510" spans="5:60">
      <c r="E510" s="14"/>
      <c r="F510" s="901"/>
      <c r="G510" s="902"/>
      <c r="H510" s="46" t="s">
        <v>40</v>
      </c>
      <c r="I510" s="181">
        <v>0</v>
      </c>
      <c r="J510" s="185">
        <v>0</v>
      </c>
      <c r="K510" s="185">
        <v>0</v>
      </c>
      <c r="L510" s="185">
        <v>0</v>
      </c>
      <c r="M510" s="185">
        <v>0</v>
      </c>
      <c r="N510" s="185">
        <v>0</v>
      </c>
      <c r="O510" s="186">
        <v>0</v>
      </c>
      <c r="P510" s="14"/>
      <c r="Q510" s="14"/>
      <c r="R510" s="901"/>
      <c r="S510" s="902"/>
      <c r="T510" s="46" t="s">
        <v>40</v>
      </c>
      <c r="U510" s="181">
        <v>0</v>
      </c>
      <c r="V510" s="185">
        <v>0</v>
      </c>
      <c r="W510" s="185">
        <v>0</v>
      </c>
      <c r="X510" s="185">
        <v>0</v>
      </c>
      <c r="Y510" s="185">
        <v>0</v>
      </c>
      <c r="Z510" s="185">
        <v>0</v>
      </c>
      <c r="AA510" s="186">
        <v>0</v>
      </c>
      <c r="AB510" s="14"/>
      <c r="AC510" s="901"/>
      <c r="AD510" s="902"/>
      <c r="AE510" s="46" t="s">
        <v>40</v>
      </c>
      <c r="AF510" s="181">
        <v>76.471273041528761</v>
      </c>
      <c r="AG510" s="185">
        <v>49.265654577592805</v>
      </c>
      <c r="AH510" s="185">
        <v>58.993279990236537</v>
      </c>
      <c r="AI510" s="185">
        <v>62.409211140501014</v>
      </c>
      <c r="AJ510" s="185">
        <v>65.661908032536573</v>
      </c>
      <c r="AK510" s="185">
        <v>8.8339222614841013</v>
      </c>
      <c r="AL510" s="186">
        <v>0</v>
      </c>
      <c r="AM510" s="14"/>
      <c r="AN510" s="901"/>
      <c r="AO510" s="902"/>
      <c r="AP510" s="46" t="s">
        <v>40</v>
      </c>
      <c r="AQ510" s="181">
        <v>53.655614724450352</v>
      </c>
      <c r="AR510" s="185">
        <v>34.873635153129172</v>
      </c>
      <c r="AS510" s="185">
        <v>53.08688020616674</v>
      </c>
      <c r="AT510" s="185">
        <v>44.009124173038209</v>
      </c>
      <c r="AU510" s="185">
        <v>47.272014975109109</v>
      </c>
      <c r="AV510" s="185">
        <v>6.8646469080559065</v>
      </c>
      <c r="AW510" s="186">
        <v>0</v>
      </c>
      <c r="AX510" s="14"/>
      <c r="AY510" s="901"/>
      <c r="AZ510" s="902"/>
      <c r="BA510" s="46" t="s">
        <v>40</v>
      </c>
      <c r="BB510" s="181">
        <v>44.248367705659376</v>
      </c>
      <c r="BC510" s="185">
        <v>28.537408682509028</v>
      </c>
      <c r="BD510" s="185">
        <v>35.301469033171195</v>
      </c>
      <c r="BE510" s="185">
        <v>36.971392823386218</v>
      </c>
      <c r="BF510" s="185">
        <v>38.589076203239991</v>
      </c>
      <c r="BG510" s="185">
        <v>6.7751320273492945</v>
      </c>
      <c r="BH510" s="186">
        <v>0</v>
      </c>
    </row>
    <row r="511" spans="5:60">
      <c r="E511" s="14"/>
      <c r="F511" s="901"/>
      <c r="G511" s="902"/>
      <c r="H511" s="46" t="s">
        <v>39</v>
      </c>
      <c r="I511" s="181">
        <v>0</v>
      </c>
      <c r="J511" s="185">
        <v>0</v>
      </c>
      <c r="K511" s="185">
        <v>0</v>
      </c>
      <c r="L511" s="185">
        <v>0</v>
      </c>
      <c r="M511" s="185">
        <v>0</v>
      </c>
      <c r="N511" s="185">
        <v>0</v>
      </c>
      <c r="O511" s="186">
        <v>0</v>
      </c>
      <c r="P511" s="14"/>
      <c r="Q511" s="14"/>
      <c r="R511" s="901"/>
      <c r="S511" s="902"/>
      <c r="T511" s="46" t="s">
        <v>39</v>
      </c>
      <c r="U511" s="181">
        <v>0</v>
      </c>
      <c r="V511" s="185">
        <v>0</v>
      </c>
      <c r="W511" s="185">
        <v>0</v>
      </c>
      <c r="X511" s="185">
        <v>0</v>
      </c>
      <c r="Y511" s="185">
        <v>0</v>
      </c>
      <c r="Z511" s="185">
        <v>0</v>
      </c>
      <c r="AA511" s="186">
        <v>0</v>
      </c>
      <c r="AB511" s="14"/>
      <c r="AC511" s="901"/>
      <c r="AD511" s="902"/>
      <c r="AE511" s="46" t="s">
        <v>39</v>
      </c>
      <c r="AF511" s="181">
        <v>75.149003190666591</v>
      </c>
      <c r="AG511" s="185">
        <v>41.083064849753669</v>
      </c>
      <c r="AH511" s="185">
        <v>59.691032105018266</v>
      </c>
      <c r="AI511" s="185">
        <v>65.460401431461037</v>
      </c>
      <c r="AJ511" s="185">
        <v>68.903258765631122</v>
      </c>
      <c r="AK511" s="185">
        <v>3.9575971731448765</v>
      </c>
      <c r="AL511" s="186">
        <v>0</v>
      </c>
      <c r="AM511" s="14"/>
      <c r="AN511" s="901"/>
      <c r="AO511" s="902"/>
      <c r="AP511" s="46" t="s">
        <v>39</v>
      </c>
      <c r="AQ511" s="181">
        <v>47.667492056814886</v>
      </c>
      <c r="AR511" s="185">
        <v>28.151877496671112</v>
      </c>
      <c r="AS511" s="185">
        <v>49.732612290865553</v>
      </c>
      <c r="AT511" s="185">
        <v>42.388098439391818</v>
      </c>
      <c r="AU511" s="185">
        <v>45.262267245426052</v>
      </c>
      <c r="AV511" s="185">
        <v>2.9229031846953375</v>
      </c>
      <c r="AW511" s="186">
        <v>0</v>
      </c>
      <c r="AX511" s="14"/>
      <c r="AY511" s="901"/>
      <c r="AZ511" s="902"/>
      <c r="BA511" s="46" t="s">
        <v>39</v>
      </c>
      <c r="BB511" s="181">
        <v>35.53724091272526</v>
      </c>
      <c r="BC511" s="185">
        <v>21.178352506507682</v>
      </c>
      <c r="BD511" s="185">
        <v>30.574598578145082</v>
      </c>
      <c r="BE511" s="185">
        <v>33.127103718864959</v>
      </c>
      <c r="BF511" s="185">
        <v>34.467388493099158</v>
      </c>
      <c r="BG511" s="185">
        <v>2.2583773424497644</v>
      </c>
      <c r="BH511" s="186">
        <v>0</v>
      </c>
    </row>
    <row r="512" spans="5:60">
      <c r="E512" s="14"/>
      <c r="F512" s="901"/>
      <c r="G512" s="902"/>
      <c r="H512" s="46" t="s">
        <v>38</v>
      </c>
      <c r="I512" s="181">
        <v>0</v>
      </c>
      <c r="J512" s="185">
        <v>0</v>
      </c>
      <c r="K512" s="185">
        <v>0</v>
      </c>
      <c r="L512" s="185">
        <v>0</v>
      </c>
      <c r="M512" s="185">
        <v>0</v>
      </c>
      <c r="N512" s="185">
        <v>0</v>
      </c>
      <c r="O512" s="186">
        <v>0</v>
      </c>
      <c r="P512" s="14"/>
      <c r="Q512" s="14"/>
      <c r="R512" s="901"/>
      <c r="S512" s="902"/>
      <c r="T512" s="46" t="s">
        <v>38</v>
      </c>
      <c r="U512" s="181">
        <v>0</v>
      </c>
      <c r="V512" s="185">
        <v>0</v>
      </c>
      <c r="W512" s="185">
        <v>0</v>
      </c>
      <c r="X512" s="185">
        <v>0</v>
      </c>
      <c r="Y512" s="185">
        <v>0</v>
      </c>
      <c r="Z512" s="185">
        <v>0</v>
      </c>
      <c r="AA512" s="186">
        <v>0</v>
      </c>
      <c r="AB512" s="14"/>
      <c r="AC512" s="901"/>
      <c r="AD512" s="902"/>
      <c r="AE512" s="46" t="s">
        <v>38</v>
      </c>
      <c r="AF512" s="181">
        <v>17.93540387451506</v>
      </c>
      <c r="AG512" s="185">
        <v>10.785367749376324</v>
      </c>
      <c r="AH512" s="185">
        <v>15.234254506067842</v>
      </c>
      <c r="AI512" s="185">
        <v>16.344484207250666</v>
      </c>
      <c r="AJ512" s="185">
        <v>17.008906119622413</v>
      </c>
      <c r="AK512" s="185">
        <v>0.33568904593639581</v>
      </c>
      <c r="AL512" s="186">
        <v>0</v>
      </c>
      <c r="AM512" s="14"/>
      <c r="AN512" s="901"/>
      <c r="AO512" s="902"/>
      <c r="AP512" s="46" t="s">
        <v>38</v>
      </c>
      <c r="AQ512" s="181">
        <v>11.55215732764802</v>
      </c>
      <c r="AR512" s="185">
        <v>7.0650732356857535</v>
      </c>
      <c r="AS512" s="185">
        <v>13.148730227980641</v>
      </c>
      <c r="AT512" s="185">
        <v>11.054015907099332</v>
      </c>
      <c r="AU512" s="185">
        <v>11.371393137181041</v>
      </c>
      <c r="AV512" s="185">
        <v>0.31734377433835093</v>
      </c>
      <c r="AW512" s="186">
        <v>0</v>
      </c>
      <c r="AX512" s="14"/>
      <c r="AY512" s="901"/>
      <c r="AZ512" s="902"/>
      <c r="BA512" s="46" t="s">
        <v>38</v>
      </c>
      <c r="BB512" s="181">
        <v>8.1396214566183591</v>
      </c>
      <c r="BC512" s="185">
        <v>5.3367201276345622</v>
      </c>
      <c r="BD512" s="185">
        <v>7.8030877352811991</v>
      </c>
      <c r="BE512" s="185">
        <v>8.1484214033632298</v>
      </c>
      <c r="BF512" s="185">
        <v>8.2253767839928535</v>
      </c>
      <c r="BG512" s="185">
        <v>0.21429857994048862</v>
      </c>
      <c r="BH512" s="186">
        <v>0</v>
      </c>
    </row>
    <row r="513" spans="5:60">
      <c r="E513" s="14"/>
      <c r="F513" s="901"/>
      <c r="G513" s="902"/>
      <c r="H513" s="46" t="s">
        <v>37</v>
      </c>
      <c r="I513" s="181">
        <v>0</v>
      </c>
      <c r="J513" s="185">
        <v>0</v>
      </c>
      <c r="K513" s="185">
        <v>0</v>
      </c>
      <c r="L513" s="185">
        <v>0</v>
      </c>
      <c r="M513" s="185">
        <v>0</v>
      </c>
      <c r="N513" s="185">
        <v>0</v>
      </c>
      <c r="O513" s="186">
        <v>0</v>
      </c>
      <c r="P513" s="14"/>
      <c r="Q513" s="14"/>
      <c r="R513" s="901"/>
      <c r="S513" s="902"/>
      <c r="T513" s="46" t="s">
        <v>37</v>
      </c>
      <c r="U513" s="181">
        <v>0</v>
      </c>
      <c r="V513" s="185">
        <v>0</v>
      </c>
      <c r="W513" s="185">
        <v>0</v>
      </c>
      <c r="X513" s="185">
        <v>0</v>
      </c>
      <c r="Y513" s="185">
        <v>0</v>
      </c>
      <c r="Z513" s="185">
        <v>0</v>
      </c>
      <c r="AA513" s="186">
        <v>0</v>
      </c>
      <c r="AB513" s="14"/>
      <c r="AC513" s="901"/>
      <c r="AD513" s="902"/>
      <c r="AE513" s="46" t="s">
        <v>37</v>
      </c>
      <c r="AF513" s="181">
        <v>1.7291221126659131</v>
      </c>
      <c r="AG513" s="185">
        <v>1.1908134739059033</v>
      </c>
      <c r="AH513" s="185">
        <v>1.5782488310539204</v>
      </c>
      <c r="AI513" s="185">
        <v>1.6657849696592502</v>
      </c>
      <c r="AJ513" s="185">
        <v>1.6534162830431798</v>
      </c>
      <c r="AK513" s="185">
        <v>1.7667844522968202E-2</v>
      </c>
      <c r="AL513" s="186">
        <v>0</v>
      </c>
      <c r="AM513" s="14"/>
      <c r="AN513" s="901"/>
      <c r="AO513" s="902"/>
      <c r="AP513" s="46" t="s">
        <v>37</v>
      </c>
      <c r="AQ513" s="181">
        <v>1.3740451446982227</v>
      </c>
      <c r="AR513" s="185">
        <v>0.9215312916111853</v>
      </c>
      <c r="AS513" s="185">
        <v>1.6100485993445683</v>
      </c>
      <c r="AT513" s="185">
        <v>1.3451064598342399</v>
      </c>
      <c r="AU513" s="185">
        <v>1.374186481834567</v>
      </c>
      <c r="AV513" s="185">
        <v>1.6702303912544784E-2</v>
      </c>
      <c r="AW513" s="186">
        <v>0</v>
      </c>
      <c r="AX513" s="14"/>
      <c r="AY513" s="901"/>
      <c r="AZ513" s="902"/>
      <c r="BA513" s="46" t="s">
        <v>37</v>
      </c>
      <c r="BB513" s="181">
        <v>1.2988757643539934</v>
      </c>
      <c r="BC513" s="185">
        <v>0.71156268368460818</v>
      </c>
      <c r="BD513" s="185">
        <v>1.2192324586376875</v>
      </c>
      <c r="BE513" s="185">
        <v>1.3427421274165141</v>
      </c>
      <c r="BF513" s="185">
        <v>1.3139004490841975</v>
      </c>
      <c r="BG513" s="185">
        <v>3.2969012298536715E-2</v>
      </c>
      <c r="BH513" s="186">
        <v>0</v>
      </c>
    </row>
    <row r="514" spans="5:60">
      <c r="E514" s="14"/>
      <c r="F514" s="901"/>
      <c r="G514" s="902"/>
      <c r="H514" s="47" t="s">
        <v>36</v>
      </c>
      <c r="I514" s="182">
        <v>0</v>
      </c>
      <c r="J514" s="187">
        <v>0</v>
      </c>
      <c r="K514" s="187">
        <v>0</v>
      </c>
      <c r="L514" s="187">
        <v>0</v>
      </c>
      <c r="M514" s="187">
        <v>0</v>
      </c>
      <c r="N514" s="187">
        <v>0</v>
      </c>
      <c r="O514" s="188">
        <v>0</v>
      </c>
      <c r="P514" s="14"/>
      <c r="Q514" s="14"/>
      <c r="R514" s="901"/>
      <c r="S514" s="902"/>
      <c r="T514" s="47" t="s">
        <v>36</v>
      </c>
      <c r="U514" s="182">
        <v>0</v>
      </c>
      <c r="V514" s="187">
        <v>0</v>
      </c>
      <c r="W514" s="187">
        <v>0</v>
      </c>
      <c r="X514" s="187">
        <v>0</v>
      </c>
      <c r="Y514" s="187">
        <v>0</v>
      </c>
      <c r="Z514" s="187">
        <v>0</v>
      </c>
      <c r="AA514" s="188">
        <v>0</v>
      </c>
      <c r="AB514" s="14"/>
      <c r="AC514" s="901"/>
      <c r="AD514" s="902"/>
      <c r="AE514" s="47" t="s">
        <v>36</v>
      </c>
      <c r="AF514" s="182">
        <v>0.35599572907827626</v>
      </c>
      <c r="AG514" s="187">
        <v>0.32322080006017379</v>
      </c>
      <c r="AH514" s="187">
        <v>0.34887605739086663</v>
      </c>
      <c r="AI514" s="187">
        <v>0.34635133032519066</v>
      </c>
      <c r="AJ514" s="187">
        <v>0.34377962320699779</v>
      </c>
      <c r="AK514" s="187">
        <v>0</v>
      </c>
      <c r="AL514" s="188">
        <v>0</v>
      </c>
      <c r="AM514" s="14"/>
      <c r="AN514" s="901"/>
      <c r="AO514" s="902"/>
      <c r="AP514" s="47" t="s">
        <v>36</v>
      </c>
      <c r="AQ514" s="182">
        <v>0.13570816243933065</v>
      </c>
      <c r="AR514" s="187">
        <v>0.10841544607190415</v>
      </c>
      <c r="AS514" s="187">
        <v>0.17889428881606317</v>
      </c>
      <c r="AT514" s="187">
        <v>0.13795963690607591</v>
      </c>
      <c r="AU514" s="187">
        <v>0.13741864818345673</v>
      </c>
      <c r="AV514" s="187">
        <v>0</v>
      </c>
      <c r="AW514" s="188">
        <v>0</v>
      </c>
      <c r="AX514" s="14"/>
      <c r="AY514" s="901"/>
      <c r="AZ514" s="902"/>
      <c r="BA514" s="47" t="s">
        <v>36</v>
      </c>
      <c r="BB514" s="182">
        <v>0.1558650917224792</v>
      </c>
      <c r="BC514" s="187">
        <v>0.11235200268704341</v>
      </c>
      <c r="BD514" s="187">
        <v>0.16881680196521825</v>
      </c>
      <c r="BE514" s="187">
        <v>0.16554354995546064</v>
      </c>
      <c r="BF514" s="187">
        <v>0.16198772659942159</v>
      </c>
      <c r="BG514" s="187">
        <v>0</v>
      </c>
      <c r="BH514" s="188">
        <v>0</v>
      </c>
    </row>
    <row r="515" spans="5:60">
      <c r="E515" s="14"/>
      <c r="F515" s="901" t="s">
        <v>129</v>
      </c>
      <c r="G515" s="902" t="s">
        <v>131</v>
      </c>
      <c r="H515" s="48" t="s">
        <v>134</v>
      </c>
      <c r="I515" s="180">
        <f t="array" ref="I515:O538">I234*I296:O319*(I454:O454+1)</f>
        <v>0</v>
      </c>
      <c r="J515" s="183">
        <v>0</v>
      </c>
      <c r="K515" s="183">
        <v>0</v>
      </c>
      <c r="L515" s="183">
        <v>0</v>
      </c>
      <c r="M515" s="183">
        <v>0</v>
      </c>
      <c r="N515" s="183">
        <v>0</v>
      </c>
      <c r="O515" s="184">
        <v>0</v>
      </c>
      <c r="P515" s="14"/>
      <c r="Q515" s="14"/>
      <c r="R515" s="901" t="s">
        <v>129</v>
      </c>
      <c r="S515" s="902" t="s">
        <v>131</v>
      </c>
      <c r="T515" s="48" t="s">
        <v>134</v>
      </c>
      <c r="U515" s="180">
        <f t="array" ref="U515:AA538">U234*U296:AA319*(U454:AA454+1)</f>
        <v>0</v>
      </c>
      <c r="V515" s="183">
        <v>0</v>
      </c>
      <c r="W515" s="183">
        <v>0</v>
      </c>
      <c r="X515" s="183">
        <v>0</v>
      </c>
      <c r="Y515" s="183">
        <v>0</v>
      </c>
      <c r="Z515" s="183">
        <v>0</v>
      </c>
      <c r="AA515" s="184">
        <v>0</v>
      </c>
      <c r="AB515" s="14"/>
      <c r="AC515" s="901" t="s">
        <v>129</v>
      </c>
      <c r="AD515" s="902" t="s">
        <v>131</v>
      </c>
      <c r="AE515" s="48" t="s">
        <v>134</v>
      </c>
      <c r="AF515" s="180">
        <f t="array" ref="AF515:AL538">AF202*AF296:AL319*(AF454:AL454+1)</f>
        <v>6.1653851002142952</v>
      </c>
      <c r="AG515" s="183">
        <v>9.6774193548387066E-2</v>
      </c>
      <c r="AH515" s="183">
        <v>0.6246056782334386</v>
      </c>
      <c r="AI515" s="183">
        <v>1.1276171485543371</v>
      </c>
      <c r="AJ515" s="183">
        <v>1.4282786885245904</v>
      </c>
      <c r="AK515" s="183">
        <v>4.7465605194002167</v>
      </c>
      <c r="AL515" s="184">
        <v>0</v>
      </c>
      <c r="AM515" s="14"/>
      <c r="AN515" s="901" t="s">
        <v>129</v>
      </c>
      <c r="AO515" s="902" t="s">
        <v>131</v>
      </c>
      <c r="AP515" s="48" t="s">
        <v>134</v>
      </c>
      <c r="AQ515" s="180">
        <f t="array" ref="AQ515:AW538">AQ202*AQ296:AW319*(AQ454:AW454+1)</f>
        <v>6.5593448376718335</v>
      </c>
      <c r="AR515" s="183">
        <v>3.8277511961722493E-2</v>
      </c>
      <c r="AS515" s="183">
        <v>2.4838709677419359</v>
      </c>
      <c r="AT515" s="183">
        <v>0.95536791314837133</v>
      </c>
      <c r="AU515" s="183">
        <v>1.444142746314973</v>
      </c>
      <c r="AV515" s="183">
        <v>5.1642901425914438</v>
      </c>
      <c r="AW515" s="184">
        <v>0</v>
      </c>
      <c r="AX515" s="14"/>
      <c r="AY515" s="901" t="s">
        <v>129</v>
      </c>
      <c r="AZ515" s="902" t="s">
        <v>131</v>
      </c>
      <c r="BA515" s="48" t="s">
        <v>134</v>
      </c>
      <c r="BB515" s="180">
        <f t="array" ref="BB515:BH538">BB202*BB296:BH319*(BB454:BH454+1)</f>
        <v>5.7708616471867353</v>
      </c>
      <c r="BC515" s="183">
        <v>5.5970149253731345E-2</v>
      </c>
      <c r="BD515" s="183">
        <v>0.25263157894736843</v>
      </c>
      <c r="BE515" s="183">
        <v>0.54563233376792697</v>
      </c>
      <c r="BF515" s="183">
        <v>0.82775919732441472</v>
      </c>
      <c r="BG515" s="183">
        <v>4.9448228457164287</v>
      </c>
      <c r="BH515" s="184">
        <v>0</v>
      </c>
    </row>
    <row r="516" spans="5:60">
      <c r="E516" s="14"/>
      <c r="F516" s="901"/>
      <c r="G516" s="902"/>
      <c r="H516" s="46" t="s">
        <v>40</v>
      </c>
      <c r="I516" s="181">
        <v>0</v>
      </c>
      <c r="J516" s="185">
        <v>0</v>
      </c>
      <c r="K516" s="185">
        <v>0</v>
      </c>
      <c r="L516" s="185">
        <v>0</v>
      </c>
      <c r="M516" s="185">
        <v>0</v>
      </c>
      <c r="N516" s="185">
        <v>0</v>
      </c>
      <c r="O516" s="186">
        <v>0</v>
      </c>
      <c r="P516" s="14"/>
      <c r="Q516" s="14"/>
      <c r="R516" s="901"/>
      <c r="S516" s="902"/>
      <c r="T516" s="46" t="s">
        <v>40</v>
      </c>
      <c r="U516" s="181">
        <v>0</v>
      </c>
      <c r="V516" s="185">
        <v>0</v>
      </c>
      <c r="W516" s="185">
        <v>0</v>
      </c>
      <c r="X516" s="185">
        <v>0</v>
      </c>
      <c r="Y516" s="185">
        <v>0</v>
      </c>
      <c r="Z516" s="185">
        <v>0</v>
      </c>
      <c r="AA516" s="186">
        <v>0</v>
      </c>
      <c r="AB516" s="14"/>
      <c r="AC516" s="901"/>
      <c r="AD516" s="902"/>
      <c r="AE516" s="46" t="s">
        <v>40</v>
      </c>
      <c r="AF516" s="181">
        <v>2.4661540400857178</v>
      </c>
      <c r="AG516" s="185">
        <v>0.16129032258064513</v>
      </c>
      <c r="AH516" s="185">
        <v>0.67665615141955837</v>
      </c>
      <c r="AI516" s="185">
        <v>1.2442671984047857</v>
      </c>
      <c r="AJ516" s="185">
        <v>1.5502049180327868</v>
      </c>
      <c r="AK516" s="185">
        <v>0.95602102334209305</v>
      </c>
      <c r="AL516" s="186">
        <v>0</v>
      </c>
      <c r="AM516" s="14"/>
      <c r="AN516" s="901"/>
      <c r="AO516" s="902"/>
      <c r="AP516" s="46" t="s">
        <v>40</v>
      </c>
      <c r="AQ516" s="181">
        <v>1.8934191284001172</v>
      </c>
      <c r="AR516" s="185">
        <v>0.13397129186602871</v>
      </c>
      <c r="AS516" s="185">
        <v>1.9516129032258065</v>
      </c>
      <c r="AT516" s="185">
        <v>0.82509047044632078</v>
      </c>
      <c r="AU516" s="185">
        <v>1.1276183087664857</v>
      </c>
      <c r="AV516" s="185">
        <v>0.90170145346834729</v>
      </c>
      <c r="AW516" s="186">
        <v>0</v>
      </c>
      <c r="AX516" s="14"/>
      <c r="AY516" s="901"/>
      <c r="AZ516" s="902"/>
      <c r="BA516" s="46" t="s">
        <v>40</v>
      </c>
      <c r="BB516" s="181">
        <v>1.4726827942375644</v>
      </c>
      <c r="BC516" s="185">
        <v>3.7313432835820892E-2</v>
      </c>
      <c r="BD516" s="185">
        <v>0.21894736842105261</v>
      </c>
      <c r="BE516" s="185">
        <v>0.42242503259452413</v>
      </c>
      <c r="BF516" s="185">
        <v>0.66220735785953166</v>
      </c>
      <c r="BG516" s="185">
        <v>0.84671624070486784</v>
      </c>
      <c r="BH516" s="186">
        <v>0</v>
      </c>
    </row>
    <row r="517" spans="5:60">
      <c r="E517" s="14"/>
      <c r="F517" s="901"/>
      <c r="G517" s="902"/>
      <c r="H517" s="46" t="s">
        <v>39</v>
      </c>
      <c r="I517" s="181">
        <v>0</v>
      </c>
      <c r="J517" s="185">
        <v>0</v>
      </c>
      <c r="K517" s="185">
        <v>0</v>
      </c>
      <c r="L517" s="185">
        <v>0</v>
      </c>
      <c r="M517" s="185">
        <v>0</v>
      </c>
      <c r="N517" s="185">
        <v>0</v>
      </c>
      <c r="O517" s="186">
        <v>0</v>
      </c>
      <c r="P517" s="14"/>
      <c r="Q517" s="14"/>
      <c r="R517" s="901"/>
      <c r="S517" s="902"/>
      <c r="T517" s="46" t="s">
        <v>39</v>
      </c>
      <c r="U517" s="181">
        <v>0</v>
      </c>
      <c r="V517" s="185">
        <v>0</v>
      </c>
      <c r="W517" s="185">
        <v>0</v>
      </c>
      <c r="X517" s="185">
        <v>0</v>
      </c>
      <c r="Y517" s="185">
        <v>0</v>
      </c>
      <c r="Z517" s="185">
        <v>0</v>
      </c>
      <c r="AA517" s="186">
        <v>0</v>
      </c>
      <c r="AB517" s="14"/>
      <c r="AC517" s="901"/>
      <c r="AD517" s="902"/>
      <c r="AE517" s="46" t="s">
        <v>39</v>
      </c>
      <c r="AF517" s="181">
        <v>0.38850371864364053</v>
      </c>
      <c r="AG517" s="185">
        <v>3.2258064516129024E-2</v>
      </c>
      <c r="AH517" s="185">
        <v>0.17350157728706625</v>
      </c>
      <c r="AI517" s="185">
        <v>0.27218344965104685</v>
      </c>
      <c r="AJ517" s="185">
        <v>0.33094262295081966</v>
      </c>
      <c r="AK517" s="185">
        <v>6.7089194620497755E-2</v>
      </c>
      <c r="AL517" s="186">
        <v>0</v>
      </c>
      <c r="AM517" s="14"/>
      <c r="AN517" s="901"/>
      <c r="AO517" s="902"/>
      <c r="AP517" s="46" t="s">
        <v>39</v>
      </c>
      <c r="AQ517" s="181">
        <v>0.30429950277859025</v>
      </c>
      <c r="AR517" s="185">
        <v>1.9138755980861247E-2</v>
      </c>
      <c r="AS517" s="185">
        <v>0.62096774193548399</v>
      </c>
      <c r="AT517" s="185">
        <v>0.26055488540410127</v>
      </c>
      <c r="AU517" s="185">
        <v>0.31652443754848725</v>
      </c>
      <c r="AV517" s="185">
        <v>3.2789143762485366E-2</v>
      </c>
      <c r="AW517" s="186">
        <v>0</v>
      </c>
      <c r="AX517" s="14"/>
      <c r="AY517" s="901"/>
      <c r="AZ517" s="902"/>
      <c r="BA517" s="46" t="s">
        <v>39</v>
      </c>
      <c r="BB517" s="181">
        <v>0.2568632780646915</v>
      </c>
      <c r="BC517" s="185">
        <v>5.5970149253731345E-2</v>
      </c>
      <c r="BD517" s="185">
        <v>0.15157894736842104</v>
      </c>
      <c r="BE517" s="185">
        <v>0.19361147327249023</v>
      </c>
      <c r="BF517" s="185">
        <v>0.22073578595317725</v>
      </c>
      <c r="BG517" s="185">
        <v>5.0802974442292072E-2</v>
      </c>
      <c r="BH517" s="186">
        <v>0</v>
      </c>
    </row>
    <row r="518" spans="5:60">
      <c r="E518" s="14"/>
      <c r="F518" s="901"/>
      <c r="G518" s="902"/>
      <c r="H518" s="46" t="s">
        <v>38</v>
      </c>
      <c r="I518" s="181">
        <v>0</v>
      </c>
      <c r="J518" s="185">
        <v>0</v>
      </c>
      <c r="K518" s="185">
        <v>0</v>
      </c>
      <c r="L518" s="185">
        <v>0</v>
      </c>
      <c r="M518" s="185">
        <v>0</v>
      </c>
      <c r="N518" s="185">
        <v>0</v>
      </c>
      <c r="O518" s="186">
        <v>0</v>
      </c>
      <c r="P518" s="14"/>
      <c r="Q518" s="14"/>
      <c r="R518" s="901"/>
      <c r="S518" s="902"/>
      <c r="T518" s="46" t="s">
        <v>38</v>
      </c>
      <c r="U518" s="181">
        <v>0</v>
      </c>
      <c r="V518" s="185">
        <v>0</v>
      </c>
      <c r="W518" s="185">
        <v>0</v>
      </c>
      <c r="X518" s="185">
        <v>0</v>
      </c>
      <c r="Y518" s="185">
        <v>0</v>
      </c>
      <c r="Z518" s="185">
        <v>0</v>
      </c>
      <c r="AA518" s="186">
        <v>0</v>
      </c>
      <c r="AB518" s="14"/>
      <c r="AC518" s="901"/>
      <c r="AD518" s="902"/>
      <c r="AE518" s="46" t="s">
        <v>38</v>
      </c>
      <c r="AF518" s="181">
        <v>1.6891466027984369E-2</v>
      </c>
      <c r="AG518" s="185">
        <v>0</v>
      </c>
      <c r="AH518" s="185">
        <v>1.7350157728706624E-2</v>
      </c>
      <c r="AI518" s="185">
        <v>1.9441674975074777E-2</v>
      </c>
      <c r="AJ518" s="185">
        <v>1.7418032786885244E-2</v>
      </c>
      <c r="AK518" s="185">
        <v>0</v>
      </c>
      <c r="AL518" s="186">
        <v>0</v>
      </c>
      <c r="AM518" s="14"/>
      <c r="AN518" s="901"/>
      <c r="AO518" s="902"/>
      <c r="AP518" s="46" t="s">
        <v>38</v>
      </c>
      <c r="AQ518" s="181">
        <v>6.7622111728575615E-2</v>
      </c>
      <c r="AR518" s="185">
        <v>3.8277511961722493E-2</v>
      </c>
      <c r="AS518" s="185">
        <v>0.17741935483870971</v>
      </c>
      <c r="AT518" s="185">
        <v>8.6851628468033779E-2</v>
      </c>
      <c r="AU518" s="185">
        <v>7.9131109387121812E-2</v>
      </c>
      <c r="AV518" s="185">
        <v>0</v>
      </c>
      <c r="AW518" s="186">
        <v>0</v>
      </c>
      <c r="AX518" s="14"/>
      <c r="AY518" s="901"/>
      <c r="AZ518" s="902"/>
      <c r="BA518" s="46" t="s">
        <v>38</v>
      </c>
      <c r="BB518" s="181">
        <v>6.8496874150584391E-2</v>
      </c>
      <c r="BC518" s="185">
        <v>1.8656716417910446E-2</v>
      </c>
      <c r="BD518" s="185">
        <v>5.0526315789473683E-2</v>
      </c>
      <c r="BE518" s="185">
        <v>7.040417209908735E-2</v>
      </c>
      <c r="BF518" s="185">
        <v>7.3578595317725745E-2</v>
      </c>
      <c r="BG518" s="185">
        <v>0</v>
      </c>
      <c r="BH518" s="186">
        <v>0</v>
      </c>
    </row>
    <row r="519" spans="5:60">
      <c r="E519" s="14"/>
      <c r="F519" s="901"/>
      <c r="G519" s="902"/>
      <c r="H519" s="46" t="s">
        <v>37</v>
      </c>
      <c r="I519" s="181">
        <v>0</v>
      </c>
      <c r="J519" s="185">
        <v>0</v>
      </c>
      <c r="K519" s="185">
        <v>0</v>
      </c>
      <c r="L519" s="185">
        <v>0</v>
      </c>
      <c r="M519" s="185">
        <v>0</v>
      </c>
      <c r="N519" s="185">
        <v>0</v>
      </c>
      <c r="O519" s="186">
        <v>0</v>
      </c>
      <c r="P519" s="14"/>
      <c r="Q519" s="14"/>
      <c r="R519" s="901"/>
      <c r="S519" s="902"/>
      <c r="T519" s="46" t="s">
        <v>37</v>
      </c>
      <c r="U519" s="181">
        <v>0</v>
      </c>
      <c r="V519" s="185">
        <v>0</v>
      </c>
      <c r="W519" s="185">
        <v>0</v>
      </c>
      <c r="X519" s="185">
        <v>0</v>
      </c>
      <c r="Y519" s="185">
        <v>0</v>
      </c>
      <c r="Z519" s="185">
        <v>0</v>
      </c>
      <c r="AA519" s="186">
        <v>0</v>
      </c>
      <c r="AB519" s="14"/>
      <c r="AC519" s="901"/>
      <c r="AD519" s="902"/>
      <c r="AE519" s="46" t="s">
        <v>37</v>
      </c>
      <c r="AF519" s="181">
        <v>0</v>
      </c>
      <c r="AG519" s="185">
        <v>0</v>
      </c>
      <c r="AH519" s="185">
        <v>0</v>
      </c>
      <c r="AI519" s="185">
        <v>0</v>
      </c>
      <c r="AJ519" s="185">
        <v>0</v>
      </c>
      <c r="AK519" s="185">
        <v>0</v>
      </c>
      <c r="AL519" s="186">
        <v>0</v>
      </c>
      <c r="AM519" s="14"/>
      <c r="AN519" s="901"/>
      <c r="AO519" s="902"/>
      <c r="AP519" s="46" t="s">
        <v>37</v>
      </c>
      <c r="AQ519" s="181">
        <v>0</v>
      </c>
      <c r="AR519" s="185">
        <v>0</v>
      </c>
      <c r="AS519" s="185">
        <v>0</v>
      </c>
      <c r="AT519" s="185">
        <v>0</v>
      </c>
      <c r="AU519" s="185">
        <v>0</v>
      </c>
      <c r="AV519" s="185">
        <v>0</v>
      </c>
      <c r="AW519" s="186">
        <v>0</v>
      </c>
      <c r="AX519" s="14"/>
      <c r="AY519" s="901"/>
      <c r="AZ519" s="902"/>
      <c r="BA519" s="46" t="s">
        <v>37</v>
      </c>
      <c r="BB519" s="181">
        <v>0</v>
      </c>
      <c r="BC519" s="185">
        <v>0</v>
      </c>
      <c r="BD519" s="185">
        <v>0</v>
      </c>
      <c r="BE519" s="185">
        <v>0</v>
      </c>
      <c r="BF519" s="185">
        <v>0</v>
      </c>
      <c r="BG519" s="185">
        <v>0</v>
      </c>
      <c r="BH519" s="186">
        <v>0</v>
      </c>
    </row>
    <row r="520" spans="5:60">
      <c r="E520" s="14"/>
      <c r="F520" s="901"/>
      <c r="G520" s="902"/>
      <c r="H520" s="47" t="s">
        <v>36</v>
      </c>
      <c r="I520" s="182">
        <v>0</v>
      </c>
      <c r="J520" s="187">
        <v>0</v>
      </c>
      <c r="K520" s="187">
        <v>0</v>
      </c>
      <c r="L520" s="187">
        <v>0</v>
      </c>
      <c r="M520" s="187">
        <v>0</v>
      </c>
      <c r="N520" s="187">
        <v>0</v>
      </c>
      <c r="O520" s="188">
        <v>0</v>
      </c>
      <c r="P520" s="14"/>
      <c r="Q520" s="14"/>
      <c r="R520" s="901"/>
      <c r="S520" s="902"/>
      <c r="T520" s="47" t="s">
        <v>36</v>
      </c>
      <c r="U520" s="182">
        <v>0</v>
      </c>
      <c r="V520" s="187">
        <v>0</v>
      </c>
      <c r="W520" s="187">
        <v>0</v>
      </c>
      <c r="X520" s="187">
        <v>0</v>
      </c>
      <c r="Y520" s="187">
        <v>0</v>
      </c>
      <c r="Z520" s="187">
        <v>0</v>
      </c>
      <c r="AA520" s="188">
        <v>0</v>
      </c>
      <c r="AB520" s="14"/>
      <c r="AC520" s="901"/>
      <c r="AD520" s="902"/>
      <c r="AE520" s="47" t="s">
        <v>36</v>
      </c>
      <c r="AF520" s="182">
        <v>0</v>
      </c>
      <c r="AG520" s="187">
        <v>0</v>
      </c>
      <c r="AH520" s="187">
        <v>0</v>
      </c>
      <c r="AI520" s="187">
        <v>0</v>
      </c>
      <c r="AJ520" s="187">
        <v>0</v>
      </c>
      <c r="AK520" s="187">
        <v>0</v>
      </c>
      <c r="AL520" s="188">
        <v>0</v>
      </c>
      <c r="AM520" s="14"/>
      <c r="AN520" s="901"/>
      <c r="AO520" s="902"/>
      <c r="AP520" s="47" t="s">
        <v>36</v>
      </c>
      <c r="AQ520" s="182">
        <v>0</v>
      </c>
      <c r="AR520" s="187">
        <v>0</v>
      </c>
      <c r="AS520" s="187">
        <v>0</v>
      </c>
      <c r="AT520" s="187">
        <v>0</v>
      </c>
      <c r="AU520" s="187">
        <v>0</v>
      </c>
      <c r="AV520" s="187">
        <v>0</v>
      </c>
      <c r="AW520" s="188">
        <v>0</v>
      </c>
      <c r="AX520" s="14"/>
      <c r="AY520" s="901"/>
      <c r="AZ520" s="902"/>
      <c r="BA520" s="47" t="s">
        <v>36</v>
      </c>
      <c r="BB520" s="182">
        <v>0</v>
      </c>
      <c r="BC520" s="187">
        <v>0</v>
      </c>
      <c r="BD520" s="187">
        <v>0</v>
      </c>
      <c r="BE520" s="187">
        <v>0</v>
      </c>
      <c r="BF520" s="187">
        <v>0</v>
      </c>
      <c r="BG520" s="187">
        <v>0</v>
      </c>
      <c r="BH520" s="188">
        <v>0</v>
      </c>
    </row>
    <row r="521" spans="5:60" ht="18.75" customHeight="1">
      <c r="E521" s="14"/>
      <c r="F521" s="901"/>
      <c r="G521" s="903" t="s">
        <v>132</v>
      </c>
      <c r="H521" s="46" t="s">
        <v>41</v>
      </c>
      <c r="I521" s="181">
        <v>0</v>
      </c>
      <c r="J521" s="185">
        <v>0</v>
      </c>
      <c r="K521" s="185">
        <v>0</v>
      </c>
      <c r="L521" s="185">
        <v>0</v>
      </c>
      <c r="M521" s="185">
        <v>0</v>
      </c>
      <c r="N521" s="185">
        <v>0</v>
      </c>
      <c r="O521" s="186">
        <v>0</v>
      </c>
      <c r="P521" s="14"/>
      <c r="Q521" s="14"/>
      <c r="R521" s="901"/>
      <c r="S521" s="903" t="s">
        <v>132</v>
      </c>
      <c r="T521" s="46" t="s">
        <v>41</v>
      </c>
      <c r="U521" s="181">
        <v>0</v>
      </c>
      <c r="V521" s="185">
        <v>0</v>
      </c>
      <c r="W521" s="185">
        <v>0</v>
      </c>
      <c r="X521" s="185">
        <v>0</v>
      </c>
      <c r="Y521" s="185">
        <v>0</v>
      </c>
      <c r="Z521" s="185">
        <v>0</v>
      </c>
      <c r="AA521" s="186">
        <v>0</v>
      </c>
      <c r="AB521" s="14"/>
      <c r="AC521" s="901"/>
      <c r="AD521" s="903" t="s">
        <v>132</v>
      </c>
      <c r="AE521" s="46" t="s">
        <v>41</v>
      </c>
      <c r="AF521" s="181">
        <v>1.2161855540148747</v>
      </c>
      <c r="AG521" s="185">
        <v>3.2258064516129024E-2</v>
      </c>
      <c r="AH521" s="185">
        <v>8.6750788643533125E-2</v>
      </c>
      <c r="AI521" s="185">
        <v>0.11665004985044866</v>
      </c>
      <c r="AJ521" s="185">
        <v>0.19159836065573771</v>
      </c>
      <c r="AK521" s="185">
        <v>1.0231102179625908</v>
      </c>
      <c r="AL521" s="186">
        <v>0</v>
      </c>
      <c r="AM521" s="14"/>
      <c r="AN521" s="901"/>
      <c r="AO521" s="903" t="s">
        <v>132</v>
      </c>
      <c r="AP521" s="46" t="s">
        <v>41</v>
      </c>
      <c r="AQ521" s="181">
        <v>1.1157648435214975</v>
      </c>
      <c r="AR521" s="185">
        <v>3.8277511961722493E-2</v>
      </c>
      <c r="AS521" s="185">
        <v>0.70967741935483886</v>
      </c>
      <c r="AT521" s="185">
        <v>0.21712907117008443</v>
      </c>
      <c r="AU521" s="185">
        <v>0.29674166020170673</v>
      </c>
      <c r="AV521" s="185">
        <v>0.83612316594337666</v>
      </c>
      <c r="AW521" s="186">
        <v>0</v>
      </c>
      <c r="AX521" s="14"/>
      <c r="AY521" s="901"/>
      <c r="AZ521" s="903" t="s">
        <v>132</v>
      </c>
      <c r="BA521" s="46" t="s">
        <v>41</v>
      </c>
      <c r="BB521" s="181">
        <v>0.68496874150584397</v>
      </c>
      <c r="BC521" s="185">
        <v>1.8656716417910446E-2</v>
      </c>
      <c r="BD521" s="185">
        <v>5.0526315789473683E-2</v>
      </c>
      <c r="BE521" s="185">
        <v>5.2803129074315516E-2</v>
      </c>
      <c r="BF521" s="185">
        <v>7.3578595317725745E-2</v>
      </c>
      <c r="BG521" s="185">
        <v>0.60963569330750478</v>
      </c>
      <c r="BH521" s="186">
        <v>0</v>
      </c>
    </row>
    <row r="522" spans="5:60">
      <c r="E522" s="14"/>
      <c r="F522" s="901"/>
      <c r="G522" s="902"/>
      <c r="H522" s="46" t="s">
        <v>40</v>
      </c>
      <c r="I522" s="181">
        <v>0</v>
      </c>
      <c r="J522" s="185">
        <v>0</v>
      </c>
      <c r="K522" s="185">
        <v>0</v>
      </c>
      <c r="L522" s="185">
        <v>0</v>
      </c>
      <c r="M522" s="185">
        <v>0</v>
      </c>
      <c r="N522" s="185">
        <v>0</v>
      </c>
      <c r="O522" s="186">
        <v>0</v>
      </c>
      <c r="P522" s="14"/>
      <c r="Q522" s="14"/>
      <c r="R522" s="901"/>
      <c r="S522" s="902"/>
      <c r="T522" s="46" t="s">
        <v>40</v>
      </c>
      <c r="U522" s="181">
        <v>0</v>
      </c>
      <c r="V522" s="185">
        <v>0</v>
      </c>
      <c r="W522" s="185">
        <v>0</v>
      </c>
      <c r="X522" s="185">
        <v>0</v>
      </c>
      <c r="Y522" s="185">
        <v>0</v>
      </c>
      <c r="Z522" s="185">
        <v>0</v>
      </c>
      <c r="AA522" s="186">
        <v>0</v>
      </c>
      <c r="AB522" s="14"/>
      <c r="AC522" s="901"/>
      <c r="AD522" s="902"/>
      <c r="AE522" s="46" t="s">
        <v>40</v>
      </c>
      <c r="AF522" s="181">
        <v>0.32093785453170298</v>
      </c>
      <c r="AG522" s="185">
        <v>1.6129032258064512E-2</v>
      </c>
      <c r="AH522" s="185">
        <v>8.6750788643533125E-2</v>
      </c>
      <c r="AI522" s="185">
        <v>0.13609172482552342</v>
      </c>
      <c r="AJ522" s="185">
        <v>0.15676229508196723</v>
      </c>
      <c r="AK522" s="185">
        <v>0.1677229865512444</v>
      </c>
      <c r="AL522" s="186">
        <v>0</v>
      </c>
      <c r="AM522" s="14"/>
      <c r="AN522" s="901"/>
      <c r="AO522" s="902"/>
      <c r="AP522" s="46" t="s">
        <v>40</v>
      </c>
      <c r="AQ522" s="181">
        <v>0.2197718631178707</v>
      </c>
      <c r="AR522" s="185">
        <v>1.9138755980861247E-2</v>
      </c>
      <c r="AS522" s="185">
        <v>8.8709677419354857E-2</v>
      </c>
      <c r="AT522" s="185">
        <v>6.5138721351025317E-2</v>
      </c>
      <c r="AU522" s="185">
        <v>9.8913886733902251E-2</v>
      </c>
      <c r="AV522" s="185">
        <v>0.13115657504994147</v>
      </c>
      <c r="AW522" s="186">
        <v>0</v>
      </c>
      <c r="AX522" s="14"/>
      <c r="AY522" s="901"/>
      <c r="AZ522" s="902"/>
      <c r="BA522" s="46" t="s">
        <v>40</v>
      </c>
      <c r="BB522" s="181">
        <v>8.5621092688230496E-2</v>
      </c>
      <c r="BC522" s="185">
        <v>1.8656716417910446E-2</v>
      </c>
      <c r="BD522" s="185">
        <v>1.6842105263157891E-2</v>
      </c>
      <c r="BE522" s="185">
        <v>1.7601043024771838E-2</v>
      </c>
      <c r="BF522" s="185">
        <v>3.6789297658862873E-2</v>
      </c>
      <c r="BG522" s="185">
        <v>5.0802974442292072E-2</v>
      </c>
      <c r="BH522" s="186">
        <v>0</v>
      </c>
    </row>
    <row r="523" spans="5:60">
      <c r="E523" s="14"/>
      <c r="F523" s="901"/>
      <c r="G523" s="902"/>
      <c r="H523" s="46" t="s">
        <v>39</v>
      </c>
      <c r="I523" s="181">
        <v>0</v>
      </c>
      <c r="J523" s="185">
        <v>0</v>
      </c>
      <c r="K523" s="185">
        <v>0</v>
      </c>
      <c r="L523" s="185">
        <v>0</v>
      </c>
      <c r="M523" s="185">
        <v>0</v>
      </c>
      <c r="N523" s="185">
        <v>0</v>
      </c>
      <c r="O523" s="186">
        <v>0</v>
      </c>
      <c r="P523" s="14"/>
      <c r="Q523" s="14"/>
      <c r="R523" s="901"/>
      <c r="S523" s="902"/>
      <c r="T523" s="46" t="s">
        <v>39</v>
      </c>
      <c r="U523" s="181">
        <v>0</v>
      </c>
      <c r="V523" s="185">
        <v>0</v>
      </c>
      <c r="W523" s="185">
        <v>0</v>
      </c>
      <c r="X523" s="185">
        <v>0</v>
      </c>
      <c r="Y523" s="185">
        <v>0</v>
      </c>
      <c r="Z523" s="185">
        <v>0</v>
      </c>
      <c r="AA523" s="186">
        <v>0</v>
      </c>
      <c r="AB523" s="14"/>
      <c r="AC523" s="901"/>
      <c r="AD523" s="902"/>
      <c r="AE523" s="46" t="s">
        <v>39</v>
      </c>
      <c r="AF523" s="181">
        <v>5.0674398083953104E-2</v>
      </c>
      <c r="AG523" s="185">
        <v>0</v>
      </c>
      <c r="AH523" s="185">
        <v>3.4700315457413249E-2</v>
      </c>
      <c r="AI523" s="185">
        <v>3.8883349950149554E-2</v>
      </c>
      <c r="AJ523" s="185">
        <v>5.2254098360655733E-2</v>
      </c>
      <c r="AK523" s="185">
        <v>0</v>
      </c>
      <c r="AL523" s="186">
        <v>0</v>
      </c>
      <c r="AM523" s="14"/>
      <c r="AN523" s="901"/>
      <c r="AO523" s="902"/>
      <c r="AP523" s="46" t="s">
        <v>39</v>
      </c>
      <c r="AQ523" s="181">
        <v>5.0716583796431701E-2</v>
      </c>
      <c r="AR523" s="185">
        <v>1.9138755980861247E-2</v>
      </c>
      <c r="AS523" s="185">
        <v>0.17741935483870971</v>
      </c>
      <c r="AT523" s="185">
        <v>6.5138721351025317E-2</v>
      </c>
      <c r="AU523" s="185">
        <v>5.9348332040341345E-2</v>
      </c>
      <c r="AV523" s="185">
        <v>0</v>
      </c>
      <c r="AW523" s="186">
        <v>0</v>
      </c>
      <c r="AX523" s="14"/>
      <c r="AY523" s="901"/>
      <c r="AZ523" s="902"/>
      <c r="BA523" s="46" t="s">
        <v>39</v>
      </c>
      <c r="BB523" s="181">
        <v>3.4248437075292196E-2</v>
      </c>
      <c r="BC523" s="185">
        <v>0</v>
      </c>
      <c r="BD523" s="185">
        <v>0</v>
      </c>
      <c r="BE523" s="185">
        <v>1.7601043024771838E-2</v>
      </c>
      <c r="BF523" s="185">
        <v>1.8394648829431436E-2</v>
      </c>
      <c r="BG523" s="185">
        <v>1.6934324814097356E-2</v>
      </c>
      <c r="BH523" s="186">
        <v>0</v>
      </c>
    </row>
    <row r="524" spans="5:60">
      <c r="E524" s="14"/>
      <c r="F524" s="901"/>
      <c r="G524" s="902"/>
      <c r="H524" s="46" t="s">
        <v>38</v>
      </c>
      <c r="I524" s="181">
        <v>0</v>
      </c>
      <c r="J524" s="185">
        <v>0</v>
      </c>
      <c r="K524" s="185">
        <v>0</v>
      </c>
      <c r="L524" s="185">
        <v>0</v>
      </c>
      <c r="M524" s="185">
        <v>0</v>
      </c>
      <c r="N524" s="185">
        <v>0</v>
      </c>
      <c r="O524" s="186">
        <v>0</v>
      </c>
      <c r="P524" s="14"/>
      <c r="Q524" s="14"/>
      <c r="R524" s="901"/>
      <c r="S524" s="902"/>
      <c r="T524" s="46" t="s">
        <v>38</v>
      </c>
      <c r="U524" s="181">
        <v>0</v>
      </c>
      <c r="V524" s="185">
        <v>0</v>
      </c>
      <c r="W524" s="185">
        <v>0</v>
      </c>
      <c r="X524" s="185">
        <v>0</v>
      </c>
      <c r="Y524" s="185">
        <v>0</v>
      </c>
      <c r="Z524" s="185">
        <v>0</v>
      </c>
      <c r="AA524" s="186">
        <v>0</v>
      </c>
      <c r="AB524" s="14"/>
      <c r="AC524" s="901"/>
      <c r="AD524" s="902"/>
      <c r="AE524" s="46" t="s">
        <v>38</v>
      </c>
      <c r="AF524" s="181">
        <v>1.6891466027984369E-2</v>
      </c>
      <c r="AG524" s="185">
        <v>0</v>
      </c>
      <c r="AH524" s="185">
        <v>1.7350157728706624E-2</v>
      </c>
      <c r="AI524" s="185">
        <v>1.9441674975074777E-2</v>
      </c>
      <c r="AJ524" s="185">
        <v>1.7418032786885244E-2</v>
      </c>
      <c r="AK524" s="185">
        <v>0</v>
      </c>
      <c r="AL524" s="186">
        <v>0</v>
      </c>
      <c r="AM524" s="14"/>
      <c r="AN524" s="901"/>
      <c r="AO524" s="902"/>
      <c r="AP524" s="46" t="s">
        <v>38</v>
      </c>
      <c r="AQ524" s="181">
        <v>0</v>
      </c>
      <c r="AR524" s="185">
        <v>0</v>
      </c>
      <c r="AS524" s="185">
        <v>0</v>
      </c>
      <c r="AT524" s="185">
        <v>0</v>
      </c>
      <c r="AU524" s="185">
        <v>0</v>
      </c>
      <c r="AV524" s="185">
        <v>0</v>
      </c>
      <c r="AW524" s="186">
        <v>0</v>
      </c>
      <c r="AX524" s="14"/>
      <c r="AY524" s="901"/>
      <c r="AZ524" s="902"/>
      <c r="BA524" s="46" t="s">
        <v>38</v>
      </c>
      <c r="BB524" s="181">
        <v>0</v>
      </c>
      <c r="BC524" s="185">
        <v>0</v>
      </c>
      <c r="BD524" s="185">
        <v>0</v>
      </c>
      <c r="BE524" s="185">
        <v>0</v>
      </c>
      <c r="BF524" s="185">
        <v>0</v>
      </c>
      <c r="BG524" s="185">
        <v>0</v>
      </c>
      <c r="BH524" s="186">
        <v>0</v>
      </c>
    </row>
    <row r="525" spans="5:60">
      <c r="E525" s="14"/>
      <c r="F525" s="901"/>
      <c r="G525" s="902"/>
      <c r="H525" s="46" t="s">
        <v>37</v>
      </c>
      <c r="I525" s="181">
        <v>0</v>
      </c>
      <c r="J525" s="185">
        <v>0</v>
      </c>
      <c r="K525" s="185">
        <v>0</v>
      </c>
      <c r="L525" s="185">
        <v>0</v>
      </c>
      <c r="M525" s="185">
        <v>0</v>
      </c>
      <c r="N525" s="185">
        <v>0</v>
      </c>
      <c r="O525" s="186">
        <v>0</v>
      </c>
      <c r="P525" s="14"/>
      <c r="Q525" s="14"/>
      <c r="R525" s="901"/>
      <c r="S525" s="902"/>
      <c r="T525" s="46" t="s">
        <v>37</v>
      </c>
      <c r="U525" s="181">
        <v>0</v>
      </c>
      <c r="V525" s="185">
        <v>0</v>
      </c>
      <c r="W525" s="185">
        <v>0</v>
      </c>
      <c r="X525" s="185">
        <v>0</v>
      </c>
      <c r="Y525" s="185">
        <v>0</v>
      </c>
      <c r="Z525" s="185">
        <v>0</v>
      </c>
      <c r="AA525" s="186">
        <v>0</v>
      </c>
      <c r="AB525" s="14"/>
      <c r="AC525" s="901"/>
      <c r="AD525" s="902"/>
      <c r="AE525" s="46" t="s">
        <v>37</v>
      </c>
      <c r="AF525" s="181">
        <v>0</v>
      </c>
      <c r="AG525" s="185">
        <v>0</v>
      </c>
      <c r="AH525" s="185">
        <v>0</v>
      </c>
      <c r="AI525" s="185">
        <v>0</v>
      </c>
      <c r="AJ525" s="185">
        <v>0</v>
      </c>
      <c r="AK525" s="185">
        <v>0</v>
      </c>
      <c r="AL525" s="186">
        <v>0</v>
      </c>
      <c r="AM525" s="14"/>
      <c r="AN525" s="901"/>
      <c r="AO525" s="902"/>
      <c r="AP525" s="46" t="s">
        <v>37</v>
      </c>
      <c r="AQ525" s="181">
        <v>0</v>
      </c>
      <c r="AR525" s="185">
        <v>0</v>
      </c>
      <c r="AS525" s="185">
        <v>0</v>
      </c>
      <c r="AT525" s="185">
        <v>0</v>
      </c>
      <c r="AU525" s="185">
        <v>0</v>
      </c>
      <c r="AV525" s="185">
        <v>0</v>
      </c>
      <c r="AW525" s="186">
        <v>0</v>
      </c>
      <c r="AX525" s="14"/>
      <c r="AY525" s="901"/>
      <c r="AZ525" s="902"/>
      <c r="BA525" s="46" t="s">
        <v>37</v>
      </c>
      <c r="BB525" s="181">
        <v>0</v>
      </c>
      <c r="BC525" s="185">
        <v>0</v>
      </c>
      <c r="BD525" s="185">
        <v>0</v>
      </c>
      <c r="BE525" s="185">
        <v>0</v>
      </c>
      <c r="BF525" s="185">
        <v>0</v>
      </c>
      <c r="BG525" s="185">
        <v>0</v>
      </c>
      <c r="BH525" s="186">
        <v>0</v>
      </c>
    </row>
    <row r="526" spans="5:60">
      <c r="E526" s="14"/>
      <c r="F526" s="901"/>
      <c r="G526" s="904"/>
      <c r="H526" s="46" t="s">
        <v>36</v>
      </c>
      <c r="I526" s="181">
        <v>0</v>
      </c>
      <c r="J526" s="185">
        <v>0</v>
      </c>
      <c r="K526" s="185">
        <v>0</v>
      </c>
      <c r="L526" s="185">
        <v>0</v>
      </c>
      <c r="M526" s="185">
        <v>0</v>
      </c>
      <c r="N526" s="185">
        <v>0</v>
      </c>
      <c r="O526" s="186">
        <v>0</v>
      </c>
      <c r="P526" s="14"/>
      <c r="Q526" s="14"/>
      <c r="R526" s="901"/>
      <c r="S526" s="904"/>
      <c r="T526" s="46" t="s">
        <v>36</v>
      </c>
      <c r="U526" s="181">
        <v>0</v>
      </c>
      <c r="V526" s="185">
        <v>0</v>
      </c>
      <c r="W526" s="185">
        <v>0</v>
      </c>
      <c r="X526" s="185">
        <v>0</v>
      </c>
      <c r="Y526" s="185">
        <v>0</v>
      </c>
      <c r="Z526" s="185">
        <v>0</v>
      </c>
      <c r="AA526" s="186">
        <v>0</v>
      </c>
      <c r="AB526" s="14"/>
      <c r="AC526" s="901"/>
      <c r="AD526" s="904"/>
      <c r="AE526" s="46" t="s">
        <v>36</v>
      </c>
      <c r="AF526" s="181">
        <v>0</v>
      </c>
      <c r="AG526" s="185">
        <v>0</v>
      </c>
      <c r="AH526" s="185">
        <v>0</v>
      </c>
      <c r="AI526" s="185">
        <v>0</v>
      </c>
      <c r="AJ526" s="185">
        <v>0</v>
      </c>
      <c r="AK526" s="185">
        <v>0</v>
      </c>
      <c r="AL526" s="186">
        <v>0</v>
      </c>
      <c r="AM526" s="14"/>
      <c r="AN526" s="901"/>
      <c r="AO526" s="904"/>
      <c r="AP526" s="46" t="s">
        <v>36</v>
      </c>
      <c r="AQ526" s="181">
        <v>0</v>
      </c>
      <c r="AR526" s="185">
        <v>0</v>
      </c>
      <c r="AS526" s="185">
        <v>0</v>
      </c>
      <c r="AT526" s="185">
        <v>0</v>
      </c>
      <c r="AU526" s="185">
        <v>0</v>
      </c>
      <c r="AV526" s="185">
        <v>0</v>
      </c>
      <c r="AW526" s="186">
        <v>0</v>
      </c>
      <c r="AX526" s="14"/>
      <c r="AY526" s="901"/>
      <c r="AZ526" s="904"/>
      <c r="BA526" s="46" t="s">
        <v>36</v>
      </c>
      <c r="BB526" s="181">
        <v>0</v>
      </c>
      <c r="BC526" s="185">
        <v>0</v>
      </c>
      <c r="BD526" s="185">
        <v>0</v>
      </c>
      <c r="BE526" s="185">
        <v>0</v>
      </c>
      <c r="BF526" s="185">
        <v>0</v>
      </c>
      <c r="BG526" s="185">
        <v>0</v>
      </c>
      <c r="BH526" s="186">
        <v>0</v>
      </c>
    </row>
    <row r="527" spans="5:60">
      <c r="E527" s="14"/>
      <c r="F527" s="901"/>
      <c r="G527" s="902" t="s">
        <v>55</v>
      </c>
      <c r="H527" s="48" t="s">
        <v>41</v>
      </c>
      <c r="I527" s="180">
        <v>0</v>
      </c>
      <c r="J527" s="183">
        <v>0</v>
      </c>
      <c r="K527" s="183">
        <v>0</v>
      </c>
      <c r="L527" s="183">
        <v>0</v>
      </c>
      <c r="M527" s="183">
        <v>0</v>
      </c>
      <c r="N527" s="183">
        <v>0</v>
      </c>
      <c r="O527" s="184">
        <v>0</v>
      </c>
      <c r="P527" s="14"/>
      <c r="Q527" s="14"/>
      <c r="R527" s="901"/>
      <c r="S527" s="902" t="s">
        <v>55</v>
      </c>
      <c r="T527" s="48" t="s">
        <v>41</v>
      </c>
      <c r="U527" s="180">
        <v>0</v>
      </c>
      <c r="V527" s="183">
        <v>0</v>
      </c>
      <c r="W527" s="183">
        <v>0</v>
      </c>
      <c r="X527" s="183">
        <v>0</v>
      </c>
      <c r="Y527" s="183">
        <v>0</v>
      </c>
      <c r="Z527" s="183">
        <v>0</v>
      </c>
      <c r="AA527" s="184">
        <v>0</v>
      </c>
      <c r="AB527" s="14"/>
      <c r="AC527" s="901"/>
      <c r="AD527" s="902" t="s">
        <v>55</v>
      </c>
      <c r="AE527" s="48" t="s">
        <v>41</v>
      </c>
      <c r="AF527" s="180">
        <v>25.033152653472836</v>
      </c>
      <c r="AG527" s="183">
        <v>1.0322580645161288</v>
      </c>
      <c r="AH527" s="183">
        <v>3.6435331230283916</v>
      </c>
      <c r="AI527" s="183">
        <v>5.7741774675972088</v>
      </c>
      <c r="AJ527" s="183">
        <v>7.5245901639344259</v>
      </c>
      <c r="AK527" s="183">
        <v>17.61091358788066</v>
      </c>
      <c r="AL527" s="184">
        <v>0</v>
      </c>
      <c r="AM527" s="14"/>
      <c r="AN527" s="901"/>
      <c r="AO527" s="902" t="s">
        <v>55</v>
      </c>
      <c r="AP527" s="48" t="s">
        <v>41</v>
      </c>
      <c r="AQ527" s="180">
        <v>25.578063761333723</v>
      </c>
      <c r="AR527" s="183">
        <v>0.76555023923444976</v>
      </c>
      <c r="AS527" s="183">
        <v>13.306451612903226</v>
      </c>
      <c r="AT527" s="183">
        <v>5.4716525934861266</v>
      </c>
      <c r="AU527" s="183">
        <v>7.6559348332040349</v>
      </c>
      <c r="AV527" s="183">
        <v>18.460287938279254</v>
      </c>
      <c r="AW527" s="184">
        <v>0</v>
      </c>
      <c r="AX527" s="14"/>
      <c r="AY527" s="901"/>
      <c r="AZ527" s="902" t="s">
        <v>55</v>
      </c>
      <c r="BA527" s="48" t="s">
        <v>41</v>
      </c>
      <c r="BB527" s="180">
        <v>24.436259853220985</v>
      </c>
      <c r="BC527" s="183">
        <v>1.044776119402985</v>
      </c>
      <c r="BD527" s="183">
        <v>2.189473684210526</v>
      </c>
      <c r="BE527" s="183">
        <v>3.5026075619295955</v>
      </c>
      <c r="BF527" s="183">
        <v>5.7023411371237458</v>
      </c>
      <c r="BG527" s="183">
        <v>18.915640817346745</v>
      </c>
      <c r="BH527" s="184">
        <v>0</v>
      </c>
    </row>
    <row r="528" spans="5:60">
      <c r="E528" s="14"/>
      <c r="F528" s="901"/>
      <c r="G528" s="902"/>
      <c r="H528" s="46" t="s">
        <v>40</v>
      </c>
      <c r="I528" s="181">
        <v>0</v>
      </c>
      <c r="J528" s="185">
        <v>0</v>
      </c>
      <c r="K528" s="185">
        <v>0</v>
      </c>
      <c r="L528" s="185">
        <v>0</v>
      </c>
      <c r="M528" s="185">
        <v>0</v>
      </c>
      <c r="N528" s="185">
        <v>0</v>
      </c>
      <c r="O528" s="186">
        <v>0</v>
      </c>
      <c r="P528" s="14"/>
      <c r="Q528" s="14"/>
      <c r="R528" s="901"/>
      <c r="S528" s="902"/>
      <c r="T528" s="46" t="s">
        <v>40</v>
      </c>
      <c r="U528" s="181">
        <v>0</v>
      </c>
      <c r="V528" s="185">
        <v>0</v>
      </c>
      <c r="W528" s="185">
        <v>0</v>
      </c>
      <c r="X528" s="185">
        <v>0</v>
      </c>
      <c r="Y528" s="185">
        <v>0</v>
      </c>
      <c r="Z528" s="185">
        <v>0</v>
      </c>
      <c r="AA528" s="186">
        <v>0</v>
      </c>
      <c r="AB528" s="14"/>
      <c r="AC528" s="901"/>
      <c r="AD528" s="902"/>
      <c r="AE528" s="46" t="s">
        <v>40</v>
      </c>
      <c r="AF528" s="181">
        <v>7.5842682465649824</v>
      </c>
      <c r="AG528" s="185">
        <v>0.59677419354838701</v>
      </c>
      <c r="AH528" s="185">
        <v>1.9258675078864353</v>
      </c>
      <c r="AI528" s="185">
        <v>3.3050847457627119</v>
      </c>
      <c r="AJ528" s="185">
        <v>4.0584016393442619</v>
      </c>
      <c r="AK528" s="185">
        <v>3.6228165095068792</v>
      </c>
      <c r="AL528" s="186">
        <v>0</v>
      </c>
      <c r="AM528" s="14"/>
      <c r="AN528" s="901"/>
      <c r="AO528" s="902"/>
      <c r="AP528" s="46" t="s">
        <v>40</v>
      </c>
      <c r="AQ528" s="181">
        <v>6.2381398069610992</v>
      </c>
      <c r="AR528" s="185">
        <v>0.49760765550239228</v>
      </c>
      <c r="AS528" s="185">
        <v>8.5161290322580641</v>
      </c>
      <c r="AT528" s="185">
        <v>2.8443908323281062</v>
      </c>
      <c r="AU528" s="185">
        <v>3.4619860356865786</v>
      </c>
      <c r="AV528" s="185">
        <v>3.1805469449610797</v>
      </c>
      <c r="AW528" s="186">
        <v>0</v>
      </c>
      <c r="AX528" s="14"/>
      <c r="AY528" s="901"/>
      <c r="AZ528" s="902"/>
      <c r="BA528" s="46" t="s">
        <v>40</v>
      </c>
      <c r="BB528" s="181">
        <v>6.3017124218537646</v>
      </c>
      <c r="BC528" s="185">
        <v>0.54104477611940305</v>
      </c>
      <c r="BD528" s="185">
        <v>1.5831578947368421</v>
      </c>
      <c r="BE528" s="185">
        <v>2.4113428943937416</v>
      </c>
      <c r="BF528" s="185">
        <v>3.3662207357859533</v>
      </c>
      <c r="BG528" s="185">
        <v>3.1328500906080112</v>
      </c>
      <c r="BH528" s="186">
        <v>0</v>
      </c>
    </row>
    <row r="529" spans="5:60">
      <c r="E529" s="14"/>
      <c r="F529" s="901"/>
      <c r="G529" s="902"/>
      <c r="H529" s="46" t="s">
        <v>39</v>
      </c>
      <c r="I529" s="181">
        <v>0</v>
      </c>
      <c r="J529" s="185">
        <v>0</v>
      </c>
      <c r="K529" s="185">
        <v>0</v>
      </c>
      <c r="L529" s="185">
        <v>0</v>
      </c>
      <c r="M529" s="185">
        <v>0</v>
      </c>
      <c r="N529" s="185">
        <v>0</v>
      </c>
      <c r="O529" s="186">
        <v>0</v>
      </c>
      <c r="P529" s="14"/>
      <c r="Q529" s="14"/>
      <c r="R529" s="901"/>
      <c r="S529" s="902"/>
      <c r="T529" s="46" t="s">
        <v>39</v>
      </c>
      <c r="U529" s="181">
        <v>0</v>
      </c>
      <c r="V529" s="185">
        <v>0</v>
      </c>
      <c r="W529" s="185">
        <v>0</v>
      </c>
      <c r="X529" s="185">
        <v>0</v>
      </c>
      <c r="Y529" s="185">
        <v>0</v>
      </c>
      <c r="Z529" s="185">
        <v>0</v>
      </c>
      <c r="AA529" s="186">
        <v>0</v>
      </c>
      <c r="AB529" s="14"/>
      <c r="AC529" s="901"/>
      <c r="AD529" s="902"/>
      <c r="AE529" s="46" t="s">
        <v>39</v>
      </c>
      <c r="AF529" s="181">
        <v>1.4864490104626245</v>
      </c>
      <c r="AG529" s="185">
        <v>0.2580645161290322</v>
      </c>
      <c r="AH529" s="185">
        <v>0.58990536277602523</v>
      </c>
      <c r="AI529" s="185">
        <v>0.95264207377866406</v>
      </c>
      <c r="AJ529" s="185">
        <v>1.0625</v>
      </c>
      <c r="AK529" s="185">
        <v>0.4528520636883599</v>
      </c>
      <c r="AL529" s="186">
        <v>0</v>
      </c>
      <c r="AM529" s="14"/>
      <c r="AN529" s="901"/>
      <c r="AO529" s="902"/>
      <c r="AP529" s="46" t="s">
        <v>39</v>
      </c>
      <c r="AQ529" s="181">
        <v>1.217198011114361</v>
      </c>
      <c r="AR529" s="185">
        <v>0.19138755980861244</v>
      </c>
      <c r="AS529" s="185">
        <v>3.5483870967741939</v>
      </c>
      <c r="AT529" s="185">
        <v>1.0205066344993967</v>
      </c>
      <c r="AU529" s="185">
        <v>1.0484871993793639</v>
      </c>
      <c r="AV529" s="185">
        <v>0.31149686574361091</v>
      </c>
      <c r="AW529" s="186">
        <v>0</v>
      </c>
      <c r="AX529" s="14"/>
      <c r="AY529" s="901"/>
      <c r="AZ529" s="902"/>
      <c r="BA529" s="46" t="s">
        <v>39</v>
      </c>
      <c r="BB529" s="181">
        <v>1.2671921717858112</v>
      </c>
      <c r="BC529" s="185">
        <v>0.24253731343283583</v>
      </c>
      <c r="BD529" s="185">
        <v>0.52210526315789474</v>
      </c>
      <c r="BE529" s="185">
        <v>0.75684485006518898</v>
      </c>
      <c r="BF529" s="185">
        <v>0.97491638795986624</v>
      </c>
      <c r="BG529" s="185">
        <v>0.35562082109604448</v>
      </c>
      <c r="BH529" s="186">
        <v>0</v>
      </c>
    </row>
    <row r="530" spans="5:60">
      <c r="E530" s="14"/>
      <c r="F530" s="901"/>
      <c r="G530" s="902"/>
      <c r="H530" s="46" t="s">
        <v>38</v>
      </c>
      <c r="I530" s="181">
        <v>0</v>
      </c>
      <c r="J530" s="185">
        <v>0</v>
      </c>
      <c r="K530" s="185">
        <v>0</v>
      </c>
      <c r="L530" s="185">
        <v>0</v>
      </c>
      <c r="M530" s="185">
        <v>0</v>
      </c>
      <c r="N530" s="185">
        <v>0</v>
      </c>
      <c r="O530" s="186">
        <v>0</v>
      </c>
      <c r="P530" s="14"/>
      <c r="Q530" s="14"/>
      <c r="R530" s="901"/>
      <c r="S530" s="902"/>
      <c r="T530" s="46" t="s">
        <v>38</v>
      </c>
      <c r="U530" s="181">
        <v>0</v>
      </c>
      <c r="V530" s="185">
        <v>0</v>
      </c>
      <c r="W530" s="185">
        <v>0</v>
      </c>
      <c r="X530" s="185">
        <v>0</v>
      </c>
      <c r="Y530" s="185">
        <v>0</v>
      </c>
      <c r="Z530" s="185">
        <v>0</v>
      </c>
      <c r="AA530" s="186">
        <v>0</v>
      </c>
      <c r="AB530" s="14"/>
      <c r="AC530" s="901"/>
      <c r="AD530" s="902"/>
      <c r="AE530" s="46" t="s">
        <v>38</v>
      </c>
      <c r="AF530" s="181">
        <v>0.28715492247573426</v>
      </c>
      <c r="AG530" s="185">
        <v>3.2258064516129024E-2</v>
      </c>
      <c r="AH530" s="185">
        <v>0.19085173501577288</v>
      </c>
      <c r="AI530" s="185">
        <v>0.29162512462612167</v>
      </c>
      <c r="AJ530" s="185">
        <v>0.27868852459016391</v>
      </c>
      <c r="AK530" s="185">
        <v>1.6772298655124439E-2</v>
      </c>
      <c r="AL530" s="186">
        <v>0</v>
      </c>
      <c r="AM530" s="14"/>
      <c r="AN530" s="901"/>
      <c r="AO530" s="902"/>
      <c r="AP530" s="46" t="s">
        <v>38</v>
      </c>
      <c r="AQ530" s="181">
        <v>0.11833869552500732</v>
      </c>
      <c r="AR530" s="185">
        <v>5.7416267942583726E-2</v>
      </c>
      <c r="AS530" s="185">
        <v>0.2661290322580645</v>
      </c>
      <c r="AT530" s="185">
        <v>0.10856453558504221</v>
      </c>
      <c r="AU530" s="185">
        <v>0.11869666408068269</v>
      </c>
      <c r="AV530" s="185">
        <v>1.6394571881242683E-2</v>
      </c>
      <c r="AW530" s="186">
        <v>0</v>
      </c>
      <c r="AX530" s="14"/>
      <c r="AY530" s="901"/>
      <c r="AZ530" s="902"/>
      <c r="BA530" s="46" t="s">
        <v>38</v>
      </c>
      <c r="BB530" s="181">
        <v>0.15411796683881487</v>
      </c>
      <c r="BC530" s="185">
        <v>5.5970149253731345E-2</v>
      </c>
      <c r="BD530" s="185">
        <v>0.11789473684210525</v>
      </c>
      <c r="BE530" s="185">
        <v>0.12320730117340285</v>
      </c>
      <c r="BF530" s="185">
        <v>0.14715719063545149</v>
      </c>
      <c r="BG530" s="185">
        <v>1.6934324814097356E-2</v>
      </c>
      <c r="BH530" s="186">
        <v>0</v>
      </c>
    </row>
    <row r="531" spans="5:60">
      <c r="E531" s="14"/>
      <c r="F531" s="901"/>
      <c r="G531" s="902"/>
      <c r="H531" s="46" t="s">
        <v>37</v>
      </c>
      <c r="I531" s="181">
        <v>0</v>
      </c>
      <c r="J531" s="185">
        <v>0</v>
      </c>
      <c r="K531" s="185">
        <v>0</v>
      </c>
      <c r="L531" s="185">
        <v>0</v>
      </c>
      <c r="M531" s="185">
        <v>0</v>
      </c>
      <c r="N531" s="185">
        <v>0</v>
      </c>
      <c r="O531" s="186">
        <v>0</v>
      </c>
      <c r="P531" s="14"/>
      <c r="Q531" s="14"/>
      <c r="R531" s="901"/>
      <c r="S531" s="902"/>
      <c r="T531" s="46" t="s">
        <v>37</v>
      </c>
      <c r="U531" s="181">
        <v>0</v>
      </c>
      <c r="V531" s="185">
        <v>0</v>
      </c>
      <c r="W531" s="185">
        <v>0</v>
      </c>
      <c r="X531" s="185">
        <v>0</v>
      </c>
      <c r="Y531" s="185">
        <v>0</v>
      </c>
      <c r="Z531" s="185">
        <v>0</v>
      </c>
      <c r="AA531" s="186">
        <v>0</v>
      </c>
      <c r="AB531" s="14"/>
      <c r="AC531" s="901"/>
      <c r="AD531" s="902"/>
      <c r="AE531" s="46" t="s">
        <v>37</v>
      </c>
      <c r="AF531" s="181">
        <v>5.0674398083953104E-2</v>
      </c>
      <c r="AG531" s="185">
        <v>0</v>
      </c>
      <c r="AH531" s="185">
        <v>1.7350157728706624E-2</v>
      </c>
      <c r="AI531" s="185">
        <v>5.8325024925224331E-2</v>
      </c>
      <c r="AJ531" s="185">
        <v>5.2254098360655733E-2</v>
      </c>
      <c r="AK531" s="185">
        <v>0</v>
      </c>
      <c r="AL531" s="186">
        <v>0</v>
      </c>
      <c r="AM531" s="14"/>
      <c r="AN531" s="901"/>
      <c r="AO531" s="902"/>
      <c r="AP531" s="46" t="s">
        <v>37</v>
      </c>
      <c r="AQ531" s="181">
        <v>3.3811055864287808E-2</v>
      </c>
      <c r="AR531" s="185">
        <v>0</v>
      </c>
      <c r="AS531" s="185">
        <v>0.17741935483870971</v>
      </c>
      <c r="AT531" s="185">
        <v>4.3425814234016889E-2</v>
      </c>
      <c r="AU531" s="185">
        <v>3.9565554693560906E-2</v>
      </c>
      <c r="AV531" s="185">
        <v>0</v>
      </c>
      <c r="AW531" s="186">
        <v>0</v>
      </c>
      <c r="AX531" s="14"/>
      <c r="AY531" s="901"/>
      <c r="AZ531" s="902"/>
      <c r="BA531" s="46" t="s">
        <v>37</v>
      </c>
      <c r="BB531" s="181">
        <v>5.1372655612938301E-2</v>
      </c>
      <c r="BC531" s="185">
        <v>0</v>
      </c>
      <c r="BD531" s="185">
        <v>1.6842105263157891E-2</v>
      </c>
      <c r="BE531" s="185">
        <v>3.5202086049543675E-2</v>
      </c>
      <c r="BF531" s="185">
        <v>5.5183946488294312E-2</v>
      </c>
      <c r="BG531" s="185">
        <v>0</v>
      </c>
      <c r="BH531" s="186">
        <v>0</v>
      </c>
    </row>
    <row r="532" spans="5:60">
      <c r="E532" s="14"/>
      <c r="F532" s="901"/>
      <c r="G532" s="902"/>
      <c r="H532" s="47" t="s">
        <v>36</v>
      </c>
      <c r="I532" s="182">
        <v>0</v>
      </c>
      <c r="J532" s="187">
        <v>0</v>
      </c>
      <c r="K532" s="187">
        <v>0</v>
      </c>
      <c r="L532" s="187">
        <v>0</v>
      </c>
      <c r="M532" s="187">
        <v>0</v>
      </c>
      <c r="N532" s="187">
        <v>0</v>
      </c>
      <c r="O532" s="188">
        <v>0</v>
      </c>
      <c r="P532" s="14"/>
      <c r="Q532" s="14"/>
      <c r="R532" s="901"/>
      <c r="S532" s="902"/>
      <c r="T532" s="47" t="s">
        <v>36</v>
      </c>
      <c r="U532" s="182">
        <v>0</v>
      </c>
      <c r="V532" s="187">
        <v>0</v>
      </c>
      <c r="W532" s="187">
        <v>0</v>
      </c>
      <c r="X532" s="187">
        <v>0</v>
      </c>
      <c r="Y532" s="187">
        <v>0</v>
      </c>
      <c r="Z532" s="187">
        <v>0</v>
      </c>
      <c r="AA532" s="188">
        <v>0</v>
      </c>
      <c r="AB532" s="14"/>
      <c r="AC532" s="901"/>
      <c r="AD532" s="902"/>
      <c r="AE532" s="47" t="s">
        <v>36</v>
      </c>
      <c r="AF532" s="182">
        <v>1.6891466027984369E-2</v>
      </c>
      <c r="AG532" s="187">
        <v>0</v>
      </c>
      <c r="AH532" s="187">
        <v>1.7350157728706624E-2</v>
      </c>
      <c r="AI532" s="187">
        <v>1.9441674975074777E-2</v>
      </c>
      <c r="AJ532" s="187">
        <v>1.7418032786885244E-2</v>
      </c>
      <c r="AK532" s="187">
        <v>0</v>
      </c>
      <c r="AL532" s="188">
        <v>0</v>
      </c>
      <c r="AM532" s="14"/>
      <c r="AN532" s="901"/>
      <c r="AO532" s="902"/>
      <c r="AP532" s="47" t="s">
        <v>36</v>
      </c>
      <c r="AQ532" s="182">
        <v>0</v>
      </c>
      <c r="AR532" s="187">
        <v>0</v>
      </c>
      <c r="AS532" s="187">
        <v>0</v>
      </c>
      <c r="AT532" s="187">
        <v>0</v>
      </c>
      <c r="AU532" s="187">
        <v>0</v>
      </c>
      <c r="AV532" s="187">
        <v>0</v>
      </c>
      <c r="AW532" s="188">
        <v>0</v>
      </c>
      <c r="AX532" s="14"/>
      <c r="AY532" s="901"/>
      <c r="AZ532" s="902"/>
      <c r="BA532" s="47" t="s">
        <v>36</v>
      </c>
      <c r="BB532" s="182">
        <v>0</v>
      </c>
      <c r="BC532" s="187">
        <v>0</v>
      </c>
      <c r="BD532" s="187">
        <v>0</v>
      </c>
      <c r="BE532" s="187">
        <v>0</v>
      </c>
      <c r="BF532" s="187">
        <v>0</v>
      </c>
      <c r="BG532" s="187">
        <v>0</v>
      </c>
      <c r="BH532" s="188">
        <v>0</v>
      </c>
    </row>
    <row r="533" spans="5:60">
      <c r="E533" s="14"/>
      <c r="F533" s="901"/>
      <c r="G533" s="903" t="s">
        <v>63</v>
      </c>
      <c r="H533" s="46" t="s">
        <v>41</v>
      </c>
      <c r="I533" s="181">
        <v>0</v>
      </c>
      <c r="J533" s="185">
        <v>0</v>
      </c>
      <c r="K533" s="185">
        <v>0</v>
      </c>
      <c r="L533" s="185">
        <v>0</v>
      </c>
      <c r="M533" s="185">
        <v>0</v>
      </c>
      <c r="N533" s="185">
        <v>0</v>
      </c>
      <c r="O533" s="186">
        <v>0</v>
      </c>
      <c r="P533" s="14"/>
      <c r="Q533" s="14"/>
      <c r="R533" s="901"/>
      <c r="S533" s="903" t="s">
        <v>63</v>
      </c>
      <c r="T533" s="46" t="s">
        <v>41</v>
      </c>
      <c r="U533" s="181">
        <v>0</v>
      </c>
      <c r="V533" s="185">
        <v>0</v>
      </c>
      <c r="W533" s="185">
        <v>0</v>
      </c>
      <c r="X533" s="185">
        <v>0</v>
      </c>
      <c r="Y533" s="185">
        <v>0</v>
      </c>
      <c r="Z533" s="185">
        <v>0</v>
      </c>
      <c r="AA533" s="186">
        <v>0</v>
      </c>
      <c r="AB533" s="14"/>
      <c r="AC533" s="901"/>
      <c r="AD533" s="903" t="s">
        <v>63</v>
      </c>
      <c r="AE533" s="46" t="s">
        <v>41</v>
      </c>
      <c r="AF533" s="181">
        <v>1.9087356611622337</v>
      </c>
      <c r="AG533" s="185">
        <v>0.1290322580645161</v>
      </c>
      <c r="AH533" s="185">
        <v>0.39905362776025244</v>
      </c>
      <c r="AI533" s="185">
        <v>0.75822532402791631</v>
      </c>
      <c r="AJ533" s="185">
        <v>0.81864754098360659</v>
      </c>
      <c r="AK533" s="185">
        <v>1.1069717112382129</v>
      </c>
      <c r="AL533" s="186">
        <v>0</v>
      </c>
      <c r="AM533" s="14"/>
      <c r="AN533" s="901"/>
      <c r="AO533" s="903" t="s">
        <v>63</v>
      </c>
      <c r="AP533" s="46" t="s">
        <v>41</v>
      </c>
      <c r="AQ533" s="181">
        <v>1.1495758993857852</v>
      </c>
      <c r="AR533" s="185">
        <v>1.9138755980861247E-2</v>
      </c>
      <c r="AS533" s="185">
        <v>0.44354838709677424</v>
      </c>
      <c r="AT533" s="185">
        <v>0.19541616405307599</v>
      </c>
      <c r="AU533" s="185">
        <v>0.395655546935609</v>
      </c>
      <c r="AV533" s="185">
        <v>0.78693945029964862</v>
      </c>
      <c r="AW533" s="186">
        <v>0</v>
      </c>
      <c r="AX533" s="14"/>
      <c r="AY533" s="901"/>
      <c r="AZ533" s="903" t="s">
        <v>63</v>
      </c>
      <c r="BA533" s="46" t="s">
        <v>41</v>
      </c>
      <c r="BB533" s="181">
        <v>1.4555585756999185</v>
      </c>
      <c r="BC533" s="185">
        <v>7.4626865671641784E-2</v>
      </c>
      <c r="BD533" s="185">
        <v>0.20210526315789473</v>
      </c>
      <c r="BE533" s="185">
        <v>0.29921773142112124</v>
      </c>
      <c r="BF533" s="185">
        <v>0.42307692307692307</v>
      </c>
      <c r="BG533" s="185">
        <v>1.0499281384740362</v>
      </c>
      <c r="BH533" s="186">
        <v>0</v>
      </c>
    </row>
    <row r="534" spans="5:60">
      <c r="E534" s="14"/>
      <c r="F534" s="901"/>
      <c r="G534" s="902"/>
      <c r="H534" s="46" t="s">
        <v>40</v>
      </c>
      <c r="I534" s="181">
        <v>0</v>
      </c>
      <c r="J534" s="185">
        <v>0</v>
      </c>
      <c r="K534" s="185">
        <v>0</v>
      </c>
      <c r="L534" s="185">
        <v>0</v>
      </c>
      <c r="M534" s="185">
        <v>0</v>
      </c>
      <c r="N534" s="185">
        <v>0</v>
      </c>
      <c r="O534" s="186">
        <v>0</v>
      </c>
      <c r="P534" s="14"/>
      <c r="Q534" s="14"/>
      <c r="R534" s="901"/>
      <c r="S534" s="902"/>
      <c r="T534" s="46" t="s">
        <v>40</v>
      </c>
      <c r="U534" s="181">
        <v>0</v>
      </c>
      <c r="V534" s="185">
        <v>0</v>
      </c>
      <c r="W534" s="185">
        <v>0</v>
      </c>
      <c r="X534" s="185">
        <v>0</v>
      </c>
      <c r="Y534" s="185">
        <v>0</v>
      </c>
      <c r="Z534" s="185">
        <v>0</v>
      </c>
      <c r="AA534" s="186">
        <v>0</v>
      </c>
      <c r="AB534" s="14"/>
      <c r="AC534" s="901"/>
      <c r="AD534" s="902"/>
      <c r="AE534" s="46" t="s">
        <v>40</v>
      </c>
      <c r="AF534" s="181">
        <v>0.60809277700743736</v>
      </c>
      <c r="AG534" s="185">
        <v>9.6774193548387066E-2</v>
      </c>
      <c r="AH534" s="185">
        <v>0.22555205047318613</v>
      </c>
      <c r="AI534" s="185">
        <v>0.34995014955134601</v>
      </c>
      <c r="AJ534" s="185">
        <v>0.47028688524590162</v>
      </c>
      <c r="AK534" s="185">
        <v>0.15095068789611998</v>
      </c>
      <c r="AL534" s="186">
        <v>0</v>
      </c>
      <c r="AM534" s="14"/>
      <c r="AN534" s="901"/>
      <c r="AO534" s="902"/>
      <c r="AP534" s="46" t="s">
        <v>40</v>
      </c>
      <c r="AQ534" s="181">
        <v>0.40573267037145361</v>
      </c>
      <c r="AR534" s="185">
        <v>3.8277511961722493E-2</v>
      </c>
      <c r="AS534" s="185">
        <v>0.44354838709677424</v>
      </c>
      <c r="AT534" s="185">
        <v>0.19541616405307599</v>
      </c>
      <c r="AU534" s="185">
        <v>0.25717610550814585</v>
      </c>
      <c r="AV534" s="185">
        <v>0.18034029069366947</v>
      </c>
      <c r="AW534" s="186">
        <v>0</v>
      </c>
      <c r="AX534" s="14"/>
      <c r="AY534" s="901"/>
      <c r="AZ534" s="902"/>
      <c r="BA534" s="46" t="s">
        <v>40</v>
      </c>
      <c r="BB534" s="181">
        <v>0.35960858929056805</v>
      </c>
      <c r="BC534" s="185">
        <v>9.3283582089552244E-2</v>
      </c>
      <c r="BD534" s="185">
        <v>0.10105263157894737</v>
      </c>
      <c r="BE534" s="185">
        <v>0.15840938722294651</v>
      </c>
      <c r="BF534" s="185">
        <v>0.23913043478260868</v>
      </c>
      <c r="BG534" s="185">
        <v>0.13547459851277885</v>
      </c>
      <c r="BH534" s="186">
        <v>0</v>
      </c>
    </row>
    <row r="535" spans="5:60">
      <c r="E535" s="14"/>
      <c r="F535" s="901"/>
      <c r="G535" s="902"/>
      <c r="H535" s="46" t="s">
        <v>39</v>
      </c>
      <c r="I535" s="181">
        <v>0</v>
      </c>
      <c r="J535" s="185">
        <v>0</v>
      </c>
      <c r="K535" s="185">
        <v>0</v>
      </c>
      <c r="L535" s="185">
        <v>0</v>
      </c>
      <c r="M535" s="185">
        <v>0</v>
      </c>
      <c r="N535" s="185">
        <v>0</v>
      </c>
      <c r="O535" s="186">
        <v>0</v>
      </c>
      <c r="P535" s="14"/>
      <c r="Q535" s="14"/>
      <c r="R535" s="901"/>
      <c r="S535" s="902"/>
      <c r="T535" s="46" t="s">
        <v>39</v>
      </c>
      <c r="U535" s="181">
        <v>0</v>
      </c>
      <c r="V535" s="185">
        <v>0</v>
      </c>
      <c r="W535" s="185">
        <v>0</v>
      </c>
      <c r="X535" s="185">
        <v>0</v>
      </c>
      <c r="Y535" s="185">
        <v>0</v>
      </c>
      <c r="Z535" s="185">
        <v>0</v>
      </c>
      <c r="AA535" s="186">
        <v>0</v>
      </c>
      <c r="AB535" s="14"/>
      <c r="AC535" s="901"/>
      <c r="AD535" s="902"/>
      <c r="AE535" s="46" t="s">
        <v>39</v>
      </c>
      <c r="AF535" s="181">
        <v>0.13513172822387495</v>
      </c>
      <c r="AG535" s="185">
        <v>0</v>
      </c>
      <c r="AH535" s="185">
        <v>5.2050473186119869E-2</v>
      </c>
      <c r="AI535" s="185">
        <v>0.11665004985044866</v>
      </c>
      <c r="AJ535" s="185">
        <v>0.13934426229508196</v>
      </c>
      <c r="AK535" s="185">
        <v>0</v>
      </c>
      <c r="AL535" s="186">
        <v>0</v>
      </c>
      <c r="AM535" s="14"/>
      <c r="AN535" s="901"/>
      <c r="AO535" s="902"/>
      <c r="AP535" s="46" t="s">
        <v>39</v>
      </c>
      <c r="AQ535" s="181">
        <v>5.0716583796431701E-2</v>
      </c>
      <c r="AR535" s="185">
        <v>1.9138755980861247E-2</v>
      </c>
      <c r="AS535" s="185">
        <v>8.8709677419354857E-2</v>
      </c>
      <c r="AT535" s="185">
        <v>4.3425814234016889E-2</v>
      </c>
      <c r="AU535" s="185">
        <v>3.9565554693560906E-2</v>
      </c>
      <c r="AV535" s="185">
        <v>1.6394571881242683E-2</v>
      </c>
      <c r="AW535" s="186">
        <v>0</v>
      </c>
      <c r="AX535" s="14"/>
      <c r="AY535" s="901"/>
      <c r="AZ535" s="902"/>
      <c r="BA535" s="46" t="s">
        <v>39</v>
      </c>
      <c r="BB535" s="181">
        <v>3.4248437075292196E-2</v>
      </c>
      <c r="BC535" s="185">
        <v>1.8656716417910446E-2</v>
      </c>
      <c r="BD535" s="185">
        <v>3.3684210526315782E-2</v>
      </c>
      <c r="BE535" s="185">
        <v>3.5202086049543675E-2</v>
      </c>
      <c r="BF535" s="185">
        <v>3.6789297658862873E-2</v>
      </c>
      <c r="BG535" s="185">
        <v>0</v>
      </c>
      <c r="BH535" s="186">
        <v>0</v>
      </c>
    </row>
    <row r="536" spans="5:60">
      <c r="E536" s="14"/>
      <c r="F536" s="901"/>
      <c r="G536" s="902"/>
      <c r="H536" s="46" t="s">
        <v>38</v>
      </c>
      <c r="I536" s="181">
        <v>0</v>
      </c>
      <c r="J536" s="185">
        <v>0</v>
      </c>
      <c r="K536" s="185">
        <v>0</v>
      </c>
      <c r="L536" s="185">
        <v>0</v>
      </c>
      <c r="M536" s="185">
        <v>0</v>
      </c>
      <c r="N536" s="185">
        <v>0</v>
      </c>
      <c r="O536" s="186">
        <v>0</v>
      </c>
      <c r="P536" s="14"/>
      <c r="Q536" s="14"/>
      <c r="R536" s="901"/>
      <c r="S536" s="902"/>
      <c r="T536" s="46" t="s">
        <v>38</v>
      </c>
      <c r="U536" s="181">
        <v>0</v>
      </c>
      <c r="V536" s="185">
        <v>0</v>
      </c>
      <c r="W536" s="185">
        <v>0</v>
      </c>
      <c r="X536" s="185">
        <v>0</v>
      </c>
      <c r="Y536" s="185">
        <v>0</v>
      </c>
      <c r="Z536" s="185">
        <v>0</v>
      </c>
      <c r="AA536" s="186">
        <v>0</v>
      </c>
      <c r="AB536" s="14"/>
      <c r="AC536" s="901"/>
      <c r="AD536" s="902"/>
      <c r="AE536" s="46" t="s">
        <v>38</v>
      </c>
      <c r="AF536" s="181">
        <v>0</v>
      </c>
      <c r="AG536" s="185">
        <v>0</v>
      </c>
      <c r="AH536" s="185">
        <v>0</v>
      </c>
      <c r="AI536" s="185">
        <v>0</v>
      </c>
      <c r="AJ536" s="185">
        <v>0</v>
      </c>
      <c r="AK536" s="185">
        <v>0</v>
      </c>
      <c r="AL536" s="186">
        <v>0</v>
      </c>
      <c r="AM536" s="14"/>
      <c r="AN536" s="901"/>
      <c r="AO536" s="902"/>
      <c r="AP536" s="46" t="s">
        <v>38</v>
      </c>
      <c r="AQ536" s="181">
        <v>1.6905527932143904E-2</v>
      </c>
      <c r="AR536" s="185">
        <v>1.9138755980861247E-2</v>
      </c>
      <c r="AS536" s="185">
        <v>8.8709677419354857E-2</v>
      </c>
      <c r="AT536" s="185">
        <v>2.1712907117008445E-2</v>
      </c>
      <c r="AU536" s="185">
        <v>1.9782777346780453E-2</v>
      </c>
      <c r="AV536" s="185">
        <v>0</v>
      </c>
      <c r="AW536" s="186">
        <v>0</v>
      </c>
      <c r="AX536" s="14"/>
      <c r="AY536" s="901"/>
      <c r="AZ536" s="902"/>
      <c r="BA536" s="46" t="s">
        <v>38</v>
      </c>
      <c r="BB536" s="181">
        <v>0</v>
      </c>
      <c r="BC536" s="185">
        <v>0</v>
      </c>
      <c r="BD536" s="185">
        <v>0</v>
      </c>
      <c r="BE536" s="185">
        <v>0</v>
      </c>
      <c r="BF536" s="185">
        <v>0</v>
      </c>
      <c r="BG536" s="185">
        <v>0</v>
      </c>
      <c r="BH536" s="186">
        <v>0</v>
      </c>
    </row>
    <row r="537" spans="5:60">
      <c r="E537" s="14"/>
      <c r="F537" s="901"/>
      <c r="G537" s="902"/>
      <c r="H537" s="46" t="s">
        <v>37</v>
      </c>
      <c r="I537" s="181">
        <v>0</v>
      </c>
      <c r="J537" s="185">
        <v>0</v>
      </c>
      <c r="K537" s="185">
        <v>0</v>
      </c>
      <c r="L537" s="185">
        <v>0</v>
      </c>
      <c r="M537" s="185">
        <v>0</v>
      </c>
      <c r="N537" s="185">
        <v>0</v>
      </c>
      <c r="O537" s="186">
        <v>0</v>
      </c>
      <c r="P537" s="14"/>
      <c r="Q537" s="14"/>
      <c r="R537" s="901"/>
      <c r="S537" s="902"/>
      <c r="T537" s="46" t="s">
        <v>37</v>
      </c>
      <c r="U537" s="181">
        <v>0</v>
      </c>
      <c r="V537" s="185">
        <v>0</v>
      </c>
      <c r="W537" s="185">
        <v>0</v>
      </c>
      <c r="X537" s="185">
        <v>0</v>
      </c>
      <c r="Y537" s="185">
        <v>0</v>
      </c>
      <c r="Z537" s="185">
        <v>0</v>
      </c>
      <c r="AA537" s="186">
        <v>0</v>
      </c>
      <c r="AB537" s="14"/>
      <c r="AC537" s="901"/>
      <c r="AD537" s="902"/>
      <c r="AE537" s="46" t="s">
        <v>37</v>
      </c>
      <c r="AF537" s="181">
        <v>0</v>
      </c>
      <c r="AG537" s="185">
        <v>0</v>
      </c>
      <c r="AH537" s="185">
        <v>0</v>
      </c>
      <c r="AI537" s="185">
        <v>0</v>
      </c>
      <c r="AJ537" s="185">
        <v>0</v>
      </c>
      <c r="AK537" s="185">
        <v>0</v>
      </c>
      <c r="AL537" s="186">
        <v>0</v>
      </c>
      <c r="AM537" s="14"/>
      <c r="AN537" s="901"/>
      <c r="AO537" s="902"/>
      <c r="AP537" s="46" t="s">
        <v>37</v>
      </c>
      <c r="AQ537" s="181">
        <v>0</v>
      </c>
      <c r="AR537" s="185">
        <v>0</v>
      </c>
      <c r="AS537" s="185">
        <v>0</v>
      </c>
      <c r="AT537" s="185">
        <v>0</v>
      </c>
      <c r="AU537" s="185">
        <v>0</v>
      </c>
      <c r="AV537" s="185">
        <v>0</v>
      </c>
      <c r="AW537" s="186">
        <v>0</v>
      </c>
      <c r="AX537" s="14"/>
      <c r="AY537" s="901"/>
      <c r="AZ537" s="902"/>
      <c r="BA537" s="46" t="s">
        <v>37</v>
      </c>
      <c r="BB537" s="181">
        <v>0</v>
      </c>
      <c r="BC537" s="185">
        <v>0</v>
      </c>
      <c r="BD537" s="185">
        <v>0</v>
      </c>
      <c r="BE537" s="185">
        <v>0</v>
      </c>
      <c r="BF537" s="185">
        <v>0</v>
      </c>
      <c r="BG537" s="185">
        <v>0</v>
      </c>
      <c r="BH537" s="186">
        <v>0</v>
      </c>
    </row>
    <row r="538" spans="5:60">
      <c r="E538" s="14"/>
      <c r="F538" s="901"/>
      <c r="G538" s="902"/>
      <c r="H538" s="47" t="s">
        <v>36</v>
      </c>
      <c r="I538" s="182">
        <v>0</v>
      </c>
      <c r="J538" s="187">
        <v>0</v>
      </c>
      <c r="K538" s="187">
        <v>0</v>
      </c>
      <c r="L538" s="187">
        <v>0</v>
      </c>
      <c r="M538" s="187">
        <v>0</v>
      </c>
      <c r="N538" s="187">
        <v>0</v>
      </c>
      <c r="O538" s="188">
        <v>0</v>
      </c>
      <c r="P538" s="14"/>
      <c r="Q538" s="14"/>
      <c r="R538" s="901"/>
      <c r="S538" s="902"/>
      <c r="T538" s="47" t="s">
        <v>36</v>
      </c>
      <c r="U538" s="182">
        <v>0</v>
      </c>
      <c r="V538" s="187">
        <v>0</v>
      </c>
      <c r="W538" s="187">
        <v>0</v>
      </c>
      <c r="X538" s="187">
        <v>0</v>
      </c>
      <c r="Y538" s="187">
        <v>0</v>
      </c>
      <c r="Z538" s="187">
        <v>0</v>
      </c>
      <c r="AA538" s="188">
        <v>0</v>
      </c>
      <c r="AB538" s="14"/>
      <c r="AC538" s="901"/>
      <c r="AD538" s="902"/>
      <c r="AE538" s="47" t="s">
        <v>36</v>
      </c>
      <c r="AF538" s="182">
        <v>0</v>
      </c>
      <c r="AG538" s="187">
        <v>0</v>
      </c>
      <c r="AH538" s="187">
        <v>0</v>
      </c>
      <c r="AI538" s="187">
        <v>0</v>
      </c>
      <c r="AJ538" s="187">
        <v>0</v>
      </c>
      <c r="AK538" s="187">
        <v>0</v>
      </c>
      <c r="AL538" s="188">
        <v>0</v>
      </c>
      <c r="AM538" s="14"/>
      <c r="AN538" s="901"/>
      <c r="AO538" s="902"/>
      <c r="AP538" s="47" t="s">
        <v>36</v>
      </c>
      <c r="AQ538" s="182">
        <v>0</v>
      </c>
      <c r="AR538" s="187">
        <v>0</v>
      </c>
      <c r="AS538" s="187">
        <v>0</v>
      </c>
      <c r="AT538" s="187">
        <v>0</v>
      </c>
      <c r="AU538" s="187">
        <v>0</v>
      </c>
      <c r="AV538" s="187">
        <v>0</v>
      </c>
      <c r="AW538" s="188">
        <v>0</v>
      </c>
      <c r="AX538" s="14"/>
      <c r="AY538" s="901"/>
      <c r="AZ538" s="902"/>
      <c r="BA538" s="47" t="s">
        <v>36</v>
      </c>
      <c r="BB538" s="182">
        <v>0</v>
      </c>
      <c r="BC538" s="187">
        <v>0</v>
      </c>
      <c r="BD538" s="187">
        <v>0</v>
      </c>
      <c r="BE538" s="187">
        <v>0</v>
      </c>
      <c r="BF538" s="187">
        <v>0</v>
      </c>
      <c r="BG538" s="187">
        <v>0</v>
      </c>
      <c r="BH538" s="188">
        <v>0</v>
      </c>
    </row>
    <row r="539" spans="5:60">
      <c r="E539" s="14"/>
      <c r="F539" s="901" t="s">
        <v>130</v>
      </c>
      <c r="G539" s="902" t="s">
        <v>131</v>
      </c>
      <c r="H539" s="48" t="s">
        <v>134</v>
      </c>
      <c r="I539" s="180">
        <f t="array" ref="I539:O562">I235*I320:O343*(I455:O455+1)</f>
        <v>0</v>
      </c>
      <c r="J539" s="183">
        <v>0</v>
      </c>
      <c r="K539" s="183">
        <v>0</v>
      </c>
      <c r="L539" s="183">
        <v>0</v>
      </c>
      <c r="M539" s="183">
        <v>0</v>
      </c>
      <c r="N539" s="183">
        <v>0</v>
      </c>
      <c r="O539" s="184">
        <v>0</v>
      </c>
      <c r="P539" s="14"/>
      <c r="Q539" s="14"/>
      <c r="R539" s="901" t="s">
        <v>130</v>
      </c>
      <c r="S539" s="902" t="s">
        <v>131</v>
      </c>
      <c r="T539" s="48" t="s">
        <v>134</v>
      </c>
      <c r="U539" s="180">
        <f t="array" ref="U539:AA562">U235*U320:AA343*(U455:AA455+1)</f>
        <v>0</v>
      </c>
      <c r="V539" s="183">
        <v>0</v>
      </c>
      <c r="W539" s="183">
        <v>0</v>
      </c>
      <c r="X539" s="183">
        <v>0</v>
      </c>
      <c r="Y539" s="183">
        <v>0</v>
      </c>
      <c r="Z539" s="183">
        <v>0</v>
      </c>
      <c r="AA539" s="184">
        <v>0</v>
      </c>
      <c r="AB539" s="14"/>
      <c r="AC539" s="901" t="s">
        <v>130</v>
      </c>
      <c r="AD539" s="902" t="s">
        <v>131</v>
      </c>
      <c r="AE539" s="48" t="s">
        <v>134</v>
      </c>
      <c r="AF539" s="180">
        <f t="array" ref="AF539:AL562">AF203*AF320:AL343*(AF455:AL455+1)</f>
        <v>81.071106486299001</v>
      </c>
      <c r="AG539" s="183">
        <v>4.9637168141592918</v>
      </c>
      <c r="AH539" s="183">
        <v>19.293397597735446</v>
      </c>
      <c r="AI539" s="183">
        <v>27.214395773717808</v>
      </c>
      <c r="AJ539" s="183">
        <v>36.725951261222754</v>
      </c>
      <c r="AK539" s="183">
        <v>45.421355565632958</v>
      </c>
      <c r="AL539" s="184">
        <v>0</v>
      </c>
      <c r="AM539" s="14"/>
      <c r="AN539" s="901" t="s">
        <v>130</v>
      </c>
      <c r="AO539" s="902" t="s">
        <v>131</v>
      </c>
      <c r="AP539" s="48" t="s">
        <v>134</v>
      </c>
      <c r="AQ539" s="180">
        <f t="array" ref="AQ539:AW562">AQ203*AQ320:AW343*(AQ455:AW455+1)</f>
        <v>86.448685156590713</v>
      </c>
      <c r="AR539" s="183">
        <v>4.8908685968819601</v>
      </c>
      <c r="AS539" s="183">
        <v>40.510584783064353</v>
      </c>
      <c r="AT539" s="183">
        <v>24.775319567354966</v>
      </c>
      <c r="AU539" s="183">
        <v>35.641058220265904</v>
      </c>
      <c r="AV539" s="183">
        <v>52.164946976210942</v>
      </c>
      <c r="AW539" s="184">
        <v>0</v>
      </c>
      <c r="AX539" s="14"/>
      <c r="AY539" s="901" t="s">
        <v>130</v>
      </c>
      <c r="AZ539" s="902" t="s">
        <v>131</v>
      </c>
      <c r="BA539" s="48" t="s">
        <v>134</v>
      </c>
      <c r="BB539" s="180">
        <f t="array" ref="BB539:BH562">BB203*BB320:BH343*(BB455:BH455+1)</f>
        <v>81.608426134181798</v>
      </c>
      <c r="BC539" s="183">
        <v>4.9284332688588011</v>
      </c>
      <c r="BD539" s="183">
        <v>14.138166535329656</v>
      </c>
      <c r="BE539" s="183">
        <v>20.204051383399211</v>
      </c>
      <c r="BF539" s="183">
        <v>28.385393102811506</v>
      </c>
      <c r="BG539" s="183">
        <v>53.81723850094987</v>
      </c>
      <c r="BH539" s="184">
        <v>0</v>
      </c>
    </row>
    <row r="540" spans="5:60">
      <c r="E540" s="14"/>
      <c r="F540" s="901"/>
      <c r="G540" s="902"/>
      <c r="H540" s="46" t="s">
        <v>40</v>
      </c>
      <c r="I540" s="181">
        <v>0</v>
      </c>
      <c r="J540" s="185">
        <v>0</v>
      </c>
      <c r="K540" s="185">
        <v>0</v>
      </c>
      <c r="L540" s="185">
        <v>0</v>
      </c>
      <c r="M540" s="185">
        <v>0</v>
      </c>
      <c r="N540" s="185">
        <v>0</v>
      </c>
      <c r="O540" s="186">
        <v>0</v>
      </c>
      <c r="P540" s="14"/>
      <c r="Q540" s="14"/>
      <c r="R540" s="901"/>
      <c r="S540" s="902"/>
      <c r="T540" s="46" t="s">
        <v>40</v>
      </c>
      <c r="U540" s="181">
        <v>0</v>
      </c>
      <c r="V540" s="185">
        <v>0</v>
      </c>
      <c r="W540" s="185">
        <v>0</v>
      </c>
      <c r="X540" s="185">
        <v>0</v>
      </c>
      <c r="Y540" s="185">
        <v>0</v>
      </c>
      <c r="Z540" s="185">
        <v>0</v>
      </c>
      <c r="AA540" s="186">
        <v>0</v>
      </c>
      <c r="AB540" s="14"/>
      <c r="AC540" s="901"/>
      <c r="AD540" s="902"/>
      <c r="AE540" s="46" t="s">
        <v>40</v>
      </c>
      <c r="AF540" s="181">
        <v>47.231158019919725</v>
      </c>
      <c r="AG540" s="185">
        <v>5.4705752212389376</v>
      </c>
      <c r="AH540" s="185">
        <v>20.500344273582741</v>
      </c>
      <c r="AI540" s="185">
        <v>29.753246753246753</v>
      </c>
      <c r="AJ540" s="185">
        <v>37.888499358700308</v>
      </c>
      <c r="AK540" s="185">
        <v>11.503122056720272</v>
      </c>
      <c r="AL540" s="186">
        <v>0</v>
      </c>
      <c r="AM540" s="14"/>
      <c r="AN540" s="901"/>
      <c r="AO540" s="902"/>
      <c r="AP540" s="46" t="s">
        <v>40</v>
      </c>
      <c r="AQ540" s="181">
        <v>44.326477209773806</v>
      </c>
      <c r="AR540" s="185">
        <v>4.630289532293987</v>
      </c>
      <c r="AS540" s="185">
        <v>41.566547893523371</v>
      </c>
      <c r="AT540" s="185">
        <v>26.833333333333336</v>
      </c>
      <c r="AU540" s="185">
        <v>34.939238553342101</v>
      </c>
      <c r="AV540" s="185">
        <v>12.156873984904941</v>
      </c>
      <c r="AW540" s="186">
        <v>0</v>
      </c>
      <c r="AX540" s="14"/>
      <c r="AY540" s="901"/>
      <c r="AZ540" s="902"/>
      <c r="BA540" s="46" t="s">
        <v>40</v>
      </c>
      <c r="BB540" s="181">
        <v>34.044906467716274</v>
      </c>
      <c r="BC540" s="185">
        <v>3.8723404255319149</v>
      </c>
      <c r="BD540" s="185">
        <v>13.203747482707296</v>
      </c>
      <c r="BE540" s="185">
        <v>19.088129940711468</v>
      </c>
      <c r="BF540" s="185">
        <v>25.051475001154152</v>
      </c>
      <c r="BG540" s="185">
        <v>10.248416901732773</v>
      </c>
      <c r="BH540" s="186">
        <v>0</v>
      </c>
    </row>
    <row r="541" spans="5:60">
      <c r="E541" s="14"/>
      <c r="F541" s="901"/>
      <c r="G541" s="902"/>
      <c r="H541" s="46" t="s">
        <v>39</v>
      </c>
      <c r="I541" s="181">
        <v>0</v>
      </c>
      <c r="J541" s="185">
        <v>0</v>
      </c>
      <c r="K541" s="185">
        <v>0</v>
      </c>
      <c r="L541" s="185">
        <v>0</v>
      </c>
      <c r="M541" s="185">
        <v>0</v>
      </c>
      <c r="N541" s="185">
        <v>0</v>
      </c>
      <c r="O541" s="186">
        <v>0</v>
      </c>
      <c r="P541" s="14"/>
      <c r="Q541" s="14"/>
      <c r="R541" s="901"/>
      <c r="S541" s="902"/>
      <c r="T541" s="46" t="s">
        <v>39</v>
      </c>
      <c r="U541" s="181">
        <v>0</v>
      </c>
      <c r="V541" s="185">
        <v>0</v>
      </c>
      <c r="W541" s="185">
        <v>0</v>
      </c>
      <c r="X541" s="185">
        <v>0</v>
      </c>
      <c r="Y541" s="185">
        <v>0</v>
      </c>
      <c r="Z541" s="185">
        <v>0</v>
      </c>
      <c r="AA541" s="186">
        <v>0</v>
      </c>
      <c r="AB541" s="14"/>
      <c r="AC541" s="901"/>
      <c r="AD541" s="902"/>
      <c r="AE541" s="46" t="s">
        <v>39</v>
      </c>
      <c r="AF541" s="181">
        <v>11.318368762697586</v>
      </c>
      <c r="AG541" s="185">
        <v>2.2721238938053094</v>
      </c>
      <c r="AH541" s="185">
        <v>7.4901690765817461</v>
      </c>
      <c r="AI541" s="185">
        <v>9.094651111600264</v>
      </c>
      <c r="AJ541" s="185">
        <v>10.639076528430955</v>
      </c>
      <c r="AK541" s="185">
        <v>1.3420309066173652</v>
      </c>
      <c r="AL541" s="186">
        <v>0</v>
      </c>
      <c r="AM541" s="14"/>
      <c r="AN541" s="901"/>
      <c r="AO541" s="902"/>
      <c r="AP541" s="46" t="s">
        <v>39</v>
      </c>
      <c r="AQ541" s="181">
        <v>9.9536533905397278</v>
      </c>
      <c r="AR541" s="185">
        <v>2.6258351893095773</v>
      </c>
      <c r="AS541" s="185">
        <v>15.887444980088034</v>
      </c>
      <c r="AT541" s="185">
        <v>8.6871927236971498</v>
      </c>
      <c r="AU541" s="185">
        <v>9.6926986431909956</v>
      </c>
      <c r="AV541" s="185">
        <v>1.1127193401484028</v>
      </c>
      <c r="AW541" s="186">
        <v>0</v>
      </c>
      <c r="AX541" s="14"/>
      <c r="AY541" s="901"/>
      <c r="AZ541" s="902"/>
      <c r="BA541" s="46" t="s">
        <v>39</v>
      </c>
      <c r="BB541" s="181">
        <v>8.5156618574798397</v>
      </c>
      <c r="BC541" s="185">
        <v>2.2882011605415862</v>
      </c>
      <c r="BD541" s="185">
        <v>5.9315296383854301</v>
      </c>
      <c r="BE541" s="185">
        <v>7.3415884387351777</v>
      </c>
      <c r="BF541" s="185">
        <v>8.1558561469922903</v>
      </c>
      <c r="BG541" s="185">
        <v>0.81778538944217383</v>
      </c>
      <c r="BH541" s="186">
        <v>0</v>
      </c>
    </row>
    <row r="542" spans="5:60">
      <c r="E542" s="14"/>
      <c r="F542" s="901"/>
      <c r="G542" s="902"/>
      <c r="H542" s="46" t="s">
        <v>38</v>
      </c>
      <c r="I542" s="181">
        <v>0</v>
      </c>
      <c r="J542" s="185">
        <v>0</v>
      </c>
      <c r="K542" s="185">
        <v>0</v>
      </c>
      <c r="L542" s="185">
        <v>0</v>
      </c>
      <c r="M542" s="185">
        <v>0</v>
      </c>
      <c r="N542" s="185">
        <v>0</v>
      </c>
      <c r="O542" s="186">
        <v>0</v>
      </c>
      <c r="P542" s="14"/>
      <c r="Q542" s="14"/>
      <c r="R542" s="901"/>
      <c r="S542" s="902"/>
      <c r="T542" s="46" t="s">
        <v>38</v>
      </c>
      <c r="U542" s="181">
        <v>0</v>
      </c>
      <c r="V542" s="185">
        <v>0</v>
      </c>
      <c r="W542" s="185">
        <v>0</v>
      </c>
      <c r="X542" s="185">
        <v>0</v>
      </c>
      <c r="Y542" s="185">
        <v>0</v>
      </c>
      <c r="Z542" s="185">
        <v>0</v>
      </c>
      <c r="AA542" s="186">
        <v>0</v>
      </c>
      <c r="AB542" s="14"/>
      <c r="AC542" s="901"/>
      <c r="AD542" s="902"/>
      <c r="AE542" s="46" t="s">
        <v>38</v>
      </c>
      <c r="AF542" s="181">
        <v>1.4641494475001238</v>
      </c>
      <c r="AG542" s="185">
        <v>0.55929203539823014</v>
      </c>
      <c r="AH542" s="185">
        <v>1.1182005967408768</v>
      </c>
      <c r="AI542" s="185">
        <v>1.3389830508474576</v>
      </c>
      <c r="AJ542" s="185">
        <v>1.4796066695168881</v>
      </c>
      <c r="AK542" s="185">
        <v>7.9882792060557442E-2</v>
      </c>
      <c r="AL542" s="186">
        <v>0</v>
      </c>
      <c r="AM542" s="14"/>
      <c r="AN542" s="901"/>
      <c r="AO542" s="902"/>
      <c r="AP542" s="46" t="s">
        <v>38</v>
      </c>
      <c r="AQ542" s="181">
        <v>1.5498768255165667</v>
      </c>
      <c r="AR542" s="185">
        <v>0.50111358574610254</v>
      </c>
      <c r="AS542" s="185">
        <v>3.2158876545797526</v>
      </c>
      <c r="AT542" s="185">
        <v>1.5435103244837758</v>
      </c>
      <c r="AU542" s="185">
        <v>1.5743522258020599</v>
      </c>
      <c r="AV542" s="185">
        <v>0.11625425941848985</v>
      </c>
      <c r="AW542" s="186">
        <v>0</v>
      </c>
      <c r="AX542" s="14"/>
      <c r="AY542" s="901"/>
      <c r="AZ542" s="902"/>
      <c r="BA542" s="46" t="s">
        <v>38</v>
      </c>
      <c r="BB542" s="181">
        <v>1.330572165231225</v>
      </c>
      <c r="BC542" s="185">
        <v>0.44003868471953583</v>
      </c>
      <c r="BD542" s="185">
        <v>1.2188074599422118</v>
      </c>
      <c r="BE542" s="185">
        <v>1.3508522727272729</v>
      </c>
      <c r="BF542" s="185">
        <v>1.3561700752504504</v>
      </c>
      <c r="BG542" s="185">
        <v>5.2199067411202581E-2</v>
      </c>
      <c r="BH542" s="186">
        <v>0</v>
      </c>
    </row>
    <row r="543" spans="5:60">
      <c r="E543" s="14"/>
      <c r="F543" s="901"/>
      <c r="G543" s="902"/>
      <c r="H543" s="46" t="s">
        <v>37</v>
      </c>
      <c r="I543" s="181">
        <v>0</v>
      </c>
      <c r="J543" s="185">
        <v>0</v>
      </c>
      <c r="K543" s="185">
        <v>0</v>
      </c>
      <c r="L543" s="185">
        <v>0</v>
      </c>
      <c r="M543" s="185">
        <v>0</v>
      </c>
      <c r="N543" s="185">
        <v>0</v>
      </c>
      <c r="O543" s="186">
        <v>0</v>
      </c>
      <c r="P543" s="14"/>
      <c r="Q543" s="14"/>
      <c r="R543" s="901"/>
      <c r="S543" s="902"/>
      <c r="T543" s="46" t="s">
        <v>37</v>
      </c>
      <c r="U543" s="181">
        <v>0</v>
      </c>
      <c r="V543" s="185">
        <v>0</v>
      </c>
      <c r="W543" s="185">
        <v>0</v>
      </c>
      <c r="X543" s="185">
        <v>0</v>
      </c>
      <c r="Y543" s="185">
        <v>0</v>
      </c>
      <c r="Z543" s="185">
        <v>0</v>
      </c>
      <c r="AA543" s="186">
        <v>0</v>
      </c>
      <c r="AB543" s="14"/>
      <c r="AC543" s="901"/>
      <c r="AD543" s="902"/>
      <c r="AE543" s="46" t="s">
        <v>37</v>
      </c>
      <c r="AF543" s="181">
        <v>0.23031564342698577</v>
      </c>
      <c r="AG543" s="185">
        <v>0.1573008849557522</v>
      </c>
      <c r="AH543" s="185">
        <v>0.23073980567668886</v>
      </c>
      <c r="AI543" s="185">
        <v>0.24345146379044683</v>
      </c>
      <c r="AJ543" s="185">
        <v>0.24660111158614798</v>
      </c>
      <c r="AK543" s="185">
        <v>0</v>
      </c>
      <c r="AL543" s="186">
        <v>0</v>
      </c>
      <c r="AM543" s="14"/>
      <c r="AN543" s="901"/>
      <c r="AO543" s="902"/>
      <c r="AP543" s="46" t="s">
        <v>37</v>
      </c>
      <c r="AQ543" s="181">
        <v>0.37885877957071629</v>
      </c>
      <c r="AR543" s="185">
        <v>0.200445434298441</v>
      </c>
      <c r="AS543" s="185">
        <v>0.86396981764829173</v>
      </c>
      <c r="AT543" s="185">
        <v>0.41556047197640122</v>
      </c>
      <c r="AU543" s="185">
        <v>0.39833008122702723</v>
      </c>
      <c r="AV543" s="185">
        <v>1.660775134549855E-2</v>
      </c>
      <c r="AW543" s="186">
        <v>0</v>
      </c>
      <c r="AX543" s="14"/>
      <c r="AY543" s="901"/>
      <c r="AZ543" s="902"/>
      <c r="BA543" s="46" t="s">
        <v>37</v>
      </c>
      <c r="BB543" s="181">
        <v>0.26611443304624499</v>
      </c>
      <c r="BC543" s="185">
        <v>0.13201160541586074</v>
      </c>
      <c r="BD543" s="185">
        <v>0.24376149198844235</v>
      </c>
      <c r="BE543" s="185">
        <v>0.25450839920948615</v>
      </c>
      <c r="BF543" s="185">
        <v>0.24486404136466461</v>
      </c>
      <c r="BG543" s="185">
        <v>3.4799378274135061E-2</v>
      </c>
      <c r="BH543" s="186">
        <v>0</v>
      </c>
    </row>
    <row r="544" spans="5:60">
      <c r="E544" s="14"/>
      <c r="F544" s="901"/>
      <c r="G544" s="902"/>
      <c r="H544" s="47" t="s">
        <v>36</v>
      </c>
      <c r="I544" s="182">
        <v>0</v>
      </c>
      <c r="J544" s="187">
        <v>0</v>
      </c>
      <c r="K544" s="187">
        <v>0</v>
      </c>
      <c r="L544" s="187">
        <v>0</v>
      </c>
      <c r="M544" s="187">
        <v>0</v>
      </c>
      <c r="N544" s="187">
        <v>0</v>
      </c>
      <c r="O544" s="188">
        <v>0</v>
      </c>
      <c r="P544" s="14"/>
      <c r="Q544" s="14"/>
      <c r="R544" s="901"/>
      <c r="S544" s="902"/>
      <c r="T544" s="47" t="s">
        <v>36</v>
      </c>
      <c r="U544" s="182">
        <v>0</v>
      </c>
      <c r="V544" s="187">
        <v>0</v>
      </c>
      <c r="W544" s="187">
        <v>0</v>
      </c>
      <c r="X544" s="187">
        <v>0</v>
      </c>
      <c r="Y544" s="187">
        <v>0</v>
      </c>
      <c r="Z544" s="187">
        <v>0</v>
      </c>
      <c r="AA544" s="188">
        <v>0</v>
      </c>
      <c r="AB544" s="14"/>
      <c r="AC544" s="901"/>
      <c r="AD544" s="902"/>
      <c r="AE544" s="47" t="s">
        <v>36</v>
      </c>
      <c r="AF544" s="182">
        <v>0.14806005648877657</v>
      </c>
      <c r="AG544" s="187">
        <v>0.10486725663716813</v>
      </c>
      <c r="AH544" s="187">
        <v>0.10649529492770254</v>
      </c>
      <c r="AI544" s="187">
        <v>0.15650451243671581</v>
      </c>
      <c r="AJ544" s="187">
        <v>0.15852928601966657</v>
      </c>
      <c r="AK544" s="187">
        <v>0</v>
      </c>
      <c r="AL544" s="188">
        <v>0</v>
      </c>
      <c r="AM544" s="14"/>
      <c r="AN544" s="901"/>
      <c r="AO544" s="902"/>
      <c r="AP544" s="47" t="s">
        <v>36</v>
      </c>
      <c r="AQ544" s="182">
        <v>6.8883414467402967E-2</v>
      </c>
      <c r="AR544" s="187">
        <v>4.0089086859688206E-2</v>
      </c>
      <c r="AS544" s="187">
        <v>0.14399496960804864</v>
      </c>
      <c r="AT544" s="187">
        <v>5.9365781710914459E-2</v>
      </c>
      <c r="AU544" s="187">
        <v>7.5872396424195659E-2</v>
      </c>
      <c r="AV544" s="187">
        <v>0</v>
      </c>
      <c r="AW544" s="188">
        <v>0</v>
      </c>
      <c r="AX544" s="14"/>
      <c r="AY544" s="901"/>
      <c r="AZ544" s="902"/>
      <c r="BA544" s="47" t="s">
        <v>36</v>
      </c>
      <c r="BB544" s="182">
        <v>5.3222886609248996E-2</v>
      </c>
      <c r="BC544" s="187">
        <v>2.2001934235976791E-2</v>
      </c>
      <c r="BD544" s="187">
        <v>4.0626915331407061E-2</v>
      </c>
      <c r="BE544" s="187">
        <v>5.8732707509881424E-2</v>
      </c>
      <c r="BF544" s="187">
        <v>5.6507086468768758E-2</v>
      </c>
      <c r="BG544" s="187">
        <v>0</v>
      </c>
      <c r="BH544" s="188">
        <v>0</v>
      </c>
    </row>
    <row r="545" spans="5:60" ht="18.75" customHeight="1">
      <c r="E545" s="14"/>
      <c r="F545" s="901"/>
      <c r="G545" s="903" t="s">
        <v>132</v>
      </c>
      <c r="H545" s="46" t="s">
        <v>41</v>
      </c>
      <c r="I545" s="181">
        <v>0</v>
      </c>
      <c r="J545" s="185">
        <v>0</v>
      </c>
      <c r="K545" s="185">
        <v>0</v>
      </c>
      <c r="L545" s="185">
        <v>0</v>
      </c>
      <c r="M545" s="185">
        <v>0</v>
      </c>
      <c r="N545" s="185">
        <v>0</v>
      </c>
      <c r="O545" s="186">
        <v>0</v>
      </c>
      <c r="P545" s="14"/>
      <c r="Q545" s="14"/>
      <c r="R545" s="901"/>
      <c r="S545" s="903" t="s">
        <v>132</v>
      </c>
      <c r="T545" s="46" t="s">
        <v>41</v>
      </c>
      <c r="U545" s="181">
        <v>0</v>
      </c>
      <c r="V545" s="185">
        <v>0</v>
      </c>
      <c r="W545" s="185">
        <v>0</v>
      </c>
      <c r="X545" s="185">
        <v>0</v>
      </c>
      <c r="Y545" s="185">
        <v>0</v>
      </c>
      <c r="Z545" s="185">
        <v>0</v>
      </c>
      <c r="AA545" s="186">
        <v>0</v>
      </c>
      <c r="AB545" s="14"/>
      <c r="AC545" s="901"/>
      <c r="AD545" s="903" t="s">
        <v>132</v>
      </c>
      <c r="AE545" s="46" t="s">
        <v>41</v>
      </c>
      <c r="AF545" s="181">
        <v>7.3207472375006191</v>
      </c>
      <c r="AG545" s="185">
        <v>0.33207964601769918</v>
      </c>
      <c r="AH545" s="185">
        <v>1.1182005967408768</v>
      </c>
      <c r="AI545" s="185">
        <v>1.5824345146379044</v>
      </c>
      <c r="AJ545" s="185">
        <v>2.1489525438221464</v>
      </c>
      <c r="AK545" s="185">
        <v>5.1604283671120106</v>
      </c>
      <c r="AL545" s="186">
        <v>0</v>
      </c>
      <c r="AM545" s="14"/>
      <c r="AN545" s="901"/>
      <c r="AO545" s="903" t="s">
        <v>132</v>
      </c>
      <c r="AP545" s="46" t="s">
        <v>41</v>
      </c>
      <c r="AQ545" s="181">
        <v>6.6128077888706844</v>
      </c>
      <c r="AR545" s="185">
        <v>0.1804008908685969</v>
      </c>
      <c r="AS545" s="185">
        <v>1.2959547264724376</v>
      </c>
      <c r="AT545" s="185">
        <v>1.0092182890855459</v>
      </c>
      <c r="AU545" s="185">
        <v>1.5174479284839131</v>
      </c>
      <c r="AV545" s="185">
        <v>5.0487564090315598</v>
      </c>
      <c r="AW545" s="186">
        <v>0</v>
      </c>
      <c r="AX545" s="14"/>
      <c r="AY545" s="901"/>
      <c r="AZ545" s="903" t="s">
        <v>132</v>
      </c>
      <c r="BA545" s="46" t="s">
        <v>41</v>
      </c>
      <c r="BB545" s="181">
        <v>4.5239453617861649</v>
      </c>
      <c r="BC545" s="185">
        <v>6.6005802707930369E-2</v>
      </c>
      <c r="BD545" s="185">
        <v>0.28438840731984943</v>
      </c>
      <c r="BE545" s="185">
        <v>0.35239624505928857</v>
      </c>
      <c r="BF545" s="185">
        <v>0.58390656017727716</v>
      </c>
      <c r="BG545" s="185">
        <v>3.8975303667031262</v>
      </c>
      <c r="BH545" s="186">
        <v>0</v>
      </c>
    </row>
    <row r="546" spans="5:60">
      <c r="E546" s="14"/>
      <c r="F546" s="901"/>
      <c r="G546" s="902"/>
      <c r="H546" s="46" t="s">
        <v>40</v>
      </c>
      <c r="I546" s="181">
        <v>0</v>
      </c>
      <c r="J546" s="185">
        <v>0</v>
      </c>
      <c r="K546" s="185">
        <v>0</v>
      </c>
      <c r="L546" s="185">
        <v>0</v>
      </c>
      <c r="M546" s="185">
        <v>0</v>
      </c>
      <c r="N546" s="185">
        <v>0</v>
      </c>
      <c r="O546" s="186">
        <v>0</v>
      </c>
      <c r="P546" s="14"/>
      <c r="Q546" s="14"/>
      <c r="R546" s="901"/>
      <c r="S546" s="902"/>
      <c r="T546" s="46" t="s">
        <v>40</v>
      </c>
      <c r="U546" s="181">
        <v>0</v>
      </c>
      <c r="V546" s="185">
        <v>0</v>
      </c>
      <c r="W546" s="185">
        <v>0</v>
      </c>
      <c r="X546" s="185">
        <v>0</v>
      </c>
      <c r="Y546" s="185">
        <v>0</v>
      </c>
      <c r="Z546" s="185">
        <v>0</v>
      </c>
      <c r="AA546" s="186">
        <v>0</v>
      </c>
      <c r="AB546" s="14"/>
      <c r="AC546" s="901"/>
      <c r="AD546" s="902"/>
      <c r="AE546" s="46" t="s">
        <v>40</v>
      </c>
      <c r="AF546" s="181">
        <v>3.7179525296070559</v>
      </c>
      <c r="AG546" s="185">
        <v>0.24469026548672565</v>
      </c>
      <c r="AH546" s="185">
        <v>1.4731849131665518</v>
      </c>
      <c r="AI546" s="185">
        <v>2.1041162227602905</v>
      </c>
      <c r="AJ546" s="185">
        <v>2.6949978623343318</v>
      </c>
      <c r="AK546" s="185">
        <v>1.1662887640841386</v>
      </c>
      <c r="AL546" s="186">
        <v>0</v>
      </c>
      <c r="AM546" s="14"/>
      <c r="AN546" s="901"/>
      <c r="AO546" s="902"/>
      <c r="AP546" s="46" t="s">
        <v>40</v>
      </c>
      <c r="AQ546" s="181">
        <v>2.2387109701905961</v>
      </c>
      <c r="AR546" s="185">
        <v>0.1002227171492205</v>
      </c>
      <c r="AS546" s="185">
        <v>1.0559631104590232</v>
      </c>
      <c r="AT546" s="185">
        <v>0.96964110127826952</v>
      </c>
      <c r="AU546" s="185">
        <v>1.4984798293778641</v>
      </c>
      <c r="AV546" s="185">
        <v>0.84699531862042621</v>
      </c>
      <c r="AW546" s="186">
        <v>0</v>
      </c>
      <c r="AX546" s="14"/>
      <c r="AY546" s="901"/>
      <c r="AZ546" s="902"/>
      <c r="BA546" s="46" t="s">
        <v>40</v>
      </c>
      <c r="BB546" s="181">
        <v>1.06445773218498</v>
      </c>
      <c r="BC546" s="185">
        <v>8.8007736943907164E-2</v>
      </c>
      <c r="BD546" s="185">
        <v>0.30470186498555296</v>
      </c>
      <c r="BE546" s="185">
        <v>0.37197381422924902</v>
      </c>
      <c r="BF546" s="185">
        <v>0.48972808272932922</v>
      </c>
      <c r="BG546" s="185">
        <v>0.5915894306602959</v>
      </c>
      <c r="BH546" s="186">
        <v>0</v>
      </c>
    </row>
    <row r="547" spans="5:60">
      <c r="E547" s="14"/>
      <c r="F547" s="901"/>
      <c r="G547" s="902"/>
      <c r="H547" s="46" t="s">
        <v>39</v>
      </c>
      <c r="I547" s="181">
        <v>0</v>
      </c>
      <c r="J547" s="185">
        <v>0</v>
      </c>
      <c r="K547" s="185">
        <v>0</v>
      </c>
      <c r="L547" s="185">
        <v>0</v>
      </c>
      <c r="M547" s="185">
        <v>0</v>
      </c>
      <c r="N547" s="185">
        <v>0</v>
      </c>
      <c r="O547" s="186">
        <v>0</v>
      </c>
      <c r="P547" s="14"/>
      <c r="Q547" s="14"/>
      <c r="R547" s="901"/>
      <c r="S547" s="902"/>
      <c r="T547" s="46" t="s">
        <v>39</v>
      </c>
      <c r="U547" s="181">
        <v>0</v>
      </c>
      <c r="V547" s="185">
        <v>0</v>
      </c>
      <c r="W547" s="185">
        <v>0</v>
      </c>
      <c r="X547" s="185">
        <v>0</v>
      </c>
      <c r="Y547" s="185">
        <v>0</v>
      </c>
      <c r="Z547" s="185">
        <v>0</v>
      </c>
      <c r="AA547" s="186">
        <v>0</v>
      </c>
      <c r="AB547" s="14"/>
      <c r="AC547" s="901"/>
      <c r="AD547" s="902"/>
      <c r="AE547" s="46" t="s">
        <v>39</v>
      </c>
      <c r="AF547" s="181">
        <v>0.59224022595510628</v>
      </c>
      <c r="AG547" s="185">
        <v>8.7389380530973462E-2</v>
      </c>
      <c r="AH547" s="185">
        <v>0.33723510060439144</v>
      </c>
      <c r="AI547" s="185">
        <v>0.41734536649790877</v>
      </c>
      <c r="AJ547" s="185">
        <v>0.52843095339888857</v>
      </c>
      <c r="AK547" s="185">
        <v>9.5859350472668914E-2</v>
      </c>
      <c r="AL547" s="186">
        <v>0</v>
      </c>
      <c r="AM547" s="14"/>
      <c r="AN547" s="901"/>
      <c r="AO547" s="902"/>
      <c r="AP547" s="46" t="s">
        <v>39</v>
      </c>
      <c r="AQ547" s="181">
        <v>0.48218390127182076</v>
      </c>
      <c r="AR547" s="185">
        <v>8.0178173719376411E-2</v>
      </c>
      <c r="AS547" s="185">
        <v>0.52798155522951162</v>
      </c>
      <c r="AT547" s="185">
        <v>0.27704031465093415</v>
      </c>
      <c r="AU547" s="185">
        <v>0.39833008122702723</v>
      </c>
      <c r="AV547" s="185">
        <v>0.11625425941848985</v>
      </c>
      <c r="AW547" s="186">
        <v>0</v>
      </c>
      <c r="AX547" s="14"/>
      <c r="AY547" s="901"/>
      <c r="AZ547" s="902"/>
      <c r="BA547" s="46" t="s">
        <v>39</v>
      </c>
      <c r="BB547" s="181">
        <v>0.10644577321849799</v>
      </c>
      <c r="BC547" s="185">
        <v>0</v>
      </c>
      <c r="BD547" s="185">
        <v>2.0313457665703531E-2</v>
      </c>
      <c r="BE547" s="185">
        <v>3.9155138339920958E-2</v>
      </c>
      <c r="BF547" s="185">
        <v>7.5342781958358362E-2</v>
      </c>
      <c r="BG547" s="185">
        <v>3.4799378274135061E-2</v>
      </c>
      <c r="BH547" s="186">
        <v>0</v>
      </c>
    </row>
    <row r="548" spans="5:60">
      <c r="E548" s="14"/>
      <c r="F548" s="901"/>
      <c r="G548" s="902"/>
      <c r="H548" s="46" t="s">
        <v>38</v>
      </c>
      <c r="I548" s="181">
        <v>0</v>
      </c>
      <c r="J548" s="185">
        <v>0</v>
      </c>
      <c r="K548" s="185">
        <v>0</v>
      </c>
      <c r="L548" s="185">
        <v>0</v>
      </c>
      <c r="M548" s="185">
        <v>0</v>
      </c>
      <c r="N548" s="185">
        <v>0</v>
      </c>
      <c r="O548" s="186">
        <v>0</v>
      </c>
      <c r="P548" s="14"/>
      <c r="Q548" s="14"/>
      <c r="R548" s="901"/>
      <c r="S548" s="902"/>
      <c r="T548" s="46" t="s">
        <v>38</v>
      </c>
      <c r="U548" s="181">
        <v>0</v>
      </c>
      <c r="V548" s="185">
        <v>0</v>
      </c>
      <c r="W548" s="185">
        <v>0</v>
      </c>
      <c r="X548" s="185">
        <v>0</v>
      </c>
      <c r="Y548" s="185">
        <v>0</v>
      </c>
      <c r="Z548" s="185">
        <v>0</v>
      </c>
      <c r="AA548" s="186">
        <v>0</v>
      </c>
      <c r="AB548" s="14"/>
      <c r="AC548" s="901"/>
      <c r="AD548" s="902"/>
      <c r="AE548" s="46" t="s">
        <v>38</v>
      </c>
      <c r="AF548" s="181">
        <v>9.8706704325851033E-2</v>
      </c>
      <c r="AG548" s="185">
        <v>0</v>
      </c>
      <c r="AH548" s="185">
        <v>7.0996863285135048E-2</v>
      </c>
      <c r="AI548" s="185">
        <v>8.6946951353731011E-2</v>
      </c>
      <c r="AJ548" s="185">
        <v>8.8071825566481424E-2</v>
      </c>
      <c r="AK548" s="185">
        <v>1.5976558412111489E-2</v>
      </c>
      <c r="AL548" s="186">
        <v>0</v>
      </c>
      <c r="AM548" s="14"/>
      <c r="AN548" s="901"/>
      <c r="AO548" s="902"/>
      <c r="AP548" s="46" t="s">
        <v>38</v>
      </c>
      <c r="AQ548" s="181">
        <v>1.7220853616850742E-2</v>
      </c>
      <c r="AR548" s="185">
        <v>0</v>
      </c>
      <c r="AS548" s="185">
        <v>4.799832320268288E-2</v>
      </c>
      <c r="AT548" s="185">
        <v>1.9788593903638154E-2</v>
      </c>
      <c r="AU548" s="185">
        <v>1.8968099106048915E-2</v>
      </c>
      <c r="AV548" s="185">
        <v>0</v>
      </c>
      <c r="AW548" s="186">
        <v>0</v>
      </c>
      <c r="AX548" s="14"/>
      <c r="AY548" s="901"/>
      <c r="AZ548" s="902"/>
      <c r="BA548" s="46" t="s">
        <v>38</v>
      </c>
      <c r="BB548" s="181">
        <v>1.7740962203083001E-2</v>
      </c>
      <c r="BC548" s="185">
        <v>0</v>
      </c>
      <c r="BD548" s="185">
        <v>2.0313457665703531E-2</v>
      </c>
      <c r="BE548" s="185">
        <v>1.9577569169960479E-2</v>
      </c>
      <c r="BF548" s="185">
        <v>1.8835695489589591E-2</v>
      </c>
      <c r="BG548" s="185">
        <v>0</v>
      </c>
      <c r="BH548" s="186">
        <v>0</v>
      </c>
    </row>
    <row r="549" spans="5:60">
      <c r="E549" s="14"/>
      <c r="F549" s="901"/>
      <c r="G549" s="902"/>
      <c r="H549" s="46" t="s">
        <v>37</v>
      </c>
      <c r="I549" s="181">
        <v>0</v>
      </c>
      <c r="J549" s="185">
        <v>0</v>
      </c>
      <c r="K549" s="185">
        <v>0</v>
      </c>
      <c r="L549" s="185">
        <v>0</v>
      </c>
      <c r="M549" s="185">
        <v>0</v>
      </c>
      <c r="N549" s="185">
        <v>0</v>
      </c>
      <c r="O549" s="186">
        <v>0</v>
      </c>
      <c r="P549" s="14"/>
      <c r="Q549" s="14"/>
      <c r="R549" s="901"/>
      <c r="S549" s="902"/>
      <c r="T549" s="46" t="s">
        <v>37</v>
      </c>
      <c r="U549" s="181">
        <v>0</v>
      </c>
      <c r="V549" s="185">
        <v>0</v>
      </c>
      <c r="W549" s="185">
        <v>0</v>
      </c>
      <c r="X549" s="185">
        <v>0</v>
      </c>
      <c r="Y549" s="185">
        <v>0</v>
      </c>
      <c r="Z549" s="185">
        <v>0</v>
      </c>
      <c r="AA549" s="186">
        <v>0</v>
      </c>
      <c r="AB549" s="14"/>
      <c r="AC549" s="901"/>
      <c r="AD549" s="902"/>
      <c r="AE549" s="46" t="s">
        <v>37</v>
      </c>
      <c r="AF549" s="181">
        <v>1.6451117387641843E-2</v>
      </c>
      <c r="AG549" s="185">
        <v>1.7477876106194692E-2</v>
      </c>
      <c r="AH549" s="185">
        <v>1.7749215821283762E-2</v>
      </c>
      <c r="AI549" s="185">
        <v>1.7389390270746204E-2</v>
      </c>
      <c r="AJ549" s="185">
        <v>1.7614365113296285E-2</v>
      </c>
      <c r="AK549" s="185">
        <v>0</v>
      </c>
      <c r="AL549" s="186">
        <v>0</v>
      </c>
      <c r="AM549" s="14"/>
      <c r="AN549" s="901"/>
      <c r="AO549" s="902"/>
      <c r="AP549" s="46" t="s">
        <v>37</v>
      </c>
      <c r="AQ549" s="181">
        <v>0</v>
      </c>
      <c r="AR549" s="185">
        <v>0</v>
      </c>
      <c r="AS549" s="185">
        <v>0</v>
      </c>
      <c r="AT549" s="185">
        <v>0</v>
      </c>
      <c r="AU549" s="185">
        <v>0</v>
      </c>
      <c r="AV549" s="185">
        <v>0</v>
      </c>
      <c r="AW549" s="186">
        <v>0</v>
      </c>
      <c r="AX549" s="14"/>
      <c r="AY549" s="901"/>
      <c r="AZ549" s="902"/>
      <c r="BA549" s="46" t="s">
        <v>37</v>
      </c>
      <c r="BB549" s="181">
        <v>0</v>
      </c>
      <c r="BC549" s="185">
        <v>0</v>
      </c>
      <c r="BD549" s="185">
        <v>0</v>
      </c>
      <c r="BE549" s="185">
        <v>0</v>
      </c>
      <c r="BF549" s="185">
        <v>0</v>
      </c>
      <c r="BG549" s="185">
        <v>0</v>
      </c>
      <c r="BH549" s="186">
        <v>0</v>
      </c>
    </row>
    <row r="550" spans="5:60">
      <c r="E550" s="14"/>
      <c r="F550" s="901"/>
      <c r="G550" s="904"/>
      <c r="H550" s="46" t="s">
        <v>36</v>
      </c>
      <c r="I550" s="181">
        <v>0</v>
      </c>
      <c r="J550" s="185">
        <v>0</v>
      </c>
      <c r="K550" s="185">
        <v>0</v>
      </c>
      <c r="L550" s="185">
        <v>0</v>
      </c>
      <c r="M550" s="185">
        <v>0</v>
      </c>
      <c r="N550" s="185">
        <v>0</v>
      </c>
      <c r="O550" s="186">
        <v>0</v>
      </c>
      <c r="P550" s="14"/>
      <c r="Q550" s="14"/>
      <c r="R550" s="901"/>
      <c r="S550" s="904"/>
      <c r="T550" s="46" t="s">
        <v>36</v>
      </c>
      <c r="U550" s="181">
        <v>0</v>
      </c>
      <c r="V550" s="185">
        <v>0</v>
      </c>
      <c r="W550" s="185">
        <v>0</v>
      </c>
      <c r="X550" s="185">
        <v>0</v>
      </c>
      <c r="Y550" s="185">
        <v>0</v>
      </c>
      <c r="Z550" s="185">
        <v>0</v>
      </c>
      <c r="AA550" s="186">
        <v>0</v>
      </c>
      <c r="AB550" s="14"/>
      <c r="AC550" s="901"/>
      <c r="AD550" s="904"/>
      <c r="AE550" s="46" t="s">
        <v>36</v>
      </c>
      <c r="AF550" s="181">
        <v>0</v>
      </c>
      <c r="AG550" s="185">
        <v>0</v>
      </c>
      <c r="AH550" s="185">
        <v>0</v>
      </c>
      <c r="AI550" s="185">
        <v>0</v>
      </c>
      <c r="AJ550" s="185">
        <v>0</v>
      </c>
      <c r="AK550" s="185">
        <v>0</v>
      </c>
      <c r="AL550" s="186">
        <v>0</v>
      </c>
      <c r="AM550" s="14"/>
      <c r="AN550" s="901"/>
      <c r="AO550" s="904"/>
      <c r="AP550" s="46" t="s">
        <v>36</v>
      </c>
      <c r="AQ550" s="181">
        <v>0</v>
      </c>
      <c r="AR550" s="185">
        <v>0</v>
      </c>
      <c r="AS550" s="185">
        <v>0</v>
      </c>
      <c r="AT550" s="185">
        <v>0</v>
      </c>
      <c r="AU550" s="185">
        <v>0</v>
      </c>
      <c r="AV550" s="185">
        <v>0</v>
      </c>
      <c r="AW550" s="186">
        <v>0</v>
      </c>
      <c r="AX550" s="14"/>
      <c r="AY550" s="901"/>
      <c r="AZ550" s="904"/>
      <c r="BA550" s="46" t="s">
        <v>36</v>
      </c>
      <c r="BB550" s="181">
        <v>0</v>
      </c>
      <c r="BC550" s="185">
        <v>0</v>
      </c>
      <c r="BD550" s="185">
        <v>0</v>
      </c>
      <c r="BE550" s="185">
        <v>0</v>
      </c>
      <c r="BF550" s="185">
        <v>0</v>
      </c>
      <c r="BG550" s="185">
        <v>0</v>
      </c>
      <c r="BH550" s="186">
        <v>0</v>
      </c>
    </row>
    <row r="551" spans="5:60">
      <c r="E551" s="14"/>
      <c r="F551" s="901"/>
      <c r="G551" s="902" t="s">
        <v>55</v>
      </c>
      <c r="H551" s="48" t="s">
        <v>41</v>
      </c>
      <c r="I551" s="180">
        <v>0</v>
      </c>
      <c r="J551" s="183">
        <v>0</v>
      </c>
      <c r="K551" s="183">
        <v>0</v>
      </c>
      <c r="L551" s="183">
        <v>0</v>
      </c>
      <c r="M551" s="183">
        <v>0</v>
      </c>
      <c r="N551" s="183">
        <v>0</v>
      </c>
      <c r="O551" s="184">
        <v>0</v>
      </c>
      <c r="P551" s="14"/>
      <c r="Q551" s="14"/>
      <c r="R551" s="901"/>
      <c r="S551" s="902" t="s">
        <v>55</v>
      </c>
      <c r="T551" s="48" t="s">
        <v>41</v>
      </c>
      <c r="U551" s="180">
        <v>0</v>
      </c>
      <c r="V551" s="183">
        <v>0</v>
      </c>
      <c r="W551" s="183">
        <v>0</v>
      </c>
      <c r="X551" s="183">
        <v>0</v>
      </c>
      <c r="Y551" s="183">
        <v>0</v>
      </c>
      <c r="Z551" s="183">
        <v>0</v>
      </c>
      <c r="AA551" s="184">
        <v>0</v>
      </c>
      <c r="AB551" s="14"/>
      <c r="AC551" s="901"/>
      <c r="AD551" s="902" t="s">
        <v>55</v>
      </c>
      <c r="AE551" s="48" t="s">
        <v>41</v>
      </c>
      <c r="AF551" s="180">
        <v>155.24919478717607</v>
      </c>
      <c r="AG551" s="183">
        <v>17.635176991150441</v>
      </c>
      <c r="AH551" s="183">
        <v>42.828857776757708</v>
      </c>
      <c r="AI551" s="183">
        <v>54.567906669601584</v>
      </c>
      <c r="AJ551" s="183">
        <v>69.576742197520332</v>
      </c>
      <c r="AK551" s="183">
        <v>87.663376007255735</v>
      </c>
      <c r="AL551" s="184">
        <v>0</v>
      </c>
      <c r="AM551" s="14"/>
      <c r="AN551" s="901"/>
      <c r="AO551" s="902" t="s">
        <v>55</v>
      </c>
      <c r="AP551" s="48" t="s">
        <v>41</v>
      </c>
      <c r="AQ551" s="180">
        <v>181.92109760841123</v>
      </c>
      <c r="AR551" s="183">
        <v>21.006681514476618</v>
      </c>
      <c r="AS551" s="183">
        <v>116.1079438272899</v>
      </c>
      <c r="AT551" s="183">
        <v>63.620329400196667</v>
      </c>
      <c r="AU551" s="183">
        <v>79.874665335571976</v>
      </c>
      <c r="AV551" s="183">
        <v>105.5090442979523</v>
      </c>
      <c r="AW551" s="184">
        <v>0</v>
      </c>
      <c r="AX551" s="14"/>
      <c r="AY551" s="901"/>
      <c r="AZ551" s="902" t="s">
        <v>55</v>
      </c>
      <c r="BA551" s="48" t="s">
        <v>41</v>
      </c>
      <c r="BB551" s="180">
        <v>204.73070382357784</v>
      </c>
      <c r="BC551" s="183">
        <v>21.275870406189558</v>
      </c>
      <c r="BD551" s="183">
        <v>46.416250766132563</v>
      </c>
      <c r="BE551" s="183">
        <v>60.514266304347835</v>
      </c>
      <c r="BF551" s="183">
        <v>77.678408199067448</v>
      </c>
      <c r="BG551" s="183">
        <v>129.03609464049279</v>
      </c>
      <c r="BH551" s="184">
        <v>0</v>
      </c>
    </row>
    <row r="552" spans="5:60">
      <c r="E552" s="14"/>
      <c r="F552" s="901"/>
      <c r="G552" s="902"/>
      <c r="H552" s="46" t="s">
        <v>40</v>
      </c>
      <c r="I552" s="181">
        <v>0</v>
      </c>
      <c r="J552" s="185">
        <v>0</v>
      </c>
      <c r="K552" s="185">
        <v>0</v>
      </c>
      <c r="L552" s="185">
        <v>0</v>
      </c>
      <c r="M552" s="185">
        <v>0</v>
      </c>
      <c r="N552" s="185">
        <v>0</v>
      </c>
      <c r="O552" s="186">
        <v>0</v>
      </c>
      <c r="P552" s="14"/>
      <c r="Q552" s="14"/>
      <c r="R552" s="901"/>
      <c r="S552" s="902"/>
      <c r="T552" s="46" t="s">
        <v>40</v>
      </c>
      <c r="U552" s="181">
        <v>0</v>
      </c>
      <c r="V552" s="185">
        <v>0</v>
      </c>
      <c r="W552" s="185">
        <v>0</v>
      </c>
      <c r="X552" s="185">
        <v>0</v>
      </c>
      <c r="Y552" s="185">
        <v>0</v>
      </c>
      <c r="Z552" s="185">
        <v>0</v>
      </c>
      <c r="AA552" s="186">
        <v>0</v>
      </c>
      <c r="AB552" s="14"/>
      <c r="AC552" s="901"/>
      <c r="AD552" s="902"/>
      <c r="AE552" s="46" t="s">
        <v>40</v>
      </c>
      <c r="AF552" s="181">
        <v>77.172191665427874</v>
      </c>
      <c r="AG552" s="185">
        <v>12.898672566371681</v>
      </c>
      <c r="AH552" s="185">
        <v>34.80621222553745</v>
      </c>
      <c r="AI552" s="185">
        <v>45.873211534228481</v>
      </c>
      <c r="AJ552" s="185">
        <v>56.63018383924755</v>
      </c>
      <c r="AK552" s="185">
        <v>23.58140021627656</v>
      </c>
      <c r="AL552" s="186">
        <v>0</v>
      </c>
      <c r="AM552" s="14"/>
      <c r="AN552" s="901"/>
      <c r="AO552" s="902"/>
      <c r="AP552" s="46" t="s">
        <v>40</v>
      </c>
      <c r="AQ552" s="181">
        <v>83.865557114063108</v>
      </c>
      <c r="AR552" s="185">
        <v>13.670378619153677</v>
      </c>
      <c r="AS552" s="185">
        <v>88.412911339341861</v>
      </c>
      <c r="AT552" s="185">
        <v>50.401548672566378</v>
      </c>
      <c r="AU552" s="185">
        <v>61.020374824159362</v>
      </c>
      <c r="AV552" s="185">
        <v>27.452612974109105</v>
      </c>
      <c r="AW552" s="186">
        <v>0</v>
      </c>
      <c r="AX552" s="14"/>
      <c r="AY552" s="901"/>
      <c r="AZ552" s="902"/>
      <c r="BA552" s="46" t="s">
        <v>40</v>
      </c>
      <c r="BB552" s="181">
        <v>84.588907784299749</v>
      </c>
      <c r="BC552" s="185">
        <v>15.467359767891685</v>
      </c>
      <c r="BD552" s="185">
        <v>35.771998949303921</v>
      </c>
      <c r="BE552" s="185">
        <v>47.612648221343875</v>
      </c>
      <c r="BF552" s="185">
        <v>58.334148931258952</v>
      </c>
      <c r="BG552" s="185">
        <v>29.074880548039836</v>
      </c>
      <c r="BH552" s="186">
        <v>0</v>
      </c>
    </row>
    <row r="553" spans="5:60">
      <c r="E553" s="14"/>
      <c r="F553" s="901"/>
      <c r="G553" s="902"/>
      <c r="H553" s="46" t="s">
        <v>39</v>
      </c>
      <c r="I553" s="181">
        <v>0</v>
      </c>
      <c r="J553" s="185">
        <v>0</v>
      </c>
      <c r="K553" s="185">
        <v>0</v>
      </c>
      <c r="L553" s="185">
        <v>0</v>
      </c>
      <c r="M553" s="185">
        <v>0</v>
      </c>
      <c r="N553" s="185">
        <v>0</v>
      </c>
      <c r="O553" s="186">
        <v>0</v>
      </c>
      <c r="P553" s="14"/>
      <c r="Q553" s="14"/>
      <c r="R553" s="901"/>
      <c r="S553" s="902"/>
      <c r="T553" s="46" t="s">
        <v>39</v>
      </c>
      <c r="U553" s="181">
        <v>0</v>
      </c>
      <c r="V553" s="185">
        <v>0</v>
      </c>
      <c r="W553" s="185">
        <v>0</v>
      </c>
      <c r="X553" s="185">
        <v>0</v>
      </c>
      <c r="Y553" s="185">
        <v>0</v>
      </c>
      <c r="Z553" s="185">
        <v>0</v>
      </c>
      <c r="AA553" s="186">
        <v>0</v>
      </c>
      <c r="AB553" s="14"/>
      <c r="AC553" s="901"/>
      <c r="AD553" s="902"/>
      <c r="AE553" s="46" t="s">
        <v>39</v>
      </c>
      <c r="AF553" s="181">
        <v>20.711956791041079</v>
      </c>
      <c r="AG553" s="185">
        <v>4.8588495575221238</v>
      </c>
      <c r="AH553" s="185">
        <v>12.690689312217886</v>
      </c>
      <c r="AI553" s="185">
        <v>16.119964780981732</v>
      </c>
      <c r="AJ553" s="185">
        <v>19.00589995724669</v>
      </c>
      <c r="AK553" s="185">
        <v>2.8757805141800681</v>
      </c>
      <c r="AL553" s="186">
        <v>0</v>
      </c>
      <c r="AM553" s="14"/>
      <c r="AN553" s="901"/>
      <c r="AO553" s="902"/>
      <c r="AP553" s="46" t="s">
        <v>39</v>
      </c>
      <c r="AQ553" s="181">
        <v>20.957778851707353</v>
      </c>
      <c r="AR553" s="185">
        <v>5.5723830734966606</v>
      </c>
      <c r="AS553" s="185">
        <v>33.166841333053874</v>
      </c>
      <c r="AT553" s="185">
        <v>17.750368731563423</v>
      </c>
      <c r="AU553" s="185">
        <v>19.404365385488038</v>
      </c>
      <c r="AV553" s="185">
        <v>3.2219037610267187</v>
      </c>
      <c r="AW553" s="186">
        <v>0</v>
      </c>
      <c r="AX553" s="14"/>
      <c r="AY553" s="901"/>
      <c r="AZ553" s="902"/>
      <c r="BA553" s="46" t="s">
        <v>39</v>
      </c>
      <c r="BB553" s="181">
        <v>19.798913818640628</v>
      </c>
      <c r="BC553" s="185">
        <v>5.7205029013539654</v>
      </c>
      <c r="BD553" s="185">
        <v>13.203747482707296</v>
      </c>
      <c r="BE553" s="185">
        <v>16.249382411067195</v>
      </c>
      <c r="BF553" s="185">
        <v>17.931582106089287</v>
      </c>
      <c r="BG553" s="185">
        <v>2.8535490184790744</v>
      </c>
      <c r="BH553" s="186">
        <v>0</v>
      </c>
    </row>
    <row r="554" spans="5:60">
      <c r="E554" s="14"/>
      <c r="F554" s="901"/>
      <c r="G554" s="902"/>
      <c r="H554" s="46" t="s">
        <v>38</v>
      </c>
      <c r="I554" s="181">
        <v>0</v>
      </c>
      <c r="J554" s="185">
        <v>0</v>
      </c>
      <c r="K554" s="185">
        <v>0</v>
      </c>
      <c r="L554" s="185">
        <v>0</v>
      </c>
      <c r="M554" s="185">
        <v>0</v>
      </c>
      <c r="N554" s="185">
        <v>0</v>
      </c>
      <c r="O554" s="186">
        <v>0</v>
      </c>
      <c r="P554" s="14"/>
      <c r="Q554" s="14"/>
      <c r="R554" s="901"/>
      <c r="S554" s="902"/>
      <c r="T554" s="46" t="s">
        <v>38</v>
      </c>
      <c r="U554" s="181">
        <v>0</v>
      </c>
      <c r="V554" s="185">
        <v>0</v>
      </c>
      <c r="W554" s="185">
        <v>0</v>
      </c>
      <c r="X554" s="185">
        <v>0</v>
      </c>
      <c r="Y554" s="185">
        <v>0</v>
      </c>
      <c r="Z554" s="185">
        <v>0</v>
      </c>
      <c r="AA554" s="186">
        <v>0</v>
      </c>
      <c r="AB554" s="14"/>
      <c r="AC554" s="901"/>
      <c r="AD554" s="902"/>
      <c r="AE554" s="46" t="s">
        <v>38</v>
      </c>
      <c r="AF554" s="181">
        <v>3.4218324166295031</v>
      </c>
      <c r="AG554" s="185">
        <v>1.2234513274336283</v>
      </c>
      <c r="AH554" s="185">
        <v>2.7866268839415498</v>
      </c>
      <c r="AI554" s="185">
        <v>3.1127008584635698</v>
      </c>
      <c r="AJ554" s="185">
        <v>3.3643437366395901</v>
      </c>
      <c r="AK554" s="185">
        <v>0.27160149300589531</v>
      </c>
      <c r="AL554" s="186">
        <v>0</v>
      </c>
      <c r="AM554" s="14"/>
      <c r="AN554" s="901"/>
      <c r="AO554" s="902"/>
      <c r="AP554" s="46" t="s">
        <v>38</v>
      </c>
      <c r="AQ554" s="181">
        <v>3.2891830408184912</v>
      </c>
      <c r="AR554" s="185">
        <v>1.3429844097995547</v>
      </c>
      <c r="AS554" s="185">
        <v>6.5277719555648712</v>
      </c>
      <c r="AT554" s="185">
        <v>3.1859636184857427</v>
      </c>
      <c r="AU554" s="185">
        <v>3.3383854426646087</v>
      </c>
      <c r="AV554" s="185">
        <v>0.24911627018247826</v>
      </c>
      <c r="AW554" s="186">
        <v>0</v>
      </c>
      <c r="AX554" s="14"/>
      <c r="AY554" s="901"/>
      <c r="AZ554" s="902"/>
      <c r="BA554" s="46" t="s">
        <v>38</v>
      </c>
      <c r="BB554" s="181">
        <v>3.3530418563826871</v>
      </c>
      <c r="BC554" s="185">
        <v>1.7821566731141201</v>
      </c>
      <c r="BD554" s="185">
        <v>3.1282724805183437</v>
      </c>
      <c r="BE554" s="185">
        <v>3.2890316205533603</v>
      </c>
      <c r="BF554" s="185">
        <v>3.3339181016573569</v>
      </c>
      <c r="BG554" s="185">
        <v>0.20879626964481032</v>
      </c>
      <c r="BH554" s="186">
        <v>0</v>
      </c>
    </row>
    <row r="555" spans="5:60">
      <c r="E555" s="14"/>
      <c r="F555" s="901"/>
      <c r="G555" s="902"/>
      <c r="H555" s="46" t="s">
        <v>37</v>
      </c>
      <c r="I555" s="181">
        <v>0</v>
      </c>
      <c r="J555" s="185">
        <v>0</v>
      </c>
      <c r="K555" s="185">
        <v>0</v>
      </c>
      <c r="L555" s="185">
        <v>0</v>
      </c>
      <c r="M555" s="185">
        <v>0</v>
      </c>
      <c r="N555" s="185">
        <v>0</v>
      </c>
      <c r="O555" s="186">
        <v>0</v>
      </c>
      <c r="P555" s="14"/>
      <c r="Q555" s="14"/>
      <c r="R555" s="901"/>
      <c r="S555" s="902"/>
      <c r="T555" s="46" t="s">
        <v>37</v>
      </c>
      <c r="U555" s="181">
        <v>0</v>
      </c>
      <c r="V555" s="185">
        <v>0</v>
      </c>
      <c r="W555" s="185">
        <v>0</v>
      </c>
      <c r="X555" s="185">
        <v>0</v>
      </c>
      <c r="Y555" s="185">
        <v>0</v>
      </c>
      <c r="Z555" s="185">
        <v>0</v>
      </c>
      <c r="AA555" s="186">
        <v>0</v>
      </c>
      <c r="AB555" s="14"/>
      <c r="AC555" s="901"/>
      <c r="AD555" s="902"/>
      <c r="AE555" s="46" t="s">
        <v>37</v>
      </c>
      <c r="AF555" s="181">
        <v>0.70739804766859915</v>
      </c>
      <c r="AG555" s="185">
        <v>0.38451327433628318</v>
      </c>
      <c r="AH555" s="185">
        <v>0.62122255374493163</v>
      </c>
      <c r="AI555" s="185">
        <v>0.69557561082984809</v>
      </c>
      <c r="AJ555" s="185">
        <v>0.72218896964514767</v>
      </c>
      <c r="AK555" s="185">
        <v>3.1953116824222978E-2</v>
      </c>
      <c r="AL555" s="186">
        <v>0</v>
      </c>
      <c r="AM555" s="14"/>
      <c r="AN555" s="901"/>
      <c r="AO555" s="902"/>
      <c r="AP555" s="46" t="s">
        <v>37</v>
      </c>
      <c r="AQ555" s="181">
        <v>0.51662560850552219</v>
      </c>
      <c r="AR555" s="185">
        <v>0.30066815144766151</v>
      </c>
      <c r="AS555" s="185">
        <v>1.247956403269755</v>
      </c>
      <c r="AT555" s="185">
        <v>0.5540806293018683</v>
      </c>
      <c r="AU555" s="185">
        <v>0.56904297318146746</v>
      </c>
      <c r="AV555" s="185">
        <v>0</v>
      </c>
      <c r="AW555" s="186">
        <v>0</v>
      </c>
      <c r="AX555" s="14"/>
      <c r="AY555" s="901"/>
      <c r="AZ555" s="902"/>
      <c r="BA555" s="46" t="s">
        <v>37</v>
      </c>
      <c r="BB555" s="181">
        <v>0.496746941686324</v>
      </c>
      <c r="BC555" s="185">
        <v>0.22001934235976792</v>
      </c>
      <c r="BD555" s="185">
        <v>0.44689606864547765</v>
      </c>
      <c r="BE555" s="185">
        <v>0.46986166007905139</v>
      </c>
      <c r="BF555" s="185">
        <v>0.52739947370850848</v>
      </c>
      <c r="BG555" s="185">
        <v>0</v>
      </c>
      <c r="BH555" s="186">
        <v>0</v>
      </c>
    </row>
    <row r="556" spans="5:60">
      <c r="F556" s="901"/>
      <c r="G556" s="902"/>
      <c r="H556" s="47" t="s">
        <v>36</v>
      </c>
      <c r="I556" s="182">
        <v>0</v>
      </c>
      <c r="J556" s="187">
        <v>0</v>
      </c>
      <c r="K556" s="187">
        <v>0</v>
      </c>
      <c r="L556" s="187">
        <v>0</v>
      </c>
      <c r="M556" s="187">
        <v>0</v>
      </c>
      <c r="N556" s="187">
        <v>0</v>
      </c>
      <c r="O556" s="188">
        <v>0</v>
      </c>
      <c r="R556" s="901"/>
      <c r="S556" s="902"/>
      <c r="T556" s="47" t="s">
        <v>36</v>
      </c>
      <c r="U556" s="182">
        <v>0</v>
      </c>
      <c r="V556" s="187">
        <v>0</v>
      </c>
      <c r="W556" s="187">
        <v>0</v>
      </c>
      <c r="X556" s="187">
        <v>0</v>
      </c>
      <c r="Y556" s="187">
        <v>0</v>
      </c>
      <c r="Z556" s="187">
        <v>0</v>
      </c>
      <c r="AA556" s="188">
        <v>0</v>
      </c>
      <c r="AC556" s="901"/>
      <c r="AD556" s="902"/>
      <c r="AE556" s="47" t="s">
        <v>36</v>
      </c>
      <c r="AF556" s="182">
        <v>0.23031564342698577</v>
      </c>
      <c r="AG556" s="187">
        <v>0.12234513274336282</v>
      </c>
      <c r="AH556" s="187">
        <v>0.21299058985540509</v>
      </c>
      <c r="AI556" s="187">
        <v>0.22606207351970065</v>
      </c>
      <c r="AJ556" s="187">
        <v>0.22898674647285169</v>
      </c>
      <c r="AK556" s="187">
        <v>1.5976558412111489E-2</v>
      </c>
      <c r="AL556" s="188">
        <v>0</v>
      </c>
      <c r="AN556" s="901"/>
      <c r="AO556" s="902"/>
      <c r="AP556" s="47" t="s">
        <v>36</v>
      </c>
      <c r="AQ556" s="182">
        <v>0.32719621872016408</v>
      </c>
      <c r="AR556" s="187">
        <v>0.16035634743875282</v>
      </c>
      <c r="AS556" s="187">
        <v>0.8159714944456089</v>
      </c>
      <c r="AT556" s="187">
        <v>0.35619469026548672</v>
      </c>
      <c r="AU556" s="187">
        <v>0.34142578390888045</v>
      </c>
      <c r="AV556" s="187">
        <v>1.660775134549855E-2</v>
      </c>
      <c r="AW556" s="188">
        <v>0</v>
      </c>
      <c r="AY556" s="901"/>
      <c r="AZ556" s="902"/>
      <c r="BA556" s="47" t="s">
        <v>36</v>
      </c>
      <c r="BB556" s="182">
        <v>0.39030116846782598</v>
      </c>
      <c r="BC556" s="187">
        <v>0.28602514506769827</v>
      </c>
      <c r="BD556" s="187">
        <v>0.4062691533140706</v>
      </c>
      <c r="BE556" s="187">
        <v>0.43070652173913049</v>
      </c>
      <c r="BF556" s="187">
        <v>0.41438530077097091</v>
      </c>
      <c r="BG556" s="187">
        <v>0</v>
      </c>
      <c r="BH556" s="188">
        <v>0</v>
      </c>
    </row>
    <row r="557" spans="5:60">
      <c r="F557" s="901"/>
      <c r="G557" s="903" t="s">
        <v>63</v>
      </c>
      <c r="H557" s="46" t="s">
        <v>41</v>
      </c>
      <c r="I557" s="181">
        <v>0</v>
      </c>
      <c r="J557" s="185">
        <v>0</v>
      </c>
      <c r="K557" s="185">
        <v>0</v>
      </c>
      <c r="L557" s="185">
        <v>0</v>
      </c>
      <c r="M557" s="185">
        <v>0</v>
      </c>
      <c r="N557" s="185">
        <v>0</v>
      </c>
      <c r="O557" s="186">
        <v>0</v>
      </c>
      <c r="R557" s="901"/>
      <c r="S557" s="903" t="s">
        <v>63</v>
      </c>
      <c r="T557" s="46" t="s">
        <v>41</v>
      </c>
      <c r="U557" s="181">
        <v>0</v>
      </c>
      <c r="V557" s="185">
        <v>0</v>
      </c>
      <c r="W557" s="185">
        <v>0</v>
      </c>
      <c r="X557" s="185">
        <v>0</v>
      </c>
      <c r="Y557" s="185">
        <v>0</v>
      </c>
      <c r="Z557" s="185">
        <v>0</v>
      </c>
      <c r="AA557" s="186">
        <v>0</v>
      </c>
      <c r="AC557" s="901"/>
      <c r="AD557" s="903" t="s">
        <v>63</v>
      </c>
      <c r="AE557" s="46" t="s">
        <v>41</v>
      </c>
      <c r="AF557" s="181">
        <v>5.3301620335959567</v>
      </c>
      <c r="AG557" s="185">
        <v>0.87389380530973448</v>
      </c>
      <c r="AH557" s="185">
        <v>1.5796802080942545</v>
      </c>
      <c r="AI557" s="185">
        <v>2.0171692714065594</v>
      </c>
      <c r="AJ557" s="185">
        <v>2.8535271483539981</v>
      </c>
      <c r="AK557" s="185">
        <v>2.5882024627620615</v>
      </c>
      <c r="AL557" s="186">
        <v>0</v>
      </c>
      <c r="AN557" s="901"/>
      <c r="AO557" s="903" t="s">
        <v>63</v>
      </c>
      <c r="AP557" s="46" t="s">
        <v>41</v>
      </c>
      <c r="AQ557" s="181">
        <v>4.4946427939980431</v>
      </c>
      <c r="AR557" s="185">
        <v>0.801781737193764</v>
      </c>
      <c r="AS557" s="185">
        <v>3.16788933137707</v>
      </c>
      <c r="AT557" s="185">
        <v>1.6226647000983285</v>
      </c>
      <c r="AU557" s="185">
        <v>2.257203793619821</v>
      </c>
      <c r="AV557" s="185">
        <v>2.3583006910607938</v>
      </c>
      <c r="AW557" s="186">
        <v>0</v>
      </c>
      <c r="AY557" s="901"/>
      <c r="AZ557" s="903" t="s">
        <v>63</v>
      </c>
      <c r="BA557" s="46" t="s">
        <v>41</v>
      </c>
      <c r="BB557" s="181">
        <v>5.1803609633002354</v>
      </c>
      <c r="BC557" s="185">
        <v>0.68205996131528046</v>
      </c>
      <c r="BD557" s="185">
        <v>1.4422554942649506</v>
      </c>
      <c r="BE557" s="185">
        <v>1.8990242094861665</v>
      </c>
      <c r="BF557" s="185">
        <v>2.4298047181570568</v>
      </c>
      <c r="BG557" s="185">
        <v>2.8361493293420073</v>
      </c>
      <c r="BH557" s="186">
        <v>0</v>
      </c>
    </row>
    <row r="558" spans="5:60">
      <c r="F558" s="901"/>
      <c r="G558" s="902"/>
      <c r="H558" s="46" t="s">
        <v>40</v>
      </c>
      <c r="I558" s="181">
        <v>0</v>
      </c>
      <c r="J558" s="185">
        <v>0</v>
      </c>
      <c r="K558" s="185">
        <v>0</v>
      </c>
      <c r="L558" s="185">
        <v>0</v>
      </c>
      <c r="M558" s="185">
        <v>0</v>
      </c>
      <c r="N558" s="185">
        <v>0</v>
      </c>
      <c r="O558" s="186">
        <v>0</v>
      </c>
      <c r="R558" s="901"/>
      <c r="S558" s="902"/>
      <c r="T558" s="46" t="s">
        <v>40</v>
      </c>
      <c r="U558" s="181">
        <v>0</v>
      </c>
      <c r="V558" s="185">
        <v>0</v>
      </c>
      <c r="W558" s="185">
        <v>0</v>
      </c>
      <c r="X558" s="185">
        <v>0</v>
      </c>
      <c r="Y558" s="185">
        <v>0</v>
      </c>
      <c r="Z558" s="185">
        <v>0</v>
      </c>
      <c r="AA558" s="186">
        <v>0</v>
      </c>
      <c r="AC558" s="901"/>
      <c r="AD558" s="902"/>
      <c r="AE558" s="46" t="s">
        <v>40</v>
      </c>
      <c r="AF558" s="181">
        <v>3.4218324166295031</v>
      </c>
      <c r="AG558" s="185">
        <v>0.73407079646017714</v>
      </c>
      <c r="AH558" s="185">
        <v>1.5264325606304032</v>
      </c>
      <c r="AI558" s="185">
        <v>2.1562843935725291</v>
      </c>
      <c r="AJ558" s="185">
        <v>2.8006840530141095</v>
      </c>
      <c r="AK558" s="185">
        <v>0.78285136219346296</v>
      </c>
      <c r="AL558" s="186">
        <v>0</v>
      </c>
      <c r="AN558" s="901"/>
      <c r="AO558" s="902"/>
      <c r="AP558" s="46" t="s">
        <v>40</v>
      </c>
      <c r="AQ558" s="181">
        <v>2.3936986527422532</v>
      </c>
      <c r="AR558" s="185">
        <v>0.34075723830734972</v>
      </c>
      <c r="AS558" s="185">
        <v>2.49591280653951</v>
      </c>
      <c r="AT558" s="185">
        <v>1.6226647000983285</v>
      </c>
      <c r="AU558" s="185">
        <v>2.0675228025593317</v>
      </c>
      <c r="AV558" s="185">
        <v>0.49823254036495651</v>
      </c>
      <c r="AW558" s="186">
        <v>0</v>
      </c>
      <c r="AY558" s="901"/>
      <c r="AZ558" s="902"/>
      <c r="BA558" s="46" t="s">
        <v>40</v>
      </c>
      <c r="BB558" s="181">
        <v>2.4127708596192878</v>
      </c>
      <c r="BC558" s="185">
        <v>0.50604448742746622</v>
      </c>
      <c r="BD558" s="185">
        <v>1.2188074599422118</v>
      </c>
      <c r="BE558" s="185">
        <v>1.7032485177865613</v>
      </c>
      <c r="BF558" s="185">
        <v>2.0154194173860858</v>
      </c>
      <c r="BG558" s="185">
        <v>0.50459098497495825</v>
      </c>
      <c r="BH558" s="186">
        <v>0</v>
      </c>
    </row>
    <row r="559" spans="5:60">
      <c r="F559" s="901"/>
      <c r="G559" s="902"/>
      <c r="H559" s="46" t="s">
        <v>39</v>
      </c>
      <c r="I559" s="181">
        <v>0</v>
      </c>
      <c r="J559" s="185">
        <v>0</v>
      </c>
      <c r="K559" s="185">
        <v>0</v>
      </c>
      <c r="L559" s="185">
        <v>0</v>
      </c>
      <c r="M559" s="185">
        <v>0</v>
      </c>
      <c r="N559" s="185">
        <v>0</v>
      </c>
      <c r="O559" s="186">
        <v>0</v>
      </c>
      <c r="R559" s="901"/>
      <c r="S559" s="902"/>
      <c r="T559" s="46" t="s">
        <v>39</v>
      </c>
      <c r="U559" s="181">
        <v>0</v>
      </c>
      <c r="V559" s="185">
        <v>0</v>
      </c>
      <c r="W559" s="185">
        <v>0</v>
      </c>
      <c r="X559" s="185">
        <v>0</v>
      </c>
      <c r="Y559" s="185">
        <v>0</v>
      </c>
      <c r="Z559" s="185">
        <v>0</v>
      </c>
      <c r="AA559" s="186">
        <v>0</v>
      </c>
      <c r="AC559" s="901"/>
      <c r="AD559" s="902"/>
      <c r="AE559" s="46" t="s">
        <v>39</v>
      </c>
      <c r="AF559" s="181">
        <v>1.1186759823596453</v>
      </c>
      <c r="AG559" s="185">
        <v>0.24469026548672565</v>
      </c>
      <c r="AH559" s="185">
        <v>0.69221941703006651</v>
      </c>
      <c r="AI559" s="185">
        <v>0.88685890380805621</v>
      </c>
      <c r="AJ559" s="185">
        <v>1.0392475416844809</v>
      </c>
      <c r="AK559" s="185">
        <v>0.1437890257090034</v>
      </c>
      <c r="AL559" s="186">
        <v>0</v>
      </c>
      <c r="AN559" s="901"/>
      <c r="AO559" s="902"/>
      <c r="AP559" s="46" t="s">
        <v>39</v>
      </c>
      <c r="AQ559" s="181">
        <v>0.5682881693560744</v>
      </c>
      <c r="AR559" s="185">
        <v>0.1202672605790646</v>
      </c>
      <c r="AS559" s="185">
        <v>0.8159714944456089</v>
      </c>
      <c r="AT559" s="185">
        <v>0.47492625368731567</v>
      </c>
      <c r="AU559" s="185">
        <v>0.51213867586332062</v>
      </c>
      <c r="AV559" s="185">
        <v>9.9646508072991302E-2</v>
      </c>
      <c r="AW559" s="186">
        <v>0</v>
      </c>
      <c r="AY559" s="901"/>
      <c r="AZ559" s="902"/>
      <c r="BA559" s="46" t="s">
        <v>39</v>
      </c>
      <c r="BB559" s="181">
        <v>0.6918975259202369</v>
      </c>
      <c r="BC559" s="185">
        <v>0.28602514506769827</v>
      </c>
      <c r="BD559" s="185">
        <v>0.60940372997110592</v>
      </c>
      <c r="BE559" s="185">
        <v>0.66563735177865613</v>
      </c>
      <c r="BF559" s="185">
        <v>0.69692073311481473</v>
      </c>
      <c r="BG559" s="185">
        <v>3.4799378274135061E-2</v>
      </c>
      <c r="BH559" s="186">
        <v>0</v>
      </c>
    </row>
    <row r="560" spans="5:60">
      <c r="F560" s="901"/>
      <c r="G560" s="902"/>
      <c r="H560" s="46" t="s">
        <v>38</v>
      </c>
      <c r="I560" s="181">
        <v>0</v>
      </c>
      <c r="J560" s="185">
        <v>0</v>
      </c>
      <c r="K560" s="185">
        <v>0</v>
      </c>
      <c r="L560" s="185">
        <v>0</v>
      </c>
      <c r="M560" s="185">
        <v>0</v>
      </c>
      <c r="N560" s="185">
        <v>0</v>
      </c>
      <c r="O560" s="186">
        <v>0</v>
      </c>
      <c r="R560" s="901"/>
      <c r="S560" s="902"/>
      <c r="T560" s="46" t="s">
        <v>38</v>
      </c>
      <c r="U560" s="181">
        <v>0</v>
      </c>
      <c r="V560" s="185">
        <v>0</v>
      </c>
      <c r="W560" s="185">
        <v>0</v>
      </c>
      <c r="X560" s="185">
        <v>0</v>
      </c>
      <c r="Y560" s="185">
        <v>0</v>
      </c>
      <c r="Z560" s="185">
        <v>0</v>
      </c>
      <c r="AA560" s="186">
        <v>0</v>
      </c>
      <c r="AC560" s="901"/>
      <c r="AD560" s="902"/>
      <c r="AE560" s="46" t="s">
        <v>38</v>
      </c>
      <c r="AF560" s="181">
        <v>8.225558693820921E-2</v>
      </c>
      <c r="AG560" s="185">
        <v>5.2433628318584065E-2</v>
      </c>
      <c r="AH560" s="185">
        <v>7.0996863285135048E-2</v>
      </c>
      <c r="AI560" s="185">
        <v>6.9557561082984817E-2</v>
      </c>
      <c r="AJ560" s="185">
        <v>8.8071825566481424E-2</v>
      </c>
      <c r="AK560" s="185">
        <v>0</v>
      </c>
      <c r="AL560" s="186">
        <v>0</v>
      </c>
      <c r="AN560" s="901"/>
      <c r="AO560" s="902"/>
      <c r="AP560" s="46" t="s">
        <v>38</v>
      </c>
      <c r="AQ560" s="181">
        <v>5.1662560850552222E-2</v>
      </c>
      <c r="AR560" s="185">
        <v>4.0089086859688206E-2</v>
      </c>
      <c r="AS560" s="185">
        <v>9.599664640536576E-2</v>
      </c>
      <c r="AT560" s="185">
        <v>3.9577187807276308E-2</v>
      </c>
      <c r="AU560" s="185">
        <v>5.6904297318146745E-2</v>
      </c>
      <c r="AV560" s="185">
        <v>0</v>
      </c>
      <c r="AW560" s="186">
        <v>0</v>
      </c>
      <c r="AY560" s="901"/>
      <c r="AZ560" s="902"/>
      <c r="BA560" s="46" t="s">
        <v>38</v>
      </c>
      <c r="BB560" s="181">
        <v>1.7740962203083001E-2</v>
      </c>
      <c r="BC560" s="185">
        <v>0</v>
      </c>
      <c r="BD560" s="185">
        <v>2.0313457665703531E-2</v>
      </c>
      <c r="BE560" s="185">
        <v>1.9577569169960479E-2</v>
      </c>
      <c r="BF560" s="185">
        <v>1.8835695489589591E-2</v>
      </c>
      <c r="BG560" s="185">
        <v>0</v>
      </c>
      <c r="BH560" s="186">
        <v>0</v>
      </c>
    </row>
    <row r="561" spans="6:60">
      <c r="F561" s="901"/>
      <c r="G561" s="902"/>
      <c r="H561" s="46" t="s">
        <v>37</v>
      </c>
      <c r="I561" s="181">
        <v>0</v>
      </c>
      <c r="J561" s="185">
        <v>0</v>
      </c>
      <c r="K561" s="185">
        <v>0</v>
      </c>
      <c r="L561" s="185">
        <v>0</v>
      </c>
      <c r="M561" s="185">
        <v>0</v>
      </c>
      <c r="N561" s="185">
        <v>0</v>
      </c>
      <c r="O561" s="186">
        <v>0</v>
      </c>
      <c r="R561" s="901"/>
      <c r="S561" s="902"/>
      <c r="T561" s="46" t="s">
        <v>37</v>
      </c>
      <c r="U561" s="181">
        <v>0</v>
      </c>
      <c r="V561" s="185">
        <v>0</v>
      </c>
      <c r="W561" s="185">
        <v>0</v>
      </c>
      <c r="X561" s="185">
        <v>0</v>
      </c>
      <c r="Y561" s="185">
        <v>0</v>
      </c>
      <c r="Z561" s="185">
        <v>0</v>
      </c>
      <c r="AA561" s="186">
        <v>0</v>
      </c>
      <c r="AC561" s="901"/>
      <c r="AD561" s="902"/>
      <c r="AE561" s="46" t="s">
        <v>37</v>
      </c>
      <c r="AF561" s="181">
        <v>0</v>
      </c>
      <c r="AG561" s="185">
        <v>0</v>
      </c>
      <c r="AH561" s="185">
        <v>0</v>
      </c>
      <c r="AI561" s="185">
        <v>0</v>
      </c>
      <c r="AJ561" s="185">
        <v>0</v>
      </c>
      <c r="AK561" s="185">
        <v>0</v>
      </c>
      <c r="AL561" s="186">
        <v>0</v>
      </c>
      <c r="AN561" s="901"/>
      <c r="AO561" s="902"/>
      <c r="AP561" s="46" t="s">
        <v>37</v>
      </c>
      <c r="AQ561" s="181">
        <v>1.7220853616850742E-2</v>
      </c>
      <c r="AR561" s="185">
        <v>0</v>
      </c>
      <c r="AS561" s="185">
        <v>4.799832320268288E-2</v>
      </c>
      <c r="AT561" s="185">
        <v>1.9788593903638154E-2</v>
      </c>
      <c r="AU561" s="185">
        <v>1.8968099106048915E-2</v>
      </c>
      <c r="AV561" s="185">
        <v>0</v>
      </c>
      <c r="AW561" s="186">
        <v>0</v>
      </c>
      <c r="AY561" s="901"/>
      <c r="AZ561" s="902"/>
      <c r="BA561" s="46" t="s">
        <v>37</v>
      </c>
      <c r="BB561" s="181">
        <v>0</v>
      </c>
      <c r="BC561" s="185">
        <v>0</v>
      </c>
      <c r="BD561" s="185">
        <v>0</v>
      </c>
      <c r="BE561" s="185">
        <v>0</v>
      </c>
      <c r="BF561" s="185">
        <v>0</v>
      </c>
      <c r="BG561" s="185">
        <v>0</v>
      </c>
      <c r="BH561" s="186">
        <v>0</v>
      </c>
    </row>
    <row r="562" spans="6:60">
      <c r="F562" s="901"/>
      <c r="G562" s="902"/>
      <c r="H562" s="47" t="s">
        <v>36</v>
      </c>
      <c r="I562" s="182">
        <v>0</v>
      </c>
      <c r="J562" s="187">
        <v>0</v>
      </c>
      <c r="K562" s="187">
        <v>0</v>
      </c>
      <c r="L562" s="187">
        <v>0</v>
      </c>
      <c r="M562" s="187">
        <v>0</v>
      </c>
      <c r="N562" s="187">
        <v>0</v>
      </c>
      <c r="O562" s="188">
        <v>0</v>
      </c>
      <c r="R562" s="901"/>
      <c r="S562" s="902"/>
      <c r="T562" s="47" t="s">
        <v>36</v>
      </c>
      <c r="U562" s="182">
        <v>0</v>
      </c>
      <c r="V562" s="187">
        <v>0</v>
      </c>
      <c r="W562" s="187">
        <v>0</v>
      </c>
      <c r="X562" s="187">
        <v>0</v>
      </c>
      <c r="Y562" s="187">
        <v>0</v>
      </c>
      <c r="Z562" s="187">
        <v>0</v>
      </c>
      <c r="AA562" s="188">
        <v>0</v>
      </c>
      <c r="AC562" s="901"/>
      <c r="AD562" s="902"/>
      <c r="AE562" s="47" t="s">
        <v>36</v>
      </c>
      <c r="AF562" s="182">
        <v>0</v>
      </c>
      <c r="AG562" s="187">
        <v>0</v>
      </c>
      <c r="AH562" s="187">
        <v>0</v>
      </c>
      <c r="AI562" s="187">
        <v>0</v>
      </c>
      <c r="AJ562" s="187">
        <v>0</v>
      </c>
      <c r="AK562" s="187">
        <v>0</v>
      </c>
      <c r="AL562" s="188">
        <v>0</v>
      </c>
      <c r="AN562" s="901"/>
      <c r="AO562" s="902"/>
      <c r="AP562" s="47" t="s">
        <v>36</v>
      </c>
      <c r="AQ562" s="182">
        <v>0</v>
      </c>
      <c r="AR562" s="187">
        <v>0</v>
      </c>
      <c r="AS562" s="187">
        <v>0</v>
      </c>
      <c r="AT562" s="187">
        <v>0</v>
      </c>
      <c r="AU562" s="187">
        <v>0</v>
      </c>
      <c r="AV562" s="187">
        <v>0</v>
      </c>
      <c r="AW562" s="188">
        <v>0</v>
      </c>
      <c r="AY562" s="901"/>
      <c r="AZ562" s="902"/>
      <c r="BA562" s="47" t="s">
        <v>36</v>
      </c>
      <c r="BB562" s="182">
        <v>0</v>
      </c>
      <c r="BC562" s="187">
        <v>0</v>
      </c>
      <c r="BD562" s="187">
        <v>0</v>
      </c>
      <c r="BE562" s="187">
        <v>0</v>
      </c>
      <c r="BF562" s="187">
        <v>0</v>
      </c>
      <c r="BG562" s="187">
        <v>0</v>
      </c>
      <c r="BH562" s="188">
        <v>0</v>
      </c>
    </row>
    <row r="563" spans="6:60" ht="18.75" customHeight="1">
      <c r="F563" s="901" t="s">
        <v>122</v>
      </c>
      <c r="G563" s="902" t="s">
        <v>131</v>
      </c>
      <c r="H563" s="48" t="s">
        <v>134</v>
      </c>
      <c r="I563" s="180">
        <f t="array" ref="I563:O586">I236*I344:O367*(I456:O456+1)</f>
        <v>0</v>
      </c>
      <c r="J563" s="183">
        <v>0</v>
      </c>
      <c r="K563" s="183">
        <v>0</v>
      </c>
      <c r="L563" s="183">
        <v>0</v>
      </c>
      <c r="M563" s="183">
        <v>0</v>
      </c>
      <c r="N563" s="183">
        <v>0</v>
      </c>
      <c r="O563" s="184">
        <v>0</v>
      </c>
      <c r="R563" s="901" t="s">
        <v>122</v>
      </c>
      <c r="S563" s="902" t="s">
        <v>131</v>
      </c>
      <c r="T563" s="48" t="s">
        <v>134</v>
      </c>
      <c r="U563" s="180">
        <f t="array" ref="U563:AA586">U236*U344:AA367*(U456:AA456+1)</f>
        <v>0</v>
      </c>
      <c r="V563" s="183">
        <v>0</v>
      </c>
      <c r="W563" s="183">
        <v>0</v>
      </c>
      <c r="X563" s="183">
        <v>0</v>
      </c>
      <c r="Y563" s="183">
        <v>0</v>
      </c>
      <c r="Z563" s="183">
        <v>0</v>
      </c>
      <c r="AA563" s="184">
        <v>0</v>
      </c>
      <c r="AC563" s="901" t="s">
        <v>122</v>
      </c>
      <c r="AD563" s="902" t="s">
        <v>131</v>
      </c>
      <c r="AE563" s="48" t="s">
        <v>134</v>
      </c>
      <c r="AF563" s="180">
        <f t="array" ref="AF563:AL586">AF204*AF344:AL367*(AF456:AL456+1)</f>
        <v>55.184500535341407</v>
      </c>
      <c r="AG563" s="183">
        <v>1.3319929630560444E-2</v>
      </c>
      <c r="AH563" s="183">
        <v>9.6715294117647066E-2</v>
      </c>
      <c r="AI563" s="183">
        <v>0.2188373518288764</v>
      </c>
      <c r="AJ563" s="183">
        <v>0.34420424436025066</v>
      </c>
      <c r="AK563" s="183">
        <v>56.444718808404595</v>
      </c>
      <c r="AL563" s="184">
        <v>0</v>
      </c>
      <c r="AN563" s="901" t="s">
        <v>122</v>
      </c>
      <c r="AO563" s="902" t="s">
        <v>131</v>
      </c>
      <c r="AP563" s="48" t="s">
        <v>134</v>
      </c>
      <c r="AQ563" s="180">
        <f t="array" ref="AQ563:AW586">AQ204*AQ344:AW367*(AQ456:AW456+1)</f>
        <v>55.059258398868536</v>
      </c>
      <c r="AR563" s="183">
        <v>0</v>
      </c>
      <c r="AS563" s="183">
        <v>6.2433750264998936E-2</v>
      </c>
      <c r="AT563" s="183">
        <v>0.1126781980612051</v>
      </c>
      <c r="AU563" s="183">
        <v>0.26791147353627082</v>
      </c>
      <c r="AV563" s="183">
        <v>55.496507780909205</v>
      </c>
      <c r="AW563" s="184">
        <v>0</v>
      </c>
      <c r="AY563" s="901" t="s">
        <v>122</v>
      </c>
      <c r="AZ563" s="902" t="s">
        <v>131</v>
      </c>
      <c r="BA563" s="48" t="s">
        <v>134</v>
      </c>
      <c r="BB563" s="180">
        <f t="array" ref="BB563:BH586">BB204*BB344:BH367*(BB456:BH456+1)</f>
        <v>53.184559549096015</v>
      </c>
      <c r="BC563" s="183">
        <v>0</v>
      </c>
      <c r="BD563" s="183">
        <v>0</v>
      </c>
      <c r="BE563" s="183">
        <v>0</v>
      </c>
      <c r="BF563" s="183">
        <v>0</v>
      </c>
      <c r="BG563" s="183">
        <v>53.66383390852419</v>
      </c>
      <c r="BH563" s="184">
        <v>0</v>
      </c>
    </row>
    <row r="564" spans="6:60">
      <c r="F564" s="901"/>
      <c r="G564" s="902"/>
      <c r="H564" s="46" t="s">
        <v>40</v>
      </c>
      <c r="I564" s="181">
        <v>0</v>
      </c>
      <c r="J564" s="185">
        <v>0</v>
      </c>
      <c r="K564" s="185">
        <v>0</v>
      </c>
      <c r="L564" s="185">
        <v>0</v>
      </c>
      <c r="M564" s="185">
        <v>0</v>
      </c>
      <c r="N564" s="185">
        <v>0</v>
      </c>
      <c r="O564" s="186">
        <v>0</v>
      </c>
      <c r="R564" s="901"/>
      <c r="S564" s="902"/>
      <c r="T564" s="46" t="s">
        <v>40</v>
      </c>
      <c r="U564" s="181">
        <v>0</v>
      </c>
      <c r="V564" s="185">
        <v>0</v>
      </c>
      <c r="W564" s="185">
        <v>0</v>
      </c>
      <c r="X564" s="185">
        <v>0</v>
      </c>
      <c r="Y564" s="185">
        <v>0</v>
      </c>
      <c r="Z564" s="185">
        <v>0</v>
      </c>
      <c r="AA564" s="186">
        <v>0</v>
      </c>
      <c r="AC564" s="901"/>
      <c r="AD564" s="902"/>
      <c r="AE564" s="46" t="s">
        <v>40</v>
      </c>
      <c r="AF564" s="181">
        <v>5.1357578482233173</v>
      </c>
      <c r="AG564" s="185">
        <v>0.67931641115858266</v>
      </c>
      <c r="AH564" s="185">
        <v>1.5750776470588237</v>
      </c>
      <c r="AI564" s="185">
        <v>2.0652775078850207</v>
      </c>
      <c r="AJ564" s="185">
        <v>2.6572567664611353</v>
      </c>
      <c r="AK564" s="185">
        <v>2.4604859262615393</v>
      </c>
      <c r="AL564" s="186">
        <v>0</v>
      </c>
      <c r="AN564" s="901"/>
      <c r="AO564" s="902"/>
      <c r="AP564" s="46" t="s">
        <v>40</v>
      </c>
      <c r="AQ564" s="181">
        <v>5.0457846801358297</v>
      </c>
      <c r="AR564" s="185">
        <v>0.50554118950868121</v>
      </c>
      <c r="AS564" s="185">
        <v>2.0395025086566321</v>
      </c>
      <c r="AT564" s="185">
        <v>1.9577836913134388</v>
      </c>
      <c r="AU564" s="185">
        <v>2.3265996386044572</v>
      </c>
      <c r="AV564" s="185">
        <v>2.7152922435975984</v>
      </c>
      <c r="AW564" s="186">
        <v>0</v>
      </c>
      <c r="AY564" s="901"/>
      <c r="AZ564" s="902"/>
      <c r="BA564" s="46" t="s">
        <v>40</v>
      </c>
      <c r="BB564" s="181">
        <v>3.9922061848773227</v>
      </c>
      <c r="BC564" s="185">
        <v>0</v>
      </c>
      <c r="BD564" s="185">
        <v>0</v>
      </c>
      <c r="BE564" s="185">
        <v>0</v>
      </c>
      <c r="BF564" s="185">
        <v>0</v>
      </c>
      <c r="BG564" s="185">
        <v>4.0281820785988076</v>
      </c>
      <c r="BH564" s="186">
        <v>0</v>
      </c>
    </row>
    <row r="565" spans="6:60">
      <c r="F565" s="901"/>
      <c r="G565" s="902"/>
      <c r="H565" s="46" t="s">
        <v>39</v>
      </c>
      <c r="I565" s="181">
        <v>0</v>
      </c>
      <c r="J565" s="185">
        <v>0</v>
      </c>
      <c r="K565" s="185">
        <v>0</v>
      </c>
      <c r="L565" s="185">
        <v>0</v>
      </c>
      <c r="M565" s="185">
        <v>0</v>
      </c>
      <c r="N565" s="185">
        <v>0</v>
      </c>
      <c r="O565" s="186">
        <v>0</v>
      </c>
      <c r="R565" s="901"/>
      <c r="S565" s="902"/>
      <c r="T565" s="46" t="s">
        <v>39</v>
      </c>
      <c r="U565" s="181">
        <v>0</v>
      </c>
      <c r="V565" s="185">
        <v>0</v>
      </c>
      <c r="W565" s="185">
        <v>0</v>
      </c>
      <c r="X565" s="185">
        <v>0</v>
      </c>
      <c r="Y565" s="185">
        <v>0</v>
      </c>
      <c r="Z565" s="185">
        <v>0</v>
      </c>
      <c r="AA565" s="186">
        <v>0</v>
      </c>
      <c r="AC565" s="901"/>
      <c r="AD565" s="902"/>
      <c r="AE565" s="46" t="s">
        <v>39</v>
      </c>
      <c r="AF565" s="181">
        <v>4.3248487142933199</v>
      </c>
      <c r="AG565" s="185">
        <v>1.2254335260115607</v>
      </c>
      <c r="AH565" s="185">
        <v>2.4593317647058828</v>
      </c>
      <c r="AI565" s="185">
        <v>2.9132722462219172</v>
      </c>
      <c r="AJ565" s="185">
        <v>3.3732015947304563</v>
      </c>
      <c r="AK565" s="185">
        <v>0.86409922410375484</v>
      </c>
      <c r="AL565" s="186">
        <v>0</v>
      </c>
      <c r="AN565" s="901"/>
      <c r="AO565" s="902"/>
      <c r="AP565" s="46" t="s">
        <v>39</v>
      </c>
      <c r="AQ565" s="181">
        <v>3.8273423568075762</v>
      </c>
      <c r="AR565" s="185">
        <v>1.2935906908016255</v>
      </c>
      <c r="AS565" s="185">
        <v>2.8927637622782845</v>
      </c>
      <c r="AT565" s="185">
        <v>2.577513780650067</v>
      </c>
      <c r="AU565" s="185">
        <v>2.9470262088989796</v>
      </c>
      <c r="AV565" s="185">
        <v>0.84217620389658132</v>
      </c>
      <c r="AW565" s="186">
        <v>0</v>
      </c>
      <c r="AY565" s="901"/>
      <c r="AZ565" s="902"/>
      <c r="BA565" s="46" t="s">
        <v>39</v>
      </c>
      <c r="BB565" s="181">
        <v>2.3474770450402231</v>
      </c>
      <c r="BC565" s="185">
        <v>0.10176836513594743</v>
      </c>
      <c r="BD565" s="185">
        <v>0.10132689987937273</v>
      </c>
      <c r="BE565" s="185">
        <v>0.11748912634913818</v>
      </c>
      <c r="BF565" s="185">
        <v>0.1326475482462775</v>
      </c>
      <c r="BG565" s="185">
        <v>2.2328499911334214</v>
      </c>
      <c r="BH565" s="186">
        <v>0</v>
      </c>
    </row>
    <row r="566" spans="6:60">
      <c r="F566" s="901"/>
      <c r="G566" s="902"/>
      <c r="H566" s="46" t="s">
        <v>38</v>
      </c>
      <c r="I566" s="181">
        <v>0</v>
      </c>
      <c r="J566" s="185">
        <v>0</v>
      </c>
      <c r="K566" s="185">
        <v>0</v>
      </c>
      <c r="L566" s="185">
        <v>0</v>
      </c>
      <c r="M566" s="185">
        <v>0</v>
      </c>
      <c r="N566" s="185">
        <v>0</v>
      </c>
      <c r="O566" s="186">
        <v>0</v>
      </c>
      <c r="R566" s="901"/>
      <c r="S566" s="902"/>
      <c r="T566" s="46" t="s">
        <v>38</v>
      </c>
      <c r="U566" s="181">
        <v>0</v>
      </c>
      <c r="V566" s="185">
        <v>0</v>
      </c>
      <c r="W566" s="185">
        <v>0</v>
      </c>
      <c r="X566" s="185">
        <v>0</v>
      </c>
      <c r="Y566" s="185">
        <v>0</v>
      </c>
      <c r="Z566" s="185">
        <v>0</v>
      </c>
      <c r="AA566" s="186">
        <v>0</v>
      </c>
      <c r="AC566" s="901"/>
      <c r="AD566" s="902"/>
      <c r="AE566" s="46" t="s">
        <v>38</v>
      </c>
      <c r="AF566" s="181">
        <v>2.1481978811128002</v>
      </c>
      <c r="AG566" s="185">
        <v>0.94571500376979145</v>
      </c>
      <c r="AH566" s="185">
        <v>1.5059952941176469</v>
      </c>
      <c r="AI566" s="185">
        <v>1.6959894766737922</v>
      </c>
      <c r="AJ566" s="185">
        <v>1.8036302404477134</v>
      </c>
      <c r="AK566" s="185">
        <v>0.2929149912216118</v>
      </c>
      <c r="AL566" s="186">
        <v>0</v>
      </c>
      <c r="AN566" s="901"/>
      <c r="AO566" s="902"/>
      <c r="AP566" s="46" t="s">
        <v>38</v>
      </c>
      <c r="AQ566" s="181">
        <v>1.6341461748167176</v>
      </c>
      <c r="AR566" s="185">
        <v>0.72857406723309937</v>
      </c>
      <c r="AS566" s="185">
        <v>1.5608437566249733</v>
      </c>
      <c r="AT566" s="185">
        <v>1.2112906291579548</v>
      </c>
      <c r="AU566" s="185">
        <v>1.4241609909033344</v>
      </c>
      <c r="AV566" s="185">
        <v>0.18876363190785442</v>
      </c>
      <c r="AW566" s="186">
        <v>0</v>
      </c>
      <c r="AY566" s="901"/>
      <c r="AZ566" s="902"/>
      <c r="BA566" s="46" t="s">
        <v>38</v>
      </c>
      <c r="BB566" s="181">
        <v>1.0017895669916876</v>
      </c>
      <c r="BC566" s="185">
        <v>0.1453833787656392</v>
      </c>
      <c r="BD566" s="185">
        <v>0.2750301568154403</v>
      </c>
      <c r="BE566" s="185">
        <v>0.30840895666648771</v>
      </c>
      <c r="BF566" s="185">
        <v>0.36846541179521541</v>
      </c>
      <c r="BG566" s="185">
        <v>0.63364661910543041</v>
      </c>
      <c r="BH566" s="186">
        <v>0</v>
      </c>
    </row>
    <row r="567" spans="6:60">
      <c r="F567" s="901"/>
      <c r="G567" s="902"/>
      <c r="H567" s="46" t="s">
        <v>37</v>
      </c>
      <c r="I567" s="181">
        <v>0</v>
      </c>
      <c r="J567" s="185">
        <v>0</v>
      </c>
      <c r="K567" s="185">
        <v>0</v>
      </c>
      <c r="L567" s="185">
        <v>0</v>
      </c>
      <c r="M567" s="185">
        <v>0</v>
      </c>
      <c r="N567" s="185">
        <v>0</v>
      </c>
      <c r="O567" s="186">
        <v>0</v>
      </c>
      <c r="R567" s="901"/>
      <c r="S567" s="902"/>
      <c r="T567" s="46" t="s">
        <v>37</v>
      </c>
      <c r="U567" s="181">
        <v>0</v>
      </c>
      <c r="V567" s="185">
        <v>0</v>
      </c>
      <c r="W567" s="185">
        <v>0</v>
      </c>
      <c r="X567" s="185">
        <v>0</v>
      </c>
      <c r="Y567" s="185">
        <v>0</v>
      </c>
      <c r="Z567" s="185">
        <v>0</v>
      </c>
      <c r="AA567" s="186">
        <v>0</v>
      </c>
      <c r="AC567" s="901"/>
      <c r="AD567" s="902"/>
      <c r="AE567" s="46" t="s">
        <v>37</v>
      </c>
      <c r="AF567" s="181">
        <v>0.89626799013315517</v>
      </c>
      <c r="AG567" s="185">
        <v>0.50615732596129681</v>
      </c>
      <c r="AH567" s="185">
        <v>0.75990588235294121</v>
      </c>
      <c r="AI567" s="185">
        <v>0.79328540037967687</v>
      </c>
      <c r="AJ567" s="185">
        <v>0.8536265260134217</v>
      </c>
      <c r="AK567" s="185">
        <v>1.464574956108059E-2</v>
      </c>
      <c r="AL567" s="186">
        <v>0</v>
      </c>
      <c r="AN567" s="901"/>
      <c r="AO567" s="902"/>
      <c r="AP567" s="46" t="s">
        <v>37</v>
      </c>
      <c r="AQ567" s="181">
        <v>0.4587076981941664</v>
      </c>
      <c r="AR567" s="185">
        <v>0.26763945326930183</v>
      </c>
      <c r="AS567" s="185">
        <v>0.60352625256165637</v>
      </c>
      <c r="AT567" s="185">
        <v>0.43662801748716978</v>
      </c>
      <c r="AU567" s="185">
        <v>0.4512193238505614</v>
      </c>
      <c r="AV567" s="185">
        <v>0</v>
      </c>
      <c r="AW567" s="186">
        <v>0</v>
      </c>
      <c r="AY567" s="901"/>
      <c r="AZ567" s="902"/>
      <c r="BA567" s="46" t="s">
        <v>37</v>
      </c>
      <c r="BB567" s="181">
        <v>0.23923332943085079</v>
      </c>
      <c r="BC567" s="185">
        <v>2.9076675753127841E-2</v>
      </c>
      <c r="BD567" s="185">
        <v>7.2376357056694818E-2</v>
      </c>
      <c r="BE567" s="185">
        <v>7.3430703968211358E-2</v>
      </c>
      <c r="BF567" s="185">
        <v>7.369308235904308E-2</v>
      </c>
      <c r="BG567" s="185">
        <v>0.16595506690856512</v>
      </c>
      <c r="BH567" s="186">
        <v>0</v>
      </c>
    </row>
    <row r="568" spans="6:60">
      <c r="F568" s="901"/>
      <c r="G568" s="902"/>
      <c r="H568" s="47" t="s">
        <v>36</v>
      </c>
      <c r="I568" s="182">
        <v>0</v>
      </c>
      <c r="J568" s="187">
        <v>0</v>
      </c>
      <c r="K568" s="187">
        <v>0</v>
      </c>
      <c r="L568" s="187">
        <v>0</v>
      </c>
      <c r="M568" s="187">
        <v>0</v>
      </c>
      <c r="N568" s="187">
        <v>0</v>
      </c>
      <c r="O568" s="188">
        <v>0</v>
      </c>
      <c r="R568" s="901"/>
      <c r="S568" s="902"/>
      <c r="T568" s="47" t="s">
        <v>36</v>
      </c>
      <c r="U568" s="182">
        <v>0</v>
      </c>
      <c r="V568" s="187">
        <v>0</v>
      </c>
      <c r="W568" s="187">
        <v>0</v>
      </c>
      <c r="X568" s="187">
        <v>0</v>
      </c>
      <c r="Y568" s="187">
        <v>0</v>
      </c>
      <c r="Z568" s="187">
        <v>0</v>
      </c>
      <c r="AA568" s="188">
        <v>0</v>
      </c>
      <c r="AC568" s="901"/>
      <c r="AD568" s="902"/>
      <c r="AE568" s="47" t="s">
        <v>36</v>
      </c>
      <c r="AF568" s="182">
        <v>0.3698883768803497</v>
      </c>
      <c r="AG568" s="187">
        <v>0.26639859261120885</v>
      </c>
      <c r="AH568" s="187">
        <v>0.33159529411764704</v>
      </c>
      <c r="AI568" s="187">
        <v>0.32825602774331458</v>
      </c>
      <c r="AJ568" s="187">
        <v>0.33043607458584062</v>
      </c>
      <c r="AK568" s="187">
        <v>2.9291499122161179E-2</v>
      </c>
      <c r="AL568" s="188">
        <v>0</v>
      </c>
      <c r="AN568" s="901"/>
      <c r="AO568" s="902"/>
      <c r="AP568" s="47" t="s">
        <v>36</v>
      </c>
      <c r="AQ568" s="182">
        <v>0.47304231376273415</v>
      </c>
      <c r="AR568" s="187">
        <v>0.23790173623937938</v>
      </c>
      <c r="AS568" s="187">
        <v>0.60352625256165637</v>
      </c>
      <c r="AT568" s="187">
        <v>0.4647975670024711</v>
      </c>
      <c r="AU568" s="187">
        <v>0.46531992772089148</v>
      </c>
      <c r="AV568" s="187">
        <v>0</v>
      </c>
      <c r="AW568" s="188">
        <v>0</v>
      </c>
      <c r="AY568" s="901"/>
      <c r="AZ568" s="902"/>
      <c r="BA568" s="47" t="s">
        <v>36</v>
      </c>
      <c r="BB568" s="182">
        <v>0.19437708016256627</v>
      </c>
      <c r="BC568" s="187">
        <v>4.3615013629691765E-2</v>
      </c>
      <c r="BD568" s="187">
        <v>0.10132689987937273</v>
      </c>
      <c r="BE568" s="187">
        <v>0.1028029855554959</v>
      </c>
      <c r="BF568" s="187">
        <v>0.11790893177446891</v>
      </c>
      <c r="BG568" s="187">
        <v>7.5434121322075054E-2</v>
      </c>
      <c r="BH568" s="188">
        <v>0</v>
      </c>
    </row>
    <row r="569" spans="6:60" ht="18.75" customHeight="1">
      <c r="F569" s="901"/>
      <c r="G569" s="903" t="s">
        <v>132</v>
      </c>
      <c r="H569" s="46" t="s">
        <v>41</v>
      </c>
      <c r="I569" s="181">
        <v>0</v>
      </c>
      <c r="J569" s="185">
        <v>0</v>
      </c>
      <c r="K569" s="185">
        <v>0</v>
      </c>
      <c r="L569" s="185">
        <v>0</v>
      </c>
      <c r="M569" s="185">
        <v>0</v>
      </c>
      <c r="N569" s="185">
        <v>0</v>
      </c>
      <c r="O569" s="186">
        <v>0</v>
      </c>
      <c r="R569" s="901"/>
      <c r="S569" s="903" t="s">
        <v>132</v>
      </c>
      <c r="T569" s="46" t="s">
        <v>41</v>
      </c>
      <c r="U569" s="181">
        <v>0</v>
      </c>
      <c r="V569" s="185">
        <v>0</v>
      </c>
      <c r="W569" s="185">
        <v>0</v>
      </c>
      <c r="X569" s="185">
        <v>0</v>
      </c>
      <c r="Y569" s="185">
        <v>0</v>
      </c>
      <c r="Z569" s="185">
        <v>0</v>
      </c>
      <c r="AA569" s="186">
        <v>0</v>
      </c>
      <c r="AC569" s="901"/>
      <c r="AD569" s="903" t="s">
        <v>132</v>
      </c>
      <c r="AE569" s="46" t="s">
        <v>41</v>
      </c>
      <c r="AF569" s="181">
        <v>16.417353343073984</v>
      </c>
      <c r="AG569" s="185">
        <v>0</v>
      </c>
      <c r="AH569" s="185">
        <v>1.3816470588235293E-2</v>
      </c>
      <c r="AI569" s="185">
        <v>1.3677334489304775E-2</v>
      </c>
      <c r="AJ569" s="185">
        <v>2.7536339548820052E-2</v>
      </c>
      <c r="AK569" s="185">
        <v>16.871903494364844</v>
      </c>
      <c r="AL569" s="186">
        <v>0</v>
      </c>
      <c r="AN569" s="901"/>
      <c r="AO569" s="903" t="s">
        <v>132</v>
      </c>
      <c r="AP569" s="46" t="s">
        <v>41</v>
      </c>
      <c r="AQ569" s="181">
        <v>13.96191556378494</v>
      </c>
      <c r="AR569" s="185">
        <v>0</v>
      </c>
      <c r="AS569" s="185">
        <v>0</v>
      </c>
      <c r="AT569" s="185">
        <v>0</v>
      </c>
      <c r="AU569" s="185">
        <v>0</v>
      </c>
      <c r="AV569" s="185">
        <v>14.142752113711557</v>
      </c>
      <c r="AW569" s="186">
        <v>0</v>
      </c>
      <c r="AY569" s="901"/>
      <c r="AZ569" s="903" t="s">
        <v>132</v>
      </c>
      <c r="BA569" s="46" t="s">
        <v>41</v>
      </c>
      <c r="BB569" s="181">
        <v>11.617768560485692</v>
      </c>
      <c r="BC569" s="185">
        <v>0</v>
      </c>
      <c r="BD569" s="185">
        <v>0</v>
      </c>
      <c r="BE569" s="185">
        <v>0</v>
      </c>
      <c r="BF569" s="185">
        <v>0</v>
      </c>
      <c r="BG569" s="185">
        <v>11.722462453450463</v>
      </c>
      <c r="BH569" s="186">
        <v>0</v>
      </c>
    </row>
    <row r="570" spans="6:60">
      <c r="F570" s="901"/>
      <c r="G570" s="902"/>
      <c r="H570" s="46" t="s">
        <v>40</v>
      </c>
      <c r="I570" s="181">
        <v>0</v>
      </c>
      <c r="J570" s="185">
        <v>0</v>
      </c>
      <c r="K570" s="185">
        <v>0</v>
      </c>
      <c r="L570" s="185">
        <v>0</v>
      </c>
      <c r="M570" s="185">
        <v>0</v>
      </c>
      <c r="N570" s="185">
        <v>0</v>
      </c>
      <c r="O570" s="186">
        <v>0</v>
      </c>
      <c r="R570" s="901"/>
      <c r="S570" s="902"/>
      <c r="T570" s="46" t="s">
        <v>40</v>
      </c>
      <c r="U570" s="181">
        <v>0</v>
      </c>
      <c r="V570" s="185">
        <v>0</v>
      </c>
      <c r="W570" s="185">
        <v>0</v>
      </c>
      <c r="X570" s="185">
        <v>0</v>
      </c>
      <c r="Y570" s="185">
        <v>0</v>
      </c>
      <c r="Z570" s="185">
        <v>0</v>
      </c>
      <c r="AA570" s="186">
        <v>0</v>
      </c>
      <c r="AC570" s="901"/>
      <c r="AD570" s="902"/>
      <c r="AE570" s="46" t="s">
        <v>40</v>
      </c>
      <c r="AF570" s="181">
        <v>0.49792666118508616</v>
      </c>
      <c r="AG570" s="185">
        <v>0</v>
      </c>
      <c r="AH570" s="185">
        <v>9.6715294117647066E-2</v>
      </c>
      <c r="AI570" s="185">
        <v>9.5741341425133422E-2</v>
      </c>
      <c r="AJ570" s="185">
        <v>0.17898620706733032</v>
      </c>
      <c r="AK570" s="185">
        <v>0.32220649034377302</v>
      </c>
      <c r="AL570" s="186">
        <v>0</v>
      </c>
      <c r="AN570" s="901"/>
      <c r="AO570" s="902"/>
      <c r="AP570" s="46" t="s">
        <v>40</v>
      </c>
      <c r="AQ570" s="181">
        <v>0.53038077603700484</v>
      </c>
      <c r="AR570" s="185">
        <v>4.4606575544883634E-2</v>
      </c>
      <c r="AS570" s="185">
        <v>0.10405625044166492</v>
      </c>
      <c r="AT570" s="185">
        <v>8.4508648545903828E-2</v>
      </c>
      <c r="AU570" s="185">
        <v>0.14100603870330047</v>
      </c>
      <c r="AV570" s="185">
        <v>0.39204754319323615</v>
      </c>
      <c r="AW570" s="186">
        <v>0</v>
      </c>
      <c r="AY570" s="901"/>
      <c r="AZ570" s="902"/>
      <c r="BA570" s="46" t="s">
        <v>40</v>
      </c>
      <c r="BB570" s="181">
        <v>0.28408957869913531</v>
      </c>
      <c r="BC570" s="185">
        <v>0</v>
      </c>
      <c r="BD570" s="185">
        <v>0</v>
      </c>
      <c r="BE570" s="185">
        <v>0</v>
      </c>
      <c r="BF570" s="185">
        <v>0</v>
      </c>
      <c r="BG570" s="185">
        <v>0.28664966102388517</v>
      </c>
      <c r="BH570" s="186">
        <v>0</v>
      </c>
    </row>
    <row r="571" spans="6:60">
      <c r="F571" s="901"/>
      <c r="G571" s="902"/>
      <c r="H571" s="46" t="s">
        <v>39</v>
      </c>
      <c r="I571" s="181">
        <v>0</v>
      </c>
      <c r="J571" s="185">
        <v>0</v>
      </c>
      <c r="K571" s="185">
        <v>0</v>
      </c>
      <c r="L571" s="185">
        <v>0</v>
      </c>
      <c r="M571" s="185">
        <v>0</v>
      </c>
      <c r="N571" s="185">
        <v>0</v>
      </c>
      <c r="O571" s="186">
        <v>0</v>
      </c>
      <c r="R571" s="901"/>
      <c r="S571" s="902"/>
      <c r="T571" s="46" t="s">
        <v>39</v>
      </c>
      <c r="U571" s="181">
        <v>0</v>
      </c>
      <c r="V571" s="185">
        <v>0</v>
      </c>
      <c r="W571" s="185">
        <v>0</v>
      </c>
      <c r="X571" s="185">
        <v>0</v>
      </c>
      <c r="Y571" s="185">
        <v>0</v>
      </c>
      <c r="Z571" s="185">
        <v>0</v>
      </c>
      <c r="AA571" s="186">
        <v>0</v>
      </c>
      <c r="AC571" s="901"/>
      <c r="AD571" s="902"/>
      <c r="AE571" s="46" t="s">
        <v>39</v>
      </c>
      <c r="AF571" s="181">
        <v>0.65441789755754176</v>
      </c>
      <c r="AG571" s="185">
        <v>0.14651922593616487</v>
      </c>
      <c r="AH571" s="185">
        <v>0.29014588235294114</v>
      </c>
      <c r="AI571" s="185">
        <v>0.31457869325400978</v>
      </c>
      <c r="AJ571" s="185">
        <v>0.37174058390907072</v>
      </c>
      <c r="AK571" s="185">
        <v>0.27826924166053124</v>
      </c>
      <c r="AL571" s="186">
        <v>0</v>
      </c>
      <c r="AN571" s="901"/>
      <c r="AO571" s="902"/>
      <c r="AP571" s="46" t="s">
        <v>39</v>
      </c>
      <c r="AQ571" s="181">
        <v>0.4013692359198956</v>
      </c>
      <c r="AR571" s="185">
        <v>0.10408200960472848</v>
      </c>
      <c r="AS571" s="185">
        <v>0.22892375097166276</v>
      </c>
      <c r="AT571" s="185">
        <v>0.18310207184945826</v>
      </c>
      <c r="AU571" s="185">
        <v>0.19740845418462061</v>
      </c>
      <c r="AV571" s="185">
        <v>0.2032839112853817</v>
      </c>
      <c r="AW571" s="186">
        <v>0</v>
      </c>
      <c r="AY571" s="901"/>
      <c r="AZ571" s="902"/>
      <c r="BA571" s="46" t="s">
        <v>39</v>
      </c>
      <c r="BB571" s="181">
        <v>0.20932916325199444</v>
      </c>
      <c r="BC571" s="185">
        <v>1.4538337876563921E-2</v>
      </c>
      <c r="BD571" s="185">
        <v>1.4475271411338963E-2</v>
      </c>
      <c r="BE571" s="185">
        <v>2.9372281587284544E-2</v>
      </c>
      <c r="BF571" s="185">
        <v>2.9477232943617229E-2</v>
      </c>
      <c r="BG571" s="185">
        <v>0.18104189117298014</v>
      </c>
      <c r="BH571" s="186">
        <v>0</v>
      </c>
    </row>
    <row r="572" spans="6:60">
      <c r="F572" s="901"/>
      <c r="G572" s="902"/>
      <c r="H572" s="46" t="s">
        <v>38</v>
      </c>
      <c r="I572" s="181">
        <v>0</v>
      </c>
      <c r="J572" s="185">
        <v>0</v>
      </c>
      <c r="K572" s="185">
        <v>0</v>
      </c>
      <c r="L572" s="185">
        <v>0</v>
      </c>
      <c r="M572" s="185">
        <v>0</v>
      </c>
      <c r="N572" s="185">
        <v>0</v>
      </c>
      <c r="O572" s="186">
        <v>0</v>
      </c>
      <c r="R572" s="901"/>
      <c r="S572" s="902"/>
      <c r="T572" s="46" t="s">
        <v>38</v>
      </c>
      <c r="U572" s="181">
        <v>0</v>
      </c>
      <c r="V572" s="185">
        <v>0</v>
      </c>
      <c r="W572" s="185">
        <v>0</v>
      </c>
      <c r="X572" s="185">
        <v>0</v>
      </c>
      <c r="Y572" s="185">
        <v>0</v>
      </c>
      <c r="Z572" s="185">
        <v>0</v>
      </c>
      <c r="AA572" s="186">
        <v>0</v>
      </c>
      <c r="AC572" s="901"/>
      <c r="AD572" s="902"/>
      <c r="AE572" s="46" t="s">
        <v>38</v>
      </c>
      <c r="AF572" s="181">
        <v>0.19917066447403448</v>
      </c>
      <c r="AG572" s="185">
        <v>5.3279718522241774E-2</v>
      </c>
      <c r="AH572" s="185">
        <v>0.15198117647058823</v>
      </c>
      <c r="AI572" s="185">
        <v>0.17780534836096207</v>
      </c>
      <c r="AJ572" s="185">
        <v>0.17898620706733032</v>
      </c>
      <c r="AK572" s="185">
        <v>1.464574956108059E-2</v>
      </c>
      <c r="AL572" s="186">
        <v>0</v>
      </c>
      <c r="AN572" s="901"/>
      <c r="AO572" s="902"/>
      <c r="AP572" s="46" t="s">
        <v>38</v>
      </c>
      <c r="AQ572" s="181">
        <v>0.18635000239138008</v>
      </c>
      <c r="AR572" s="185">
        <v>8.9213151089767267E-2</v>
      </c>
      <c r="AS572" s="185">
        <v>0.16649000070666384</v>
      </c>
      <c r="AT572" s="185">
        <v>0.12676297281885573</v>
      </c>
      <c r="AU572" s="185">
        <v>0.15510664257363047</v>
      </c>
      <c r="AV572" s="185">
        <v>2.904055875505453E-2</v>
      </c>
      <c r="AW572" s="186">
        <v>0</v>
      </c>
      <c r="AY572" s="901"/>
      <c r="AZ572" s="902"/>
      <c r="BA572" s="46" t="s">
        <v>38</v>
      </c>
      <c r="BB572" s="181">
        <v>8.9712498536569055E-2</v>
      </c>
      <c r="BC572" s="185">
        <v>1.4538337876563921E-2</v>
      </c>
      <c r="BD572" s="185">
        <v>1.4475271411338963E-2</v>
      </c>
      <c r="BE572" s="185">
        <v>1.4686140793642272E-2</v>
      </c>
      <c r="BF572" s="185">
        <v>1.4738616471808614E-2</v>
      </c>
      <c r="BG572" s="185">
        <v>7.5434121322075054E-2</v>
      </c>
      <c r="BH572" s="186">
        <v>0</v>
      </c>
    </row>
    <row r="573" spans="6:60">
      <c r="F573" s="901"/>
      <c r="G573" s="902"/>
      <c r="H573" s="46" t="s">
        <v>37</v>
      </c>
      <c r="I573" s="181">
        <v>0</v>
      </c>
      <c r="J573" s="185">
        <v>0</v>
      </c>
      <c r="K573" s="185">
        <v>0</v>
      </c>
      <c r="L573" s="185">
        <v>0</v>
      </c>
      <c r="M573" s="185">
        <v>0</v>
      </c>
      <c r="N573" s="185">
        <v>0</v>
      </c>
      <c r="O573" s="186">
        <v>0</v>
      </c>
      <c r="R573" s="901"/>
      <c r="S573" s="902"/>
      <c r="T573" s="46" t="s">
        <v>37</v>
      </c>
      <c r="U573" s="181">
        <v>0</v>
      </c>
      <c r="V573" s="185">
        <v>0</v>
      </c>
      <c r="W573" s="185">
        <v>0</v>
      </c>
      <c r="X573" s="185">
        <v>0</v>
      </c>
      <c r="Y573" s="185">
        <v>0</v>
      </c>
      <c r="Z573" s="185">
        <v>0</v>
      </c>
      <c r="AA573" s="186">
        <v>0</v>
      </c>
      <c r="AC573" s="901"/>
      <c r="AD573" s="902"/>
      <c r="AE573" s="46" t="s">
        <v>37</v>
      </c>
      <c r="AF573" s="181">
        <v>9.9585332237017238E-2</v>
      </c>
      <c r="AG573" s="185">
        <v>6.6599648152802213E-2</v>
      </c>
      <c r="AH573" s="185">
        <v>8.2898823529411761E-2</v>
      </c>
      <c r="AI573" s="185">
        <v>8.2064006935828646E-2</v>
      </c>
      <c r="AJ573" s="185">
        <v>8.2609018646460156E-2</v>
      </c>
      <c r="AK573" s="185">
        <v>1.464574956108059E-2</v>
      </c>
      <c r="AL573" s="186">
        <v>0</v>
      </c>
      <c r="AN573" s="901"/>
      <c r="AO573" s="902"/>
      <c r="AP573" s="46" t="s">
        <v>37</v>
      </c>
      <c r="AQ573" s="181">
        <v>5.73384622742708E-2</v>
      </c>
      <c r="AR573" s="185">
        <v>5.9475434059844845E-2</v>
      </c>
      <c r="AS573" s="185">
        <v>8.3245000353331919E-2</v>
      </c>
      <c r="AT573" s="185">
        <v>5.6339099030602552E-2</v>
      </c>
      <c r="AU573" s="185">
        <v>5.6402415481320176E-2</v>
      </c>
      <c r="AV573" s="185">
        <v>0</v>
      </c>
      <c r="AW573" s="186">
        <v>0</v>
      </c>
      <c r="AY573" s="901"/>
      <c r="AZ573" s="902"/>
      <c r="BA573" s="46" t="s">
        <v>37</v>
      </c>
      <c r="BB573" s="181">
        <v>0</v>
      </c>
      <c r="BC573" s="185">
        <v>0</v>
      </c>
      <c r="BD573" s="185">
        <v>0</v>
      </c>
      <c r="BE573" s="185">
        <v>0</v>
      </c>
      <c r="BF573" s="185">
        <v>0</v>
      </c>
      <c r="BG573" s="185">
        <v>0</v>
      </c>
      <c r="BH573" s="186">
        <v>0</v>
      </c>
    </row>
    <row r="574" spans="6:60">
      <c r="F574" s="901"/>
      <c r="G574" s="904"/>
      <c r="H574" s="46" t="s">
        <v>36</v>
      </c>
      <c r="I574" s="181">
        <v>0</v>
      </c>
      <c r="J574" s="185">
        <v>0</v>
      </c>
      <c r="K574" s="185">
        <v>0</v>
      </c>
      <c r="L574" s="185">
        <v>0</v>
      </c>
      <c r="M574" s="185">
        <v>0</v>
      </c>
      <c r="N574" s="185">
        <v>0</v>
      </c>
      <c r="O574" s="186">
        <v>0</v>
      </c>
      <c r="R574" s="901"/>
      <c r="S574" s="904"/>
      <c r="T574" s="46" t="s">
        <v>36</v>
      </c>
      <c r="U574" s="181">
        <v>0</v>
      </c>
      <c r="V574" s="185">
        <v>0</v>
      </c>
      <c r="W574" s="185">
        <v>0</v>
      </c>
      <c r="X574" s="185">
        <v>0</v>
      </c>
      <c r="Y574" s="185">
        <v>0</v>
      </c>
      <c r="Z574" s="185">
        <v>0</v>
      </c>
      <c r="AA574" s="186">
        <v>0</v>
      </c>
      <c r="AC574" s="901"/>
      <c r="AD574" s="904"/>
      <c r="AE574" s="46" t="s">
        <v>36</v>
      </c>
      <c r="AF574" s="181">
        <v>4.2679428101578813E-2</v>
      </c>
      <c r="AG574" s="185">
        <v>1.3319929630560444E-2</v>
      </c>
      <c r="AH574" s="185">
        <v>4.144941176470588E-2</v>
      </c>
      <c r="AI574" s="185">
        <v>4.1032003467914323E-2</v>
      </c>
      <c r="AJ574" s="185">
        <v>4.1304509323230078E-2</v>
      </c>
      <c r="AK574" s="185">
        <v>0</v>
      </c>
      <c r="AL574" s="186">
        <v>0</v>
      </c>
      <c r="AN574" s="901"/>
      <c r="AO574" s="904"/>
      <c r="AP574" s="46" t="s">
        <v>36</v>
      </c>
      <c r="AQ574" s="181">
        <v>0</v>
      </c>
      <c r="AR574" s="185">
        <v>0</v>
      </c>
      <c r="AS574" s="185">
        <v>0</v>
      </c>
      <c r="AT574" s="185">
        <v>0</v>
      </c>
      <c r="AU574" s="185">
        <v>0</v>
      </c>
      <c r="AV574" s="185">
        <v>0</v>
      </c>
      <c r="AW574" s="186">
        <v>0</v>
      </c>
      <c r="AY574" s="901"/>
      <c r="AZ574" s="904"/>
      <c r="BA574" s="46" t="s">
        <v>36</v>
      </c>
      <c r="BB574" s="181">
        <v>0</v>
      </c>
      <c r="BC574" s="185">
        <v>0</v>
      </c>
      <c r="BD574" s="185">
        <v>0</v>
      </c>
      <c r="BE574" s="185">
        <v>0</v>
      </c>
      <c r="BF574" s="185">
        <v>0</v>
      </c>
      <c r="BG574" s="185">
        <v>0</v>
      </c>
      <c r="BH574" s="186">
        <v>0</v>
      </c>
    </row>
    <row r="575" spans="6:60">
      <c r="F575" s="901"/>
      <c r="G575" s="902" t="s">
        <v>55</v>
      </c>
      <c r="H575" s="48" t="s">
        <v>41</v>
      </c>
      <c r="I575" s="180">
        <v>0</v>
      </c>
      <c r="J575" s="183">
        <v>0</v>
      </c>
      <c r="K575" s="183">
        <v>0</v>
      </c>
      <c r="L575" s="183">
        <v>0</v>
      </c>
      <c r="M575" s="183">
        <v>0</v>
      </c>
      <c r="N575" s="183">
        <v>0</v>
      </c>
      <c r="O575" s="184">
        <v>0</v>
      </c>
      <c r="R575" s="901"/>
      <c r="S575" s="902" t="s">
        <v>55</v>
      </c>
      <c r="T575" s="48" t="s">
        <v>41</v>
      </c>
      <c r="U575" s="180">
        <v>0</v>
      </c>
      <c r="V575" s="183">
        <v>0</v>
      </c>
      <c r="W575" s="183">
        <v>0</v>
      </c>
      <c r="X575" s="183">
        <v>0</v>
      </c>
      <c r="Y575" s="183">
        <v>0</v>
      </c>
      <c r="Z575" s="183">
        <v>0</v>
      </c>
      <c r="AA575" s="184">
        <v>0</v>
      </c>
      <c r="AC575" s="901"/>
      <c r="AD575" s="902" t="s">
        <v>55</v>
      </c>
      <c r="AE575" s="48" t="s">
        <v>41</v>
      </c>
      <c r="AF575" s="180">
        <v>439.71192125453268</v>
      </c>
      <c r="AG575" s="183">
        <v>5.3279718522241774E-2</v>
      </c>
      <c r="AH575" s="183">
        <v>0.33159529411764704</v>
      </c>
      <c r="AI575" s="183">
        <v>0.54709337957219095</v>
      </c>
      <c r="AJ575" s="183">
        <v>1.1840626005992623</v>
      </c>
      <c r="AK575" s="183">
        <v>451.41129297162598</v>
      </c>
      <c r="AL575" s="184">
        <v>0</v>
      </c>
      <c r="AN575" s="901"/>
      <c r="AO575" s="902" t="s">
        <v>55</v>
      </c>
      <c r="AP575" s="48" t="s">
        <v>41</v>
      </c>
      <c r="AQ575" s="180">
        <v>464.95759058206193</v>
      </c>
      <c r="AR575" s="183">
        <v>4.4606575544883634E-2</v>
      </c>
      <c r="AS575" s="183">
        <v>0.31216875132499472</v>
      </c>
      <c r="AT575" s="183">
        <v>0.36620414369891652</v>
      </c>
      <c r="AU575" s="183">
        <v>0.84603623221980273</v>
      </c>
      <c r="AV575" s="183">
        <v>470.10856512682278</v>
      </c>
      <c r="AW575" s="184">
        <v>0</v>
      </c>
      <c r="AY575" s="901"/>
      <c r="AZ575" s="902" t="s">
        <v>55</v>
      </c>
      <c r="BA575" s="48" t="s">
        <v>41</v>
      </c>
      <c r="BB575" s="180">
        <v>485.44928166446459</v>
      </c>
      <c r="BC575" s="183">
        <v>0</v>
      </c>
      <c r="BD575" s="183">
        <v>0</v>
      </c>
      <c r="BE575" s="183">
        <v>0</v>
      </c>
      <c r="BF575" s="183">
        <v>0</v>
      </c>
      <c r="BG575" s="183">
        <v>489.8239233927622</v>
      </c>
      <c r="BH575" s="184">
        <v>0</v>
      </c>
    </row>
    <row r="576" spans="6:60">
      <c r="F576" s="901"/>
      <c r="G576" s="902"/>
      <c r="H576" s="46" t="s">
        <v>40</v>
      </c>
      <c r="I576" s="181">
        <v>0</v>
      </c>
      <c r="J576" s="185">
        <v>0</v>
      </c>
      <c r="K576" s="185">
        <v>0</v>
      </c>
      <c r="L576" s="185">
        <v>0</v>
      </c>
      <c r="M576" s="185">
        <v>0</v>
      </c>
      <c r="N576" s="185">
        <v>0</v>
      </c>
      <c r="O576" s="186">
        <v>0</v>
      </c>
      <c r="R576" s="901"/>
      <c r="S576" s="902"/>
      <c r="T576" s="46" t="s">
        <v>40</v>
      </c>
      <c r="U576" s="181">
        <v>0</v>
      </c>
      <c r="V576" s="185">
        <v>0</v>
      </c>
      <c r="W576" s="185">
        <v>0</v>
      </c>
      <c r="X576" s="185">
        <v>0</v>
      </c>
      <c r="Y576" s="185">
        <v>0</v>
      </c>
      <c r="Z576" s="185">
        <v>0</v>
      </c>
      <c r="AA576" s="186">
        <v>0</v>
      </c>
      <c r="AC576" s="901"/>
      <c r="AD576" s="902"/>
      <c r="AE576" s="46" t="s">
        <v>40</v>
      </c>
      <c r="AF576" s="181">
        <v>18.807401316762395</v>
      </c>
      <c r="AG576" s="185">
        <v>1.8781100779090223</v>
      </c>
      <c r="AH576" s="185">
        <v>4.1034917647058817</v>
      </c>
      <c r="AI576" s="185">
        <v>5.101645764510681</v>
      </c>
      <c r="AJ576" s="185">
        <v>6.5123443032959427</v>
      </c>
      <c r="AK576" s="185">
        <v>12.43424137735742</v>
      </c>
      <c r="AL576" s="186">
        <v>0</v>
      </c>
      <c r="AN576" s="901"/>
      <c r="AO576" s="902"/>
      <c r="AP576" s="46" t="s">
        <v>40</v>
      </c>
      <c r="AQ576" s="181">
        <v>16.456138672715721</v>
      </c>
      <c r="AR576" s="185">
        <v>1.4571481344661987</v>
      </c>
      <c r="AS576" s="185">
        <v>5.1403787718182459</v>
      </c>
      <c r="AT576" s="185">
        <v>4.5071279224482046</v>
      </c>
      <c r="AU576" s="185">
        <v>5.5979397365210275</v>
      </c>
      <c r="AV576" s="185">
        <v>10.904729812522977</v>
      </c>
      <c r="AW576" s="186">
        <v>0</v>
      </c>
      <c r="AY576" s="901"/>
      <c r="AZ576" s="902"/>
      <c r="BA576" s="46" t="s">
        <v>40</v>
      </c>
      <c r="BB576" s="181">
        <v>17.1948955528424</v>
      </c>
      <c r="BC576" s="185">
        <v>0</v>
      </c>
      <c r="BD576" s="185">
        <v>0</v>
      </c>
      <c r="BE576" s="185">
        <v>0</v>
      </c>
      <c r="BF576" s="185">
        <v>0</v>
      </c>
      <c r="BG576" s="185">
        <v>17.349847904077262</v>
      </c>
      <c r="BH576" s="186">
        <v>0</v>
      </c>
    </row>
    <row r="577" spans="5:60">
      <c r="F577" s="901"/>
      <c r="G577" s="902"/>
      <c r="H577" s="46" t="s">
        <v>39</v>
      </c>
      <c r="I577" s="181">
        <v>0</v>
      </c>
      <c r="J577" s="185">
        <v>0</v>
      </c>
      <c r="K577" s="185">
        <v>0</v>
      </c>
      <c r="L577" s="185">
        <v>0</v>
      </c>
      <c r="M577" s="185">
        <v>0</v>
      </c>
      <c r="N577" s="185">
        <v>0</v>
      </c>
      <c r="O577" s="186">
        <v>0</v>
      </c>
      <c r="R577" s="901"/>
      <c r="S577" s="902"/>
      <c r="T577" s="46" t="s">
        <v>39</v>
      </c>
      <c r="U577" s="181">
        <v>0</v>
      </c>
      <c r="V577" s="185">
        <v>0</v>
      </c>
      <c r="W577" s="185">
        <v>0</v>
      </c>
      <c r="X577" s="185">
        <v>0</v>
      </c>
      <c r="Y577" s="185">
        <v>0</v>
      </c>
      <c r="Z577" s="185">
        <v>0</v>
      </c>
      <c r="AA577" s="186">
        <v>0</v>
      </c>
      <c r="AC577" s="901"/>
      <c r="AD577" s="902"/>
      <c r="AE577" s="46" t="s">
        <v>39</v>
      </c>
      <c r="AF577" s="181">
        <v>18.807401316762395</v>
      </c>
      <c r="AG577" s="185">
        <v>4.9550138225684845</v>
      </c>
      <c r="AH577" s="185">
        <v>8.5523952941176464</v>
      </c>
      <c r="AI577" s="185">
        <v>9.9160675047459623</v>
      </c>
      <c r="AJ577" s="185">
        <v>11.606567119827652</v>
      </c>
      <c r="AK577" s="185">
        <v>7.0153140397576035</v>
      </c>
      <c r="AL577" s="186">
        <v>0</v>
      </c>
      <c r="AN577" s="901"/>
      <c r="AO577" s="902"/>
      <c r="AP577" s="46" t="s">
        <v>39</v>
      </c>
      <c r="AQ577" s="181">
        <v>15.309369427230305</v>
      </c>
      <c r="AR577" s="185">
        <v>3.895640930919837</v>
      </c>
      <c r="AS577" s="185">
        <v>9.1777612889548443</v>
      </c>
      <c r="AT577" s="185">
        <v>7.3945067477665845</v>
      </c>
      <c r="AU577" s="185">
        <v>8.8833804383079293</v>
      </c>
      <c r="AV577" s="185">
        <v>6.359882367356942</v>
      </c>
      <c r="AW577" s="186">
        <v>0</v>
      </c>
      <c r="AY577" s="901"/>
      <c r="AZ577" s="902"/>
      <c r="BA577" s="46" t="s">
        <v>39</v>
      </c>
      <c r="BB577" s="181">
        <v>13.412018531217072</v>
      </c>
      <c r="BC577" s="185">
        <v>1.4247571119032643</v>
      </c>
      <c r="BD577" s="185">
        <v>2.1133896260554885</v>
      </c>
      <c r="BE577" s="185">
        <v>2.4378993717446171</v>
      </c>
      <c r="BF577" s="185">
        <v>2.9182460614181056</v>
      </c>
      <c r="BG577" s="185">
        <v>10.545690160826092</v>
      </c>
      <c r="BH577" s="186">
        <v>0</v>
      </c>
    </row>
    <row r="578" spans="5:60">
      <c r="F578" s="901"/>
      <c r="G578" s="902"/>
      <c r="H578" s="46" t="s">
        <v>38</v>
      </c>
      <c r="I578" s="181">
        <v>0</v>
      </c>
      <c r="J578" s="185">
        <v>0</v>
      </c>
      <c r="K578" s="185">
        <v>0</v>
      </c>
      <c r="L578" s="185">
        <v>0</v>
      </c>
      <c r="M578" s="185">
        <v>0</v>
      </c>
      <c r="N578" s="185">
        <v>0</v>
      </c>
      <c r="O578" s="186">
        <v>0</v>
      </c>
      <c r="R578" s="901"/>
      <c r="S578" s="902"/>
      <c r="T578" s="46" t="s">
        <v>38</v>
      </c>
      <c r="U578" s="181">
        <v>0</v>
      </c>
      <c r="V578" s="185">
        <v>0</v>
      </c>
      <c r="W578" s="185">
        <v>0</v>
      </c>
      <c r="X578" s="185">
        <v>0</v>
      </c>
      <c r="Y578" s="185">
        <v>0</v>
      </c>
      <c r="Z578" s="185">
        <v>0</v>
      </c>
      <c r="AA578" s="186">
        <v>0</v>
      </c>
      <c r="AC578" s="901"/>
      <c r="AD578" s="902"/>
      <c r="AE578" s="46" t="s">
        <v>38</v>
      </c>
      <c r="AF578" s="181">
        <v>9.9016273195662858</v>
      </c>
      <c r="AG578" s="185">
        <v>3.809499874340287</v>
      </c>
      <c r="AH578" s="185">
        <v>6.0792470588235297</v>
      </c>
      <c r="AI578" s="185">
        <v>7.0985365999491785</v>
      </c>
      <c r="AJ578" s="185">
        <v>7.751479582992844</v>
      </c>
      <c r="AK578" s="185">
        <v>1.9478846916237185</v>
      </c>
      <c r="AL578" s="186">
        <v>0</v>
      </c>
      <c r="AN578" s="901"/>
      <c r="AO578" s="902"/>
      <c r="AP578" s="46" t="s">
        <v>38</v>
      </c>
      <c r="AQ578" s="181">
        <v>8.6151039567091878</v>
      </c>
      <c r="AR578" s="185">
        <v>3.4644440339859619</v>
      </c>
      <c r="AS578" s="185">
        <v>7.7001625326832031</v>
      </c>
      <c r="AT578" s="185">
        <v>6.0001140467591716</v>
      </c>
      <c r="AU578" s="185">
        <v>6.9374971042023814</v>
      </c>
      <c r="AV578" s="185">
        <v>1.582710452150472</v>
      </c>
      <c r="AW578" s="186">
        <v>0</v>
      </c>
      <c r="AY578" s="901"/>
      <c r="AZ578" s="902"/>
      <c r="BA578" s="46" t="s">
        <v>38</v>
      </c>
      <c r="BB578" s="181">
        <v>6.8779582211369608</v>
      </c>
      <c r="BC578" s="185">
        <v>1.4247571119032643</v>
      </c>
      <c r="BD578" s="185">
        <v>2.2726176115802166</v>
      </c>
      <c r="BE578" s="185">
        <v>2.5407023573001131</v>
      </c>
      <c r="BF578" s="185">
        <v>2.8592915955308711</v>
      </c>
      <c r="BG578" s="185">
        <v>4.0130952543343934</v>
      </c>
      <c r="BH578" s="186">
        <v>0</v>
      </c>
    </row>
    <row r="579" spans="5:60">
      <c r="F579" s="901"/>
      <c r="G579" s="902"/>
      <c r="H579" s="46" t="s">
        <v>37</v>
      </c>
      <c r="I579" s="181">
        <v>0</v>
      </c>
      <c r="J579" s="185">
        <v>0</v>
      </c>
      <c r="K579" s="185">
        <v>0</v>
      </c>
      <c r="L579" s="185">
        <v>0</v>
      </c>
      <c r="M579" s="185">
        <v>0</v>
      </c>
      <c r="N579" s="185">
        <v>0</v>
      </c>
      <c r="O579" s="186">
        <v>0</v>
      </c>
      <c r="R579" s="901"/>
      <c r="S579" s="902"/>
      <c r="T579" s="46" t="s">
        <v>37</v>
      </c>
      <c r="U579" s="181">
        <v>0</v>
      </c>
      <c r="V579" s="185">
        <v>0</v>
      </c>
      <c r="W579" s="185">
        <v>0</v>
      </c>
      <c r="X579" s="185">
        <v>0</v>
      </c>
      <c r="Y579" s="185">
        <v>0</v>
      </c>
      <c r="Z579" s="185">
        <v>0</v>
      </c>
      <c r="AA579" s="186">
        <v>0</v>
      </c>
      <c r="AC579" s="901"/>
      <c r="AD579" s="902"/>
      <c r="AE579" s="46" t="s">
        <v>37</v>
      </c>
      <c r="AF579" s="181">
        <v>5.3349285126973518</v>
      </c>
      <c r="AG579" s="185">
        <v>2.5840663483287263</v>
      </c>
      <c r="AH579" s="185">
        <v>3.9515105882352946</v>
      </c>
      <c r="AI579" s="185">
        <v>4.3767470365775276</v>
      </c>
      <c r="AJ579" s="185">
        <v>4.8050912512690989</v>
      </c>
      <c r="AK579" s="185">
        <v>0.3807894885880953</v>
      </c>
      <c r="AL579" s="186">
        <v>0</v>
      </c>
      <c r="AN579" s="901"/>
      <c r="AO579" s="902"/>
      <c r="AP579" s="46" t="s">
        <v>37</v>
      </c>
      <c r="AQ579" s="181">
        <v>3.8273423568075762</v>
      </c>
      <c r="AR579" s="185">
        <v>2.0519024750646473</v>
      </c>
      <c r="AS579" s="185">
        <v>4.2871175181965935</v>
      </c>
      <c r="AT579" s="185">
        <v>3.211328644744345</v>
      </c>
      <c r="AU579" s="185">
        <v>3.5110503637121808</v>
      </c>
      <c r="AV579" s="185">
        <v>0.26136502879549078</v>
      </c>
      <c r="AW579" s="186">
        <v>0</v>
      </c>
      <c r="AY579" s="901"/>
      <c r="AZ579" s="902"/>
      <c r="BA579" s="46" t="s">
        <v>37</v>
      </c>
      <c r="BB579" s="181">
        <v>2.646518706828787</v>
      </c>
      <c r="BC579" s="185">
        <v>0.79960858321101569</v>
      </c>
      <c r="BD579" s="185">
        <v>1.1724969843184561</v>
      </c>
      <c r="BE579" s="185">
        <v>1.3070665306341622</v>
      </c>
      <c r="BF579" s="185">
        <v>1.4591230307090528</v>
      </c>
      <c r="BG579" s="185">
        <v>1.1767722926243709</v>
      </c>
      <c r="BH579" s="186">
        <v>0</v>
      </c>
    </row>
    <row r="580" spans="5:60">
      <c r="F580" s="901"/>
      <c r="G580" s="902"/>
      <c r="H580" s="47" t="s">
        <v>36</v>
      </c>
      <c r="I580" s="182">
        <v>0</v>
      </c>
      <c r="J580" s="187">
        <v>0</v>
      </c>
      <c r="K580" s="187">
        <v>0</v>
      </c>
      <c r="L580" s="187">
        <v>0</v>
      </c>
      <c r="M580" s="187">
        <v>0</v>
      </c>
      <c r="N580" s="187">
        <v>0</v>
      </c>
      <c r="O580" s="188">
        <v>0</v>
      </c>
      <c r="R580" s="901"/>
      <c r="S580" s="902"/>
      <c r="T580" s="47" t="s">
        <v>36</v>
      </c>
      <c r="U580" s="182">
        <v>0</v>
      </c>
      <c r="V580" s="187">
        <v>0</v>
      </c>
      <c r="W580" s="187">
        <v>0</v>
      </c>
      <c r="X580" s="187">
        <v>0</v>
      </c>
      <c r="Y580" s="187">
        <v>0</v>
      </c>
      <c r="Z580" s="187">
        <v>0</v>
      </c>
      <c r="AA580" s="188">
        <v>0</v>
      </c>
      <c r="AC580" s="901"/>
      <c r="AD580" s="902"/>
      <c r="AE580" s="47" t="s">
        <v>36</v>
      </c>
      <c r="AF580" s="182">
        <v>2.8737481588396401</v>
      </c>
      <c r="AG580" s="187">
        <v>1.771550640864539</v>
      </c>
      <c r="AH580" s="187">
        <v>2.5560470588235291</v>
      </c>
      <c r="AI580" s="187">
        <v>2.667080225414431</v>
      </c>
      <c r="AJ580" s="187">
        <v>2.6985612757843653</v>
      </c>
      <c r="AK580" s="187">
        <v>8.7874497366483534E-2</v>
      </c>
      <c r="AL580" s="188">
        <v>0</v>
      </c>
      <c r="AN580" s="901"/>
      <c r="AO580" s="902"/>
      <c r="AP580" s="47" t="s">
        <v>36</v>
      </c>
      <c r="AQ580" s="182">
        <v>2.2935384909708323</v>
      </c>
      <c r="AR580" s="187">
        <v>1.6653121536756557</v>
      </c>
      <c r="AS580" s="187">
        <v>3.017631262808282</v>
      </c>
      <c r="AT580" s="187">
        <v>2.1408857631628968</v>
      </c>
      <c r="AU580" s="187">
        <v>2.1714929960308269</v>
      </c>
      <c r="AV580" s="187">
        <v>8.7121676265163595E-2</v>
      </c>
      <c r="AW580" s="188">
        <v>0</v>
      </c>
      <c r="AY580" s="901"/>
      <c r="AZ580" s="902"/>
      <c r="BA580" s="47" t="s">
        <v>36</v>
      </c>
      <c r="BB580" s="182">
        <v>1.5101603920322455</v>
      </c>
      <c r="BC580" s="187">
        <v>0.66876354232194035</v>
      </c>
      <c r="BD580" s="187">
        <v>0.9264173703256936</v>
      </c>
      <c r="BE580" s="187">
        <v>1.0427159963486012</v>
      </c>
      <c r="BF580" s="187">
        <v>1.0906576189138375</v>
      </c>
      <c r="BG580" s="187">
        <v>0.4073442551392053</v>
      </c>
      <c r="BH580" s="188">
        <v>0</v>
      </c>
    </row>
    <row r="581" spans="5:60">
      <c r="F581" s="901"/>
      <c r="G581" s="903" t="s">
        <v>63</v>
      </c>
      <c r="H581" s="46" t="s">
        <v>41</v>
      </c>
      <c r="I581" s="181">
        <v>0</v>
      </c>
      <c r="J581" s="185">
        <v>0</v>
      </c>
      <c r="K581" s="185">
        <v>0</v>
      </c>
      <c r="L581" s="185">
        <v>0</v>
      </c>
      <c r="M581" s="185">
        <v>0</v>
      </c>
      <c r="N581" s="185">
        <v>0</v>
      </c>
      <c r="O581" s="186">
        <v>0</v>
      </c>
      <c r="R581" s="901"/>
      <c r="S581" s="903" t="s">
        <v>63</v>
      </c>
      <c r="T581" s="46" t="s">
        <v>41</v>
      </c>
      <c r="U581" s="181">
        <v>0</v>
      </c>
      <c r="V581" s="185">
        <v>0</v>
      </c>
      <c r="W581" s="185">
        <v>0</v>
      </c>
      <c r="X581" s="185">
        <v>0</v>
      </c>
      <c r="Y581" s="185">
        <v>0</v>
      </c>
      <c r="Z581" s="185">
        <v>0</v>
      </c>
      <c r="AA581" s="186">
        <v>0</v>
      </c>
      <c r="AC581" s="901"/>
      <c r="AD581" s="903" t="s">
        <v>63</v>
      </c>
      <c r="AE581" s="46" t="s">
        <v>41</v>
      </c>
      <c r="AF581" s="181">
        <v>65.541375087991199</v>
      </c>
      <c r="AG581" s="185">
        <v>0</v>
      </c>
      <c r="AH581" s="185">
        <v>0</v>
      </c>
      <c r="AI581" s="185">
        <v>0</v>
      </c>
      <c r="AJ581" s="185">
        <v>2.7536339548820052E-2</v>
      </c>
      <c r="AK581" s="185">
        <v>67.443676728776111</v>
      </c>
      <c r="AL581" s="186">
        <v>0</v>
      </c>
      <c r="AN581" s="901"/>
      <c r="AO581" s="903" t="s">
        <v>63</v>
      </c>
      <c r="AP581" s="46" t="s">
        <v>41</v>
      </c>
      <c r="AQ581" s="181">
        <v>49.440089095989997</v>
      </c>
      <c r="AR581" s="185">
        <v>0</v>
      </c>
      <c r="AS581" s="185">
        <v>0</v>
      </c>
      <c r="AT581" s="185">
        <v>1.4084774757650638E-2</v>
      </c>
      <c r="AU581" s="185">
        <v>2.8201207740660088E-2</v>
      </c>
      <c r="AV581" s="185">
        <v>50.051403014336479</v>
      </c>
      <c r="AW581" s="186">
        <v>0</v>
      </c>
      <c r="AY581" s="901"/>
      <c r="AZ581" s="903" t="s">
        <v>63</v>
      </c>
      <c r="BA581" s="46" t="s">
        <v>41</v>
      </c>
      <c r="BB581" s="181">
        <v>48.788647120804136</v>
      </c>
      <c r="BC581" s="185">
        <v>0</v>
      </c>
      <c r="BD581" s="185">
        <v>0</v>
      </c>
      <c r="BE581" s="185">
        <v>0</v>
      </c>
      <c r="BF581" s="185">
        <v>0</v>
      </c>
      <c r="BG581" s="185">
        <v>49.228307574786179</v>
      </c>
      <c r="BH581" s="186">
        <v>0</v>
      </c>
    </row>
    <row r="582" spans="5:60">
      <c r="F582" s="901"/>
      <c r="G582" s="902"/>
      <c r="H582" s="46" t="s">
        <v>40</v>
      </c>
      <c r="I582" s="181">
        <v>0</v>
      </c>
      <c r="J582" s="185">
        <v>0</v>
      </c>
      <c r="K582" s="185">
        <v>0</v>
      </c>
      <c r="L582" s="185">
        <v>0</v>
      </c>
      <c r="M582" s="185">
        <v>0</v>
      </c>
      <c r="N582" s="185">
        <v>0</v>
      </c>
      <c r="O582" s="186">
        <v>0</v>
      </c>
      <c r="R582" s="901"/>
      <c r="S582" s="902"/>
      <c r="T582" s="46" t="s">
        <v>40</v>
      </c>
      <c r="U582" s="181">
        <v>0</v>
      </c>
      <c r="V582" s="185">
        <v>0</v>
      </c>
      <c r="W582" s="185">
        <v>0</v>
      </c>
      <c r="X582" s="185">
        <v>0</v>
      </c>
      <c r="Y582" s="185">
        <v>0</v>
      </c>
      <c r="Z582" s="185">
        <v>0</v>
      </c>
      <c r="AA582" s="186">
        <v>0</v>
      </c>
      <c r="AC582" s="901"/>
      <c r="AD582" s="902"/>
      <c r="AE582" s="46" t="s">
        <v>40</v>
      </c>
      <c r="AF582" s="181">
        <v>0.95317389426859356</v>
      </c>
      <c r="AG582" s="185">
        <v>0</v>
      </c>
      <c r="AH582" s="185">
        <v>2.7632941176470586E-2</v>
      </c>
      <c r="AI582" s="185">
        <v>5.4709337957219099E-2</v>
      </c>
      <c r="AJ582" s="185">
        <v>8.2609018646460156E-2</v>
      </c>
      <c r="AK582" s="185">
        <v>0.89339072322591606</v>
      </c>
      <c r="AL582" s="186">
        <v>0</v>
      </c>
      <c r="AN582" s="901"/>
      <c r="AO582" s="902"/>
      <c r="AP582" s="46" t="s">
        <v>40</v>
      </c>
      <c r="AQ582" s="181">
        <v>0.8457423185454942</v>
      </c>
      <c r="AR582" s="185">
        <v>5.9475434059844845E-2</v>
      </c>
      <c r="AS582" s="185">
        <v>8.3245000353331919E-2</v>
      </c>
      <c r="AT582" s="185">
        <v>8.4508648545903828E-2</v>
      </c>
      <c r="AU582" s="185">
        <v>0.16920724644396051</v>
      </c>
      <c r="AV582" s="185">
        <v>0.68245313074378156</v>
      </c>
      <c r="AW582" s="186">
        <v>0</v>
      </c>
      <c r="AY582" s="901"/>
      <c r="AZ582" s="902"/>
      <c r="BA582" s="46" t="s">
        <v>40</v>
      </c>
      <c r="BB582" s="181">
        <v>0.95693331772340318</v>
      </c>
      <c r="BC582" s="185">
        <v>0</v>
      </c>
      <c r="BD582" s="185">
        <v>0</v>
      </c>
      <c r="BE582" s="185">
        <v>0</v>
      </c>
      <c r="BF582" s="185">
        <v>0</v>
      </c>
      <c r="BG582" s="185">
        <v>0.96555675292256071</v>
      </c>
      <c r="BH582" s="186">
        <v>0</v>
      </c>
    </row>
    <row r="583" spans="5:60">
      <c r="F583" s="901"/>
      <c r="G583" s="902"/>
      <c r="H583" s="46" t="s">
        <v>39</v>
      </c>
      <c r="I583" s="181">
        <v>0</v>
      </c>
      <c r="J583" s="185">
        <v>0</v>
      </c>
      <c r="K583" s="185">
        <v>0</v>
      </c>
      <c r="L583" s="185">
        <v>0</v>
      </c>
      <c r="M583" s="185">
        <v>0</v>
      </c>
      <c r="N583" s="185">
        <v>0</v>
      </c>
      <c r="O583" s="186">
        <v>0</v>
      </c>
      <c r="R583" s="901"/>
      <c r="S583" s="902"/>
      <c r="T583" s="46" t="s">
        <v>39</v>
      </c>
      <c r="U583" s="181">
        <v>0</v>
      </c>
      <c r="V583" s="185">
        <v>0</v>
      </c>
      <c r="W583" s="185">
        <v>0</v>
      </c>
      <c r="X583" s="185">
        <v>0</v>
      </c>
      <c r="Y583" s="185">
        <v>0</v>
      </c>
      <c r="Z583" s="185">
        <v>0</v>
      </c>
      <c r="AA583" s="186">
        <v>0</v>
      </c>
      <c r="AC583" s="901"/>
      <c r="AD583" s="902"/>
      <c r="AE583" s="46" t="s">
        <v>39</v>
      </c>
      <c r="AF583" s="181">
        <v>1.1238916066749087</v>
      </c>
      <c r="AG583" s="185">
        <v>0.29303845187232974</v>
      </c>
      <c r="AH583" s="185">
        <v>0.49739294117647065</v>
      </c>
      <c r="AI583" s="185">
        <v>0.57444804855080056</v>
      </c>
      <c r="AJ583" s="185">
        <v>0.63333580962286118</v>
      </c>
      <c r="AK583" s="185">
        <v>0.48330973551565948</v>
      </c>
      <c r="AL583" s="186">
        <v>0</v>
      </c>
      <c r="AN583" s="901"/>
      <c r="AO583" s="902"/>
      <c r="AP583" s="46" t="s">
        <v>39</v>
      </c>
      <c r="AQ583" s="181">
        <v>0.6593923161541142</v>
      </c>
      <c r="AR583" s="185">
        <v>0.14868858514961214</v>
      </c>
      <c r="AS583" s="185">
        <v>0.37460250158999364</v>
      </c>
      <c r="AT583" s="185">
        <v>0.28169549515301279</v>
      </c>
      <c r="AU583" s="185">
        <v>0.32431388901759101</v>
      </c>
      <c r="AV583" s="185">
        <v>0.33396642568312712</v>
      </c>
      <c r="AW583" s="186">
        <v>0</v>
      </c>
      <c r="AY583" s="901"/>
      <c r="AZ583" s="902"/>
      <c r="BA583" s="46" t="s">
        <v>39</v>
      </c>
      <c r="BB583" s="181">
        <v>0.67284373902426786</v>
      </c>
      <c r="BC583" s="185">
        <v>5.8153351506255682E-2</v>
      </c>
      <c r="BD583" s="185">
        <v>0.13027744270205063</v>
      </c>
      <c r="BE583" s="185">
        <v>0.16154754873006499</v>
      </c>
      <c r="BF583" s="185">
        <v>0.2063406306053206</v>
      </c>
      <c r="BG583" s="185">
        <v>0.46769155219686537</v>
      </c>
      <c r="BH583" s="186">
        <v>0</v>
      </c>
    </row>
    <row r="584" spans="5:60">
      <c r="F584" s="901"/>
      <c r="G584" s="902"/>
      <c r="H584" s="46" t="s">
        <v>38</v>
      </c>
      <c r="I584" s="181">
        <v>0</v>
      </c>
      <c r="J584" s="185">
        <v>0</v>
      </c>
      <c r="K584" s="185">
        <v>0</v>
      </c>
      <c r="L584" s="185">
        <v>0</v>
      </c>
      <c r="M584" s="185">
        <v>0</v>
      </c>
      <c r="N584" s="185">
        <v>0</v>
      </c>
      <c r="O584" s="186">
        <v>0</v>
      </c>
      <c r="R584" s="901"/>
      <c r="S584" s="902"/>
      <c r="T584" s="46" t="s">
        <v>38</v>
      </c>
      <c r="U584" s="181">
        <v>0</v>
      </c>
      <c r="V584" s="185">
        <v>0</v>
      </c>
      <c r="W584" s="185">
        <v>0</v>
      </c>
      <c r="X584" s="185">
        <v>0</v>
      </c>
      <c r="Y584" s="185">
        <v>0</v>
      </c>
      <c r="Z584" s="185">
        <v>0</v>
      </c>
      <c r="AA584" s="186">
        <v>0</v>
      </c>
      <c r="AC584" s="901"/>
      <c r="AD584" s="902"/>
      <c r="AE584" s="46" t="s">
        <v>38</v>
      </c>
      <c r="AF584" s="181">
        <v>0.88204151409929554</v>
      </c>
      <c r="AG584" s="185">
        <v>0.2797185222417693</v>
      </c>
      <c r="AH584" s="185">
        <v>0.55265882352941165</v>
      </c>
      <c r="AI584" s="185">
        <v>0.58812538304010531</v>
      </c>
      <c r="AJ584" s="185">
        <v>0.7021766584949114</v>
      </c>
      <c r="AK584" s="185">
        <v>0.16110324517188651</v>
      </c>
      <c r="AL584" s="186">
        <v>0</v>
      </c>
      <c r="AN584" s="901"/>
      <c r="AO584" s="902"/>
      <c r="AP584" s="46" t="s">
        <v>38</v>
      </c>
      <c r="AQ584" s="181">
        <v>0.6593923161541142</v>
      </c>
      <c r="AR584" s="185">
        <v>0.23790173623937938</v>
      </c>
      <c r="AS584" s="185">
        <v>0.56190375238499046</v>
      </c>
      <c r="AT584" s="185">
        <v>0.45071279224482041</v>
      </c>
      <c r="AU584" s="185">
        <v>0.53582294707254163</v>
      </c>
      <c r="AV584" s="185">
        <v>0.11616223502021812</v>
      </c>
      <c r="AW584" s="186">
        <v>0</v>
      </c>
      <c r="AY584" s="901"/>
      <c r="AZ584" s="902"/>
      <c r="BA584" s="46" t="s">
        <v>38</v>
      </c>
      <c r="BB584" s="181">
        <v>0.59808332357712701</v>
      </c>
      <c r="BC584" s="185">
        <v>0.1453833787656392</v>
      </c>
      <c r="BD584" s="185">
        <v>0.26055488540410127</v>
      </c>
      <c r="BE584" s="185">
        <v>0.33778123825377226</v>
      </c>
      <c r="BF584" s="185">
        <v>0.35372679532340678</v>
      </c>
      <c r="BG584" s="185">
        <v>0.24138918823064018</v>
      </c>
      <c r="BH584" s="186">
        <v>0</v>
      </c>
    </row>
    <row r="585" spans="5:60">
      <c r="F585" s="901"/>
      <c r="G585" s="902"/>
      <c r="H585" s="46" t="s">
        <v>37</v>
      </c>
      <c r="I585" s="181">
        <v>0</v>
      </c>
      <c r="J585" s="185">
        <v>0</v>
      </c>
      <c r="K585" s="185">
        <v>0</v>
      </c>
      <c r="L585" s="185">
        <v>0</v>
      </c>
      <c r="M585" s="185">
        <v>0</v>
      </c>
      <c r="N585" s="185">
        <v>0</v>
      </c>
      <c r="O585" s="186">
        <v>0</v>
      </c>
      <c r="R585" s="901"/>
      <c r="S585" s="902"/>
      <c r="T585" s="46" t="s">
        <v>37</v>
      </c>
      <c r="U585" s="181">
        <v>0</v>
      </c>
      <c r="V585" s="185">
        <v>0</v>
      </c>
      <c r="W585" s="185">
        <v>0</v>
      </c>
      <c r="X585" s="185">
        <v>0</v>
      </c>
      <c r="Y585" s="185">
        <v>0</v>
      </c>
      <c r="Z585" s="185">
        <v>0</v>
      </c>
      <c r="AA585" s="186">
        <v>0</v>
      </c>
      <c r="AC585" s="901"/>
      <c r="AD585" s="902"/>
      <c r="AE585" s="46" t="s">
        <v>37</v>
      </c>
      <c r="AF585" s="181">
        <v>0.46947370911736697</v>
      </c>
      <c r="AG585" s="185">
        <v>0.15983915556672532</v>
      </c>
      <c r="AH585" s="185">
        <v>0.27632941176470582</v>
      </c>
      <c r="AI585" s="185">
        <v>0.36928803121122894</v>
      </c>
      <c r="AJ585" s="185">
        <v>0.41304509323230076</v>
      </c>
      <c r="AK585" s="185">
        <v>4.3937248683241767E-2</v>
      </c>
      <c r="AL585" s="186">
        <v>0</v>
      </c>
      <c r="AN585" s="901"/>
      <c r="AO585" s="902"/>
      <c r="AP585" s="46" t="s">
        <v>37</v>
      </c>
      <c r="AQ585" s="181">
        <v>0.2580230802342186</v>
      </c>
      <c r="AR585" s="185">
        <v>0.11895086811968969</v>
      </c>
      <c r="AS585" s="185">
        <v>0.2705462511483287</v>
      </c>
      <c r="AT585" s="185">
        <v>0.18310207184945826</v>
      </c>
      <c r="AU585" s="185">
        <v>0.21150905805495068</v>
      </c>
      <c r="AV585" s="185">
        <v>4.3560838132581797E-2</v>
      </c>
      <c r="AW585" s="186">
        <v>0</v>
      </c>
      <c r="AY585" s="901"/>
      <c r="AZ585" s="902"/>
      <c r="BA585" s="46" t="s">
        <v>37</v>
      </c>
      <c r="BB585" s="181">
        <v>0.29904166178856351</v>
      </c>
      <c r="BC585" s="185">
        <v>7.2691689382819599E-2</v>
      </c>
      <c r="BD585" s="185">
        <v>0.13027744270205063</v>
      </c>
      <c r="BE585" s="185">
        <v>0.17623368952370727</v>
      </c>
      <c r="BF585" s="185">
        <v>0.22107924707712923</v>
      </c>
      <c r="BG585" s="185">
        <v>7.5434121322075054E-2</v>
      </c>
      <c r="BH585" s="186">
        <v>0</v>
      </c>
    </row>
    <row r="586" spans="5:60">
      <c r="F586" s="901"/>
      <c r="G586" s="902"/>
      <c r="H586" s="47" t="s">
        <v>36</v>
      </c>
      <c r="I586" s="182">
        <v>0</v>
      </c>
      <c r="J586" s="187">
        <v>0</v>
      </c>
      <c r="K586" s="187">
        <v>0</v>
      </c>
      <c r="L586" s="187">
        <v>0</v>
      </c>
      <c r="M586" s="187">
        <v>0</v>
      </c>
      <c r="N586" s="187">
        <v>0</v>
      </c>
      <c r="O586" s="188">
        <v>0</v>
      </c>
      <c r="R586" s="901"/>
      <c r="S586" s="902"/>
      <c r="T586" s="47" t="s">
        <v>36</v>
      </c>
      <c r="U586" s="182">
        <v>0</v>
      </c>
      <c r="V586" s="187">
        <v>0</v>
      </c>
      <c r="W586" s="187">
        <v>0</v>
      </c>
      <c r="X586" s="187">
        <v>0</v>
      </c>
      <c r="Y586" s="187">
        <v>0</v>
      </c>
      <c r="Z586" s="187">
        <v>0</v>
      </c>
      <c r="AA586" s="188">
        <v>0</v>
      </c>
      <c r="AC586" s="901"/>
      <c r="AD586" s="902"/>
      <c r="AE586" s="47" t="s">
        <v>36</v>
      </c>
      <c r="AF586" s="182">
        <v>0.32720894877877088</v>
      </c>
      <c r="AG586" s="187">
        <v>0.14651922593616487</v>
      </c>
      <c r="AH586" s="187">
        <v>0.30396235294117646</v>
      </c>
      <c r="AI586" s="187">
        <v>0.31457869325400978</v>
      </c>
      <c r="AJ586" s="187">
        <v>0.31666790481143059</v>
      </c>
      <c r="AK586" s="187">
        <v>0</v>
      </c>
      <c r="AL586" s="188">
        <v>0</v>
      </c>
      <c r="AN586" s="901"/>
      <c r="AO586" s="902"/>
      <c r="AP586" s="47" t="s">
        <v>36</v>
      </c>
      <c r="AQ586" s="182">
        <v>0.15768077125424468</v>
      </c>
      <c r="AR586" s="187">
        <v>0.11895086811968969</v>
      </c>
      <c r="AS586" s="187">
        <v>0.22892375097166276</v>
      </c>
      <c r="AT586" s="187">
        <v>0.154932522334157</v>
      </c>
      <c r="AU586" s="187">
        <v>0.15510664257363047</v>
      </c>
      <c r="AV586" s="187">
        <v>0</v>
      </c>
      <c r="AW586" s="188">
        <v>0</v>
      </c>
      <c r="AY586" s="901"/>
      <c r="AZ586" s="902"/>
      <c r="BA586" s="47" t="s">
        <v>36</v>
      </c>
      <c r="BB586" s="182">
        <v>8.9712498536569055E-2</v>
      </c>
      <c r="BC586" s="187">
        <v>0</v>
      </c>
      <c r="BD586" s="187">
        <v>2.8950542822677925E-2</v>
      </c>
      <c r="BE586" s="187">
        <v>4.4058422380926818E-2</v>
      </c>
      <c r="BF586" s="187">
        <v>5.8954465887234457E-2</v>
      </c>
      <c r="BG586" s="187">
        <v>3.0173648528830022E-2</v>
      </c>
      <c r="BH586" s="188">
        <v>0</v>
      </c>
    </row>
    <row r="587" spans="5:60" ht="18.75" customHeight="1">
      <c r="F587" s="901" t="s">
        <v>124</v>
      </c>
      <c r="G587" s="902" t="s">
        <v>131</v>
      </c>
      <c r="H587" s="48" t="s">
        <v>134</v>
      </c>
      <c r="I587" s="180">
        <f t="array" ref="I587:O610">I237*I368:O391*(I457:O457+1)</f>
        <v>0</v>
      </c>
      <c r="J587" s="183">
        <v>0</v>
      </c>
      <c r="K587" s="183">
        <v>0</v>
      </c>
      <c r="L587" s="183">
        <v>0</v>
      </c>
      <c r="M587" s="183">
        <v>0</v>
      </c>
      <c r="N587" s="183">
        <v>0</v>
      </c>
      <c r="O587" s="184">
        <v>0</v>
      </c>
      <c r="R587" s="901" t="s">
        <v>124</v>
      </c>
      <c r="S587" s="902" t="s">
        <v>131</v>
      </c>
      <c r="T587" s="48" t="s">
        <v>134</v>
      </c>
      <c r="U587" s="180">
        <f t="array" ref="U587:AA610">U237*U368:AA391*(U457:AA457+1)</f>
        <v>0</v>
      </c>
      <c r="V587" s="183">
        <v>0</v>
      </c>
      <c r="W587" s="183">
        <v>0</v>
      </c>
      <c r="X587" s="183">
        <v>0</v>
      </c>
      <c r="Y587" s="183">
        <v>0</v>
      </c>
      <c r="Z587" s="183">
        <v>0</v>
      </c>
      <c r="AA587" s="184">
        <v>0</v>
      </c>
      <c r="AC587" s="901" t="s">
        <v>124</v>
      </c>
      <c r="AD587" s="902" t="s">
        <v>131</v>
      </c>
      <c r="AE587" s="48" t="s">
        <v>134</v>
      </c>
      <c r="AF587" s="180">
        <f t="array" ref="AF587:AL610">AF205*AF368:AL391*(AF457:AL457+1)</f>
        <v>1.2564914502849904</v>
      </c>
      <c r="AG587" s="183">
        <v>0</v>
      </c>
      <c r="AH587" s="183">
        <v>0</v>
      </c>
      <c r="AI587" s="183">
        <v>0</v>
      </c>
      <c r="AJ587" s="183">
        <v>1.9368723098995698E-2</v>
      </c>
      <c r="AK587" s="183">
        <v>1.2397277227722774</v>
      </c>
      <c r="AL587" s="184">
        <v>0</v>
      </c>
      <c r="AN587" s="901" t="s">
        <v>124</v>
      </c>
      <c r="AO587" s="902" t="s">
        <v>131</v>
      </c>
      <c r="AP587" s="48" t="s">
        <v>134</v>
      </c>
      <c r="AQ587" s="180">
        <f t="array" ref="AQ587:AW610">AQ205*AQ368:AW391*(AQ457:AW457+1)</f>
        <v>1.4651138168343039</v>
      </c>
      <c r="AR587" s="183">
        <v>0</v>
      </c>
      <c r="AS587" s="183">
        <v>0</v>
      </c>
      <c r="AT587" s="183">
        <v>1.9860973187686193E-2</v>
      </c>
      <c r="AU587" s="183">
        <v>2.0553359683794462E-2</v>
      </c>
      <c r="AV587" s="183">
        <v>1.4367970660146698</v>
      </c>
      <c r="AW587" s="184">
        <v>0</v>
      </c>
      <c r="AY587" s="901" t="s">
        <v>124</v>
      </c>
      <c r="AZ587" s="902" t="s">
        <v>131</v>
      </c>
      <c r="BA587" s="48" t="s">
        <v>134</v>
      </c>
      <c r="BB587" s="180">
        <f t="array" ref="BB587:BH610">BB205*BB368:BH391*(BB457:BH457+1)</f>
        <v>1.0074449076831447</v>
      </c>
      <c r="BC587" s="183">
        <v>0</v>
      </c>
      <c r="BD587" s="183">
        <v>0</v>
      </c>
      <c r="BE587" s="183">
        <v>0</v>
      </c>
      <c r="BF587" s="183">
        <v>0</v>
      </c>
      <c r="BG587" s="183">
        <v>0.98339277753009358</v>
      </c>
      <c r="BH587" s="184">
        <v>0</v>
      </c>
    </row>
    <row r="588" spans="5:60">
      <c r="E588" s="14"/>
      <c r="F588" s="901"/>
      <c r="G588" s="902"/>
      <c r="H588" s="46" t="s">
        <v>40</v>
      </c>
      <c r="I588" s="181">
        <v>0</v>
      </c>
      <c r="J588" s="185">
        <v>0</v>
      </c>
      <c r="K588" s="185">
        <v>0</v>
      </c>
      <c r="L588" s="185">
        <v>0</v>
      </c>
      <c r="M588" s="185">
        <v>0</v>
      </c>
      <c r="N588" s="185">
        <v>0</v>
      </c>
      <c r="O588" s="186">
        <v>0</v>
      </c>
      <c r="P588" s="14"/>
      <c r="Q588" s="14"/>
      <c r="R588" s="901"/>
      <c r="S588" s="902"/>
      <c r="T588" s="46" t="s">
        <v>40</v>
      </c>
      <c r="U588" s="181">
        <v>0</v>
      </c>
      <c r="V588" s="185">
        <v>0</v>
      </c>
      <c r="W588" s="185">
        <v>0</v>
      </c>
      <c r="X588" s="185">
        <v>0</v>
      </c>
      <c r="Y588" s="185">
        <v>0</v>
      </c>
      <c r="Z588" s="185">
        <v>0</v>
      </c>
      <c r="AA588" s="186">
        <v>0</v>
      </c>
      <c r="AB588" s="14"/>
      <c r="AC588" s="901"/>
      <c r="AD588" s="902"/>
      <c r="AE588" s="46" t="s">
        <v>40</v>
      </c>
      <c r="AF588" s="181">
        <v>0.53008233058898035</v>
      </c>
      <c r="AG588" s="185">
        <v>0</v>
      </c>
      <c r="AH588" s="185">
        <v>3.1567080045095827E-2</v>
      </c>
      <c r="AI588" s="185">
        <v>0.10704727921498662</v>
      </c>
      <c r="AJ588" s="185">
        <v>0.17431850789096126</v>
      </c>
      <c r="AK588" s="185">
        <v>0.35420792079207919</v>
      </c>
      <c r="AL588" s="186">
        <v>0</v>
      </c>
      <c r="AM588" s="14"/>
      <c r="AN588" s="901"/>
      <c r="AO588" s="902"/>
      <c r="AP588" s="46" t="s">
        <v>40</v>
      </c>
      <c r="AQ588" s="181">
        <v>0.31678136580201161</v>
      </c>
      <c r="AR588" s="185">
        <v>2.0725388601036267E-2</v>
      </c>
      <c r="AS588" s="185">
        <v>5.6224899598393566E-2</v>
      </c>
      <c r="AT588" s="185">
        <v>7.9443892750744774E-2</v>
      </c>
      <c r="AU588" s="185">
        <v>8.2213438735177849E-2</v>
      </c>
      <c r="AV588" s="185">
        <v>0.23618581907090463</v>
      </c>
      <c r="AW588" s="186">
        <v>0</v>
      </c>
      <c r="AX588" s="14"/>
      <c r="AY588" s="901"/>
      <c r="AZ588" s="902"/>
      <c r="BA588" s="46" t="s">
        <v>40</v>
      </c>
      <c r="BB588" s="181">
        <v>0.27655350406988283</v>
      </c>
      <c r="BC588" s="185">
        <v>0</v>
      </c>
      <c r="BD588" s="185">
        <v>2.6798307475317345E-2</v>
      </c>
      <c r="BE588" s="185">
        <v>9.7777777777777783E-2</v>
      </c>
      <c r="BF588" s="185">
        <v>9.4373865698729589E-2</v>
      </c>
      <c r="BG588" s="185">
        <v>0.19282211324119483</v>
      </c>
      <c r="BH588" s="186">
        <v>0</v>
      </c>
    </row>
    <row r="589" spans="5:60">
      <c r="E589" s="14"/>
      <c r="F589" s="901"/>
      <c r="G589" s="902"/>
      <c r="H589" s="46" t="s">
        <v>39</v>
      </c>
      <c r="I589" s="181">
        <v>0</v>
      </c>
      <c r="J589" s="185">
        <v>0</v>
      </c>
      <c r="K589" s="185">
        <v>0</v>
      </c>
      <c r="L589" s="185">
        <v>0</v>
      </c>
      <c r="M589" s="185">
        <v>0</v>
      </c>
      <c r="N589" s="185">
        <v>0</v>
      </c>
      <c r="O589" s="186">
        <v>0</v>
      </c>
      <c r="P589" s="14"/>
      <c r="Q589" s="14"/>
      <c r="R589" s="901"/>
      <c r="S589" s="902"/>
      <c r="T589" s="46" t="s">
        <v>39</v>
      </c>
      <c r="U589" s="181">
        <v>0</v>
      </c>
      <c r="V589" s="185">
        <v>0</v>
      </c>
      <c r="W589" s="185">
        <v>0</v>
      </c>
      <c r="X589" s="185">
        <v>0</v>
      </c>
      <c r="Y589" s="185">
        <v>0</v>
      </c>
      <c r="Z589" s="185">
        <v>0</v>
      </c>
      <c r="AA589" s="186">
        <v>0</v>
      </c>
      <c r="AB589" s="14"/>
      <c r="AC589" s="901"/>
      <c r="AD589" s="902"/>
      <c r="AE589" s="46" t="s">
        <v>39</v>
      </c>
      <c r="AF589" s="181">
        <v>0.25522482583913869</v>
      </c>
      <c r="AG589" s="185">
        <v>2.2026431718061675E-2</v>
      </c>
      <c r="AH589" s="185">
        <v>0.1104847801578354</v>
      </c>
      <c r="AI589" s="185">
        <v>0.14272970561998216</v>
      </c>
      <c r="AJ589" s="185">
        <v>0.17431850789096126</v>
      </c>
      <c r="AK589" s="185">
        <v>7.8712871287128713E-2</v>
      </c>
      <c r="AL589" s="186">
        <v>0</v>
      </c>
      <c r="AM589" s="14"/>
      <c r="AN589" s="901"/>
      <c r="AO589" s="902"/>
      <c r="AP589" s="46" t="s">
        <v>39</v>
      </c>
      <c r="AQ589" s="181">
        <v>0.217787188988883</v>
      </c>
      <c r="AR589" s="185">
        <v>4.1450777202072533E-2</v>
      </c>
      <c r="AS589" s="185">
        <v>8.4337349397590355E-2</v>
      </c>
      <c r="AT589" s="185">
        <v>7.9443892750744774E-2</v>
      </c>
      <c r="AU589" s="185">
        <v>0.14387351778656127</v>
      </c>
      <c r="AV589" s="185">
        <v>7.8728606356968212E-2</v>
      </c>
      <c r="AW589" s="186">
        <v>0</v>
      </c>
      <c r="AX589" s="14"/>
      <c r="AY589" s="901"/>
      <c r="AZ589" s="902"/>
      <c r="BA589" s="46" t="s">
        <v>39</v>
      </c>
      <c r="BB589" s="181">
        <v>3.9507643438554695E-2</v>
      </c>
      <c r="BC589" s="185">
        <v>0</v>
      </c>
      <c r="BD589" s="185">
        <v>0</v>
      </c>
      <c r="BE589" s="185">
        <v>0</v>
      </c>
      <c r="BF589" s="185">
        <v>0</v>
      </c>
      <c r="BG589" s="185">
        <v>3.8564422648238963E-2</v>
      </c>
      <c r="BH589" s="186">
        <v>0</v>
      </c>
    </row>
    <row r="590" spans="5:60">
      <c r="E590" s="14"/>
      <c r="F590" s="901"/>
      <c r="G590" s="902"/>
      <c r="H590" s="46" t="s">
        <v>38</v>
      </c>
      <c r="I590" s="181">
        <v>0</v>
      </c>
      <c r="J590" s="185">
        <v>0</v>
      </c>
      <c r="K590" s="185">
        <v>0</v>
      </c>
      <c r="L590" s="185">
        <v>0</v>
      </c>
      <c r="M590" s="185">
        <v>0</v>
      </c>
      <c r="N590" s="185">
        <v>0</v>
      </c>
      <c r="O590" s="186">
        <v>0</v>
      </c>
      <c r="P590" s="14"/>
      <c r="Q590" s="14"/>
      <c r="R590" s="901"/>
      <c r="S590" s="902"/>
      <c r="T590" s="46" t="s">
        <v>38</v>
      </c>
      <c r="U590" s="181">
        <v>0</v>
      </c>
      <c r="V590" s="185">
        <v>0</v>
      </c>
      <c r="W590" s="185">
        <v>0</v>
      </c>
      <c r="X590" s="185">
        <v>0</v>
      </c>
      <c r="Y590" s="185">
        <v>0</v>
      </c>
      <c r="Z590" s="185">
        <v>0</v>
      </c>
      <c r="AA590" s="186">
        <v>0</v>
      </c>
      <c r="AB590" s="14"/>
      <c r="AC590" s="901"/>
      <c r="AD590" s="902"/>
      <c r="AE590" s="46" t="s">
        <v>38</v>
      </c>
      <c r="AF590" s="181">
        <v>9.8163394553514874E-2</v>
      </c>
      <c r="AG590" s="185">
        <v>0</v>
      </c>
      <c r="AH590" s="185">
        <v>4.7350620067643748E-2</v>
      </c>
      <c r="AI590" s="185">
        <v>5.352363960749331E-2</v>
      </c>
      <c r="AJ590" s="185">
        <v>9.6843615494978483E-2</v>
      </c>
      <c r="AK590" s="185">
        <v>0</v>
      </c>
      <c r="AL590" s="186">
        <v>0</v>
      </c>
      <c r="AM590" s="14"/>
      <c r="AN590" s="901"/>
      <c r="AO590" s="902"/>
      <c r="AP590" s="46" t="s">
        <v>38</v>
      </c>
      <c r="AQ590" s="181">
        <v>9.8994176813128651E-2</v>
      </c>
      <c r="AR590" s="185">
        <v>6.21761658031088E-2</v>
      </c>
      <c r="AS590" s="185">
        <v>0.11244979919678713</v>
      </c>
      <c r="AT590" s="185">
        <v>7.9443892750744774E-2</v>
      </c>
      <c r="AU590" s="185">
        <v>8.2213438735177849E-2</v>
      </c>
      <c r="AV590" s="185">
        <v>1.9682151589242053E-2</v>
      </c>
      <c r="AW590" s="186">
        <v>0</v>
      </c>
      <c r="AX590" s="14"/>
      <c r="AY590" s="901"/>
      <c r="AZ590" s="902"/>
      <c r="BA590" s="46" t="s">
        <v>38</v>
      </c>
      <c r="BB590" s="181">
        <v>3.9507643438554695E-2</v>
      </c>
      <c r="BC590" s="185">
        <v>0</v>
      </c>
      <c r="BD590" s="185">
        <v>0</v>
      </c>
      <c r="BE590" s="185">
        <v>0</v>
      </c>
      <c r="BF590" s="185">
        <v>0</v>
      </c>
      <c r="BG590" s="185">
        <v>3.8564422648238963E-2</v>
      </c>
      <c r="BH590" s="186">
        <v>0</v>
      </c>
    </row>
    <row r="591" spans="5:60">
      <c r="E591" s="14"/>
      <c r="F591" s="901"/>
      <c r="G591" s="902"/>
      <c r="H591" s="46" t="s">
        <v>37</v>
      </c>
      <c r="I591" s="181">
        <v>0</v>
      </c>
      <c r="J591" s="185">
        <v>0</v>
      </c>
      <c r="K591" s="185">
        <v>0</v>
      </c>
      <c r="L591" s="185">
        <v>0</v>
      </c>
      <c r="M591" s="185">
        <v>0</v>
      </c>
      <c r="N591" s="185">
        <v>0</v>
      </c>
      <c r="O591" s="186">
        <v>0</v>
      </c>
      <c r="P591" s="14"/>
      <c r="Q591" s="14"/>
      <c r="R591" s="901"/>
      <c r="S591" s="902"/>
      <c r="T591" s="46" t="s">
        <v>37</v>
      </c>
      <c r="U591" s="181">
        <v>0</v>
      </c>
      <c r="V591" s="185">
        <v>0</v>
      </c>
      <c r="W591" s="185">
        <v>0</v>
      </c>
      <c r="X591" s="185">
        <v>0</v>
      </c>
      <c r="Y591" s="185">
        <v>0</v>
      </c>
      <c r="Z591" s="185">
        <v>0</v>
      </c>
      <c r="AA591" s="186">
        <v>0</v>
      </c>
      <c r="AB591" s="14"/>
      <c r="AC591" s="901"/>
      <c r="AD591" s="902"/>
      <c r="AE591" s="46" t="s">
        <v>37</v>
      </c>
      <c r="AF591" s="181">
        <v>5.889803673210893E-2</v>
      </c>
      <c r="AG591" s="185">
        <v>3.3039647577092518E-2</v>
      </c>
      <c r="AH591" s="185">
        <v>4.7350620067643748E-2</v>
      </c>
      <c r="AI591" s="185">
        <v>5.352363960749331E-2</v>
      </c>
      <c r="AJ591" s="185">
        <v>5.8106169296987094E-2</v>
      </c>
      <c r="AK591" s="185">
        <v>0</v>
      </c>
      <c r="AL591" s="186">
        <v>0</v>
      </c>
      <c r="AM591" s="14"/>
      <c r="AN591" s="901"/>
      <c r="AO591" s="902"/>
      <c r="AP591" s="46" t="s">
        <v>37</v>
      </c>
      <c r="AQ591" s="181">
        <v>3.9597670725251451E-2</v>
      </c>
      <c r="AR591" s="185">
        <v>0</v>
      </c>
      <c r="AS591" s="185">
        <v>2.8112449799196783E-2</v>
      </c>
      <c r="AT591" s="185">
        <v>3.9721946375372387E-2</v>
      </c>
      <c r="AU591" s="185">
        <v>4.1106719367588924E-2</v>
      </c>
      <c r="AV591" s="185">
        <v>0</v>
      </c>
      <c r="AW591" s="186">
        <v>0</v>
      </c>
      <c r="AX591" s="14"/>
      <c r="AY591" s="901"/>
      <c r="AZ591" s="902"/>
      <c r="BA591" s="46" t="s">
        <v>37</v>
      </c>
      <c r="BB591" s="181">
        <v>5.9261465157832045E-2</v>
      </c>
      <c r="BC591" s="185">
        <v>2.5641025641025644E-2</v>
      </c>
      <c r="BD591" s="185">
        <v>2.6798307475317345E-2</v>
      </c>
      <c r="BE591" s="185">
        <v>2.4444444444444446E-2</v>
      </c>
      <c r="BF591" s="185">
        <v>4.7186932849364795E-2</v>
      </c>
      <c r="BG591" s="185">
        <v>1.9282211324119482E-2</v>
      </c>
      <c r="BH591" s="186">
        <v>0</v>
      </c>
    </row>
    <row r="592" spans="5:60">
      <c r="E592" s="14"/>
      <c r="F592" s="901"/>
      <c r="G592" s="902"/>
      <c r="H592" s="47" t="s">
        <v>36</v>
      </c>
      <c r="I592" s="182">
        <v>0</v>
      </c>
      <c r="J592" s="187">
        <v>0</v>
      </c>
      <c r="K592" s="187">
        <v>0</v>
      </c>
      <c r="L592" s="187">
        <v>0</v>
      </c>
      <c r="M592" s="187">
        <v>0</v>
      </c>
      <c r="N592" s="187">
        <v>0</v>
      </c>
      <c r="O592" s="188">
        <v>0</v>
      </c>
      <c r="P592" s="14"/>
      <c r="Q592" s="14"/>
      <c r="R592" s="901"/>
      <c r="S592" s="902"/>
      <c r="T592" s="47" t="s">
        <v>36</v>
      </c>
      <c r="U592" s="182">
        <v>0</v>
      </c>
      <c r="V592" s="187">
        <v>0</v>
      </c>
      <c r="W592" s="187">
        <v>0</v>
      </c>
      <c r="X592" s="187">
        <v>0</v>
      </c>
      <c r="Y592" s="187">
        <v>0</v>
      </c>
      <c r="Z592" s="187">
        <v>0</v>
      </c>
      <c r="AA592" s="188">
        <v>0</v>
      </c>
      <c r="AB592" s="14"/>
      <c r="AC592" s="901"/>
      <c r="AD592" s="902"/>
      <c r="AE592" s="47" t="s">
        <v>36</v>
      </c>
      <c r="AF592" s="182">
        <v>0</v>
      </c>
      <c r="AG592" s="187">
        <v>0</v>
      </c>
      <c r="AH592" s="187">
        <v>0</v>
      </c>
      <c r="AI592" s="187">
        <v>0</v>
      </c>
      <c r="AJ592" s="187">
        <v>0</v>
      </c>
      <c r="AK592" s="187">
        <v>0</v>
      </c>
      <c r="AL592" s="188">
        <v>0</v>
      </c>
      <c r="AM592" s="14"/>
      <c r="AN592" s="901"/>
      <c r="AO592" s="902"/>
      <c r="AP592" s="47" t="s">
        <v>36</v>
      </c>
      <c r="AQ592" s="182">
        <v>1.9798835362625725E-2</v>
      </c>
      <c r="AR592" s="187">
        <v>2.0725388601036267E-2</v>
      </c>
      <c r="AS592" s="187">
        <v>2.8112449799196783E-2</v>
      </c>
      <c r="AT592" s="187">
        <v>1.9860973187686193E-2</v>
      </c>
      <c r="AU592" s="187">
        <v>2.0553359683794462E-2</v>
      </c>
      <c r="AV592" s="187">
        <v>0</v>
      </c>
      <c r="AW592" s="188">
        <v>0</v>
      </c>
      <c r="AX592" s="14"/>
      <c r="AY592" s="901"/>
      <c r="AZ592" s="902"/>
      <c r="BA592" s="47" t="s">
        <v>36</v>
      </c>
      <c r="BB592" s="182">
        <v>1.9753821719277347E-2</v>
      </c>
      <c r="BC592" s="187">
        <v>0</v>
      </c>
      <c r="BD592" s="187">
        <v>2.6798307475317345E-2</v>
      </c>
      <c r="BE592" s="187">
        <v>2.4444444444444446E-2</v>
      </c>
      <c r="BF592" s="187">
        <v>2.3593466424682397E-2</v>
      </c>
      <c r="BG592" s="187">
        <v>0</v>
      </c>
      <c r="BH592" s="188">
        <v>0</v>
      </c>
    </row>
    <row r="593" spans="5:60" ht="18.75" customHeight="1">
      <c r="E593" s="14"/>
      <c r="F593" s="901"/>
      <c r="G593" s="903" t="s">
        <v>132</v>
      </c>
      <c r="H593" s="46" t="s">
        <v>41</v>
      </c>
      <c r="I593" s="181">
        <v>0</v>
      </c>
      <c r="J593" s="185">
        <v>0</v>
      </c>
      <c r="K593" s="185">
        <v>0</v>
      </c>
      <c r="L593" s="185">
        <v>0</v>
      </c>
      <c r="M593" s="185">
        <v>0</v>
      </c>
      <c r="N593" s="185">
        <v>0</v>
      </c>
      <c r="O593" s="186">
        <v>0</v>
      </c>
      <c r="P593" s="14"/>
      <c r="Q593" s="14"/>
      <c r="R593" s="901"/>
      <c r="S593" s="903" t="s">
        <v>132</v>
      </c>
      <c r="T593" s="46" t="s">
        <v>41</v>
      </c>
      <c r="U593" s="181">
        <v>0</v>
      </c>
      <c r="V593" s="185">
        <v>0</v>
      </c>
      <c r="W593" s="185">
        <v>0</v>
      </c>
      <c r="X593" s="185">
        <v>0</v>
      </c>
      <c r="Y593" s="185">
        <v>0</v>
      </c>
      <c r="Z593" s="185">
        <v>0</v>
      </c>
      <c r="AA593" s="186">
        <v>0</v>
      </c>
      <c r="AB593" s="14"/>
      <c r="AC593" s="901"/>
      <c r="AD593" s="903" t="s">
        <v>132</v>
      </c>
      <c r="AE593" s="46" t="s">
        <v>41</v>
      </c>
      <c r="AF593" s="181">
        <v>0.88347055098163396</v>
      </c>
      <c r="AG593" s="185">
        <v>0</v>
      </c>
      <c r="AH593" s="185">
        <v>0</v>
      </c>
      <c r="AI593" s="185">
        <v>0</v>
      </c>
      <c r="AJ593" s="185">
        <v>0</v>
      </c>
      <c r="AK593" s="185">
        <v>0.88551980198019808</v>
      </c>
      <c r="AL593" s="186">
        <v>0</v>
      </c>
      <c r="AM593" s="14"/>
      <c r="AN593" s="901"/>
      <c r="AO593" s="903" t="s">
        <v>132</v>
      </c>
      <c r="AP593" s="46" t="s">
        <v>41</v>
      </c>
      <c r="AQ593" s="181">
        <v>0.51476971942826899</v>
      </c>
      <c r="AR593" s="185">
        <v>0</v>
      </c>
      <c r="AS593" s="185">
        <v>0</v>
      </c>
      <c r="AT593" s="185">
        <v>0</v>
      </c>
      <c r="AU593" s="185">
        <v>0</v>
      </c>
      <c r="AV593" s="185">
        <v>0.51173594132029343</v>
      </c>
      <c r="AW593" s="186">
        <v>0</v>
      </c>
      <c r="AX593" s="14"/>
      <c r="AY593" s="901"/>
      <c r="AZ593" s="903" t="s">
        <v>132</v>
      </c>
      <c r="BA593" s="46" t="s">
        <v>41</v>
      </c>
      <c r="BB593" s="181">
        <v>0.41483025610482432</v>
      </c>
      <c r="BC593" s="185">
        <v>0</v>
      </c>
      <c r="BD593" s="185">
        <v>0</v>
      </c>
      <c r="BE593" s="185">
        <v>0</v>
      </c>
      <c r="BF593" s="185">
        <v>0</v>
      </c>
      <c r="BG593" s="185">
        <v>0.40492643780650917</v>
      </c>
      <c r="BH593" s="186">
        <v>0</v>
      </c>
    </row>
    <row r="594" spans="5:60">
      <c r="E594" s="14"/>
      <c r="F594" s="901"/>
      <c r="G594" s="902"/>
      <c r="H594" s="46" t="s">
        <v>40</v>
      </c>
      <c r="I594" s="181">
        <v>0</v>
      </c>
      <c r="J594" s="185">
        <v>0</v>
      </c>
      <c r="K594" s="185">
        <v>0</v>
      </c>
      <c r="L594" s="185">
        <v>0</v>
      </c>
      <c r="M594" s="185">
        <v>0</v>
      </c>
      <c r="N594" s="185">
        <v>0</v>
      </c>
      <c r="O594" s="186">
        <v>0</v>
      </c>
      <c r="P594" s="14"/>
      <c r="Q594" s="14"/>
      <c r="R594" s="901"/>
      <c r="S594" s="902"/>
      <c r="T594" s="46" t="s">
        <v>40</v>
      </c>
      <c r="U594" s="181">
        <v>0</v>
      </c>
      <c r="V594" s="185">
        <v>0</v>
      </c>
      <c r="W594" s="185">
        <v>0</v>
      </c>
      <c r="X594" s="185">
        <v>0</v>
      </c>
      <c r="Y594" s="185">
        <v>0</v>
      </c>
      <c r="Z594" s="185">
        <v>0</v>
      </c>
      <c r="AA594" s="186">
        <v>0</v>
      </c>
      <c r="AB594" s="14"/>
      <c r="AC594" s="901"/>
      <c r="AD594" s="902"/>
      <c r="AE594" s="46" t="s">
        <v>40</v>
      </c>
      <c r="AF594" s="181">
        <v>7.8530715642811902E-2</v>
      </c>
      <c r="AG594" s="185">
        <v>0</v>
      </c>
      <c r="AH594" s="185">
        <v>1.5783540022547914E-2</v>
      </c>
      <c r="AI594" s="185">
        <v>1.784121320249777E-2</v>
      </c>
      <c r="AJ594" s="185">
        <v>3.8737446197991396E-2</v>
      </c>
      <c r="AK594" s="185">
        <v>3.9356435643564357E-2</v>
      </c>
      <c r="AL594" s="186">
        <v>0</v>
      </c>
      <c r="AM594" s="14"/>
      <c r="AN594" s="901"/>
      <c r="AO594" s="902"/>
      <c r="AP594" s="46" t="s">
        <v>40</v>
      </c>
      <c r="AQ594" s="181">
        <v>0.13859184753838011</v>
      </c>
      <c r="AR594" s="185">
        <v>0</v>
      </c>
      <c r="AS594" s="185">
        <v>2.8112449799196783E-2</v>
      </c>
      <c r="AT594" s="185">
        <v>1.9860973187686193E-2</v>
      </c>
      <c r="AU594" s="185">
        <v>2.0553359683794462E-2</v>
      </c>
      <c r="AV594" s="185">
        <v>0.11809290953545232</v>
      </c>
      <c r="AW594" s="186">
        <v>0</v>
      </c>
      <c r="AX594" s="14"/>
      <c r="AY594" s="901"/>
      <c r="AZ594" s="902"/>
      <c r="BA594" s="46" t="s">
        <v>40</v>
      </c>
      <c r="BB594" s="181">
        <v>3.9507643438554695E-2</v>
      </c>
      <c r="BC594" s="185">
        <v>0</v>
      </c>
      <c r="BD594" s="185">
        <v>0</v>
      </c>
      <c r="BE594" s="185">
        <v>0</v>
      </c>
      <c r="BF594" s="185">
        <v>0</v>
      </c>
      <c r="BG594" s="185">
        <v>3.8564422648238963E-2</v>
      </c>
      <c r="BH594" s="186">
        <v>0</v>
      </c>
    </row>
    <row r="595" spans="5:60">
      <c r="E595" s="14"/>
      <c r="F595" s="901"/>
      <c r="G595" s="902"/>
      <c r="H595" s="46" t="s">
        <v>39</v>
      </c>
      <c r="I595" s="181">
        <v>0</v>
      </c>
      <c r="J595" s="185">
        <v>0</v>
      </c>
      <c r="K595" s="185">
        <v>0</v>
      </c>
      <c r="L595" s="185">
        <v>0</v>
      </c>
      <c r="M595" s="185">
        <v>0</v>
      </c>
      <c r="N595" s="185">
        <v>0</v>
      </c>
      <c r="O595" s="186">
        <v>0</v>
      </c>
      <c r="P595" s="14"/>
      <c r="Q595" s="14"/>
      <c r="R595" s="901"/>
      <c r="S595" s="902"/>
      <c r="T595" s="46" t="s">
        <v>39</v>
      </c>
      <c r="U595" s="181">
        <v>0</v>
      </c>
      <c r="V595" s="185">
        <v>0</v>
      </c>
      <c r="W595" s="185">
        <v>0</v>
      </c>
      <c r="X595" s="185">
        <v>0</v>
      </c>
      <c r="Y595" s="185">
        <v>0</v>
      </c>
      <c r="Z595" s="185">
        <v>0</v>
      </c>
      <c r="AA595" s="186">
        <v>0</v>
      </c>
      <c r="AB595" s="14"/>
      <c r="AC595" s="901"/>
      <c r="AD595" s="902"/>
      <c r="AE595" s="46" t="s">
        <v>39</v>
      </c>
      <c r="AF595" s="181">
        <v>7.8530715642811902E-2</v>
      </c>
      <c r="AG595" s="185">
        <v>0</v>
      </c>
      <c r="AH595" s="185">
        <v>0</v>
      </c>
      <c r="AI595" s="185">
        <v>3.568242640499554E-2</v>
      </c>
      <c r="AJ595" s="185">
        <v>5.8106169296987094E-2</v>
      </c>
      <c r="AK595" s="185">
        <v>1.9678217821782178E-2</v>
      </c>
      <c r="AL595" s="186">
        <v>0</v>
      </c>
      <c r="AM595" s="14"/>
      <c r="AN595" s="901"/>
      <c r="AO595" s="902"/>
      <c r="AP595" s="46" t="s">
        <v>39</v>
      </c>
      <c r="AQ595" s="181">
        <v>7.9195341450502901E-2</v>
      </c>
      <c r="AR595" s="185">
        <v>0</v>
      </c>
      <c r="AS595" s="185">
        <v>2.8112449799196783E-2</v>
      </c>
      <c r="AT595" s="185">
        <v>1.9860973187686193E-2</v>
      </c>
      <c r="AU595" s="185">
        <v>2.0553359683794462E-2</v>
      </c>
      <c r="AV595" s="185">
        <v>5.9046454767726159E-2</v>
      </c>
      <c r="AW595" s="186">
        <v>0</v>
      </c>
      <c r="AX595" s="14"/>
      <c r="AY595" s="901"/>
      <c r="AZ595" s="902"/>
      <c r="BA595" s="46" t="s">
        <v>39</v>
      </c>
      <c r="BB595" s="181">
        <v>3.9507643438554695E-2</v>
      </c>
      <c r="BC595" s="185">
        <v>0</v>
      </c>
      <c r="BD595" s="185">
        <v>2.6798307475317345E-2</v>
      </c>
      <c r="BE595" s="185">
        <v>2.4444444444444446E-2</v>
      </c>
      <c r="BF595" s="185">
        <v>2.3593466424682397E-2</v>
      </c>
      <c r="BG595" s="185">
        <v>1.9282211324119482E-2</v>
      </c>
      <c r="BH595" s="186">
        <v>0</v>
      </c>
    </row>
    <row r="596" spans="5:60">
      <c r="E596" s="14"/>
      <c r="F596" s="901"/>
      <c r="G596" s="902"/>
      <c r="H596" s="46" t="s">
        <v>38</v>
      </c>
      <c r="I596" s="181">
        <v>0</v>
      </c>
      <c r="J596" s="185">
        <v>0</v>
      </c>
      <c r="K596" s="185">
        <v>0</v>
      </c>
      <c r="L596" s="185">
        <v>0</v>
      </c>
      <c r="M596" s="185">
        <v>0</v>
      </c>
      <c r="N596" s="185">
        <v>0</v>
      </c>
      <c r="O596" s="186">
        <v>0</v>
      </c>
      <c r="P596" s="14"/>
      <c r="Q596" s="14"/>
      <c r="R596" s="901"/>
      <c r="S596" s="902"/>
      <c r="T596" s="46" t="s">
        <v>38</v>
      </c>
      <c r="U596" s="181">
        <v>0</v>
      </c>
      <c r="V596" s="185">
        <v>0</v>
      </c>
      <c r="W596" s="185">
        <v>0</v>
      </c>
      <c r="X596" s="185">
        <v>0</v>
      </c>
      <c r="Y596" s="185">
        <v>0</v>
      </c>
      <c r="Z596" s="185">
        <v>0</v>
      </c>
      <c r="AA596" s="186">
        <v>0</v>
      </c>
      <c r="AB596" s="14"/>
      <c r="AC596" s="901"/>
      <c r="AD596" s="902"/>
      <c r="AE596" s="46" t="s">
        <v>38</v>
      </c>
      <c r="AF596" s="181">
        <v>3.9265357821405951E-2</v>
      </c>
      <c r="AG596" s="185">
        <v>0</v>
      </c>
      <c r="AH596" s="185">
        <v>0</v>
      </c>
      <c r="AI596" s="185">
        <v>1.784121320249777E-2</v>
      </c>
      <c r="AJ596" s="185">
        <v>3.8737446197991396E-2</v>
      </c>
      <c r="AK596" s="185">
        <v>0</v>
      </c>
      <c r="AL596" s="186">
        <v>0</v>
      </c>
      <c r="AM596" s="14"/>
      <c r="AN596" s="901"/>
      <c r="AO596" s="902"/>
      <c r="AP596" s="46" t="s">
        <v>38</v>
      </c>
      <c r="AQ596" s="181">
        <v>1.9798835362625725E-2</v>
      </c>
      <c r="AR596" s="185">
        <v>0</v>
      </c>
      <c r="AS596" s="185">
        <v>0</v>
      </c>
      <c r="AT596" s="185">
        <v>0</v>
      </c>
      <c r="AU596" s="185">
        <v>2.0553359683794462E-2</v>
      </c>
      <c r="AV596" s="185">
        <v>0</v>
      </c>
      <c r="AW596" s="186">
        <v>0</v>
      </c>
      <c r="AX596" s="14"/>
      <c r="AY596" s="901"/>
      <c r="AZ596" s="902"/>
      <c r="BA596" s="46" t="s">
        <v>38</v>
      </c>
      <c r="BB596" s="181">
        <v>0</v>
      </c>
      <c r="BC596" s="185">
        <v>0</v>
      </c>
      <c r="BD596" s="185">
        <v>0</v>
      </c>
      <c r="BE596" s="185">
        <v>0</v>
      </c>
      <c r="BF596" s="185">
        <v>0</v>
      </c>
      <c r="BG596" s="185">
        <v>0</v>
      </c>
      <c r="BH596" s="186">
        <v>0</v>
      </c>
    </row>
    <row r="597" spans="5:60">
      <c r="E597" s="14"/>
      <c r="F597" s="901"/>
      <c r="G597" s="902"/>
      <c r="H597" s="46" t="s">
        <v>37</v>
      </c>
      <c r="I597" s="181">
        <v>0</v>
      </c>
      <c r="J597" s="185">
        <v>0</v>
      </c>
      <c r="K597" s="185">
        <v>0</v>
      </c>
      <c r="L597" s="185">
        <v>0</v>
      </c>
      <c r="M597" s="185">
        <v>0</v>
      </c>
      <c r="N597" s="185">
        <v>0</v>
      </c>
      <c r="O597" s="186">
        <v>0</v>
      </c>
      <c r="P597" s="14"/>
      <c r="Q597" s="14"/>
      <c r="R597" s="901"/>
      <c r="S597" s="902"/>
      <c r="T597" s="46" t="s">
        <v>37</v>
      </c>
      <c r="U597" s="181">
        <v>0</v>
      </c>
      <c r="V597" s="185">
        <v>0</v>
      </c>
      <c r="W597" s="185">
        <v>0</v>
      </c>
      <c r="X597" s="185">
        <v>0</v>
      </c>
      <c r="Y597" s="185">
        <v>0</v>
      </c>
      <c r="Z597" s="185">
        <v>0</v>
      </c>
      <c r="AA597" s="186">
        <v>0</v>
      </c>
      <c r="AB597" s="14"/>
      <c r="AC597" s="901"/>
      <c r="AD597" s="902"/>
      <c r="AE597" s="46" t="s">
        <v>37</v>
      </c>
      <c r="AF597" s="181">
        <v>0</v>
      </c>
      <c r="AG597" s="185">
        <v>0</v>
      </c>
      <c r="AH597" s="185">
        <v>0</v>
      </c>
      <c r="AI597" s="185">
        <v>0</v>
      </c>
      <c r="AJ597" s="185">
        <v>0</v>
      </c>
      <c r="AK597" s="185">
        <v>0</v>
      </c>
      <c r="AL597" s="186">
        <v>0</v>
      </c>
      <c r="AM597" s="14"/>
      <c r="AN597" s="901"/>
      <c r="AO597" s="902"/>
      <c r="AP597" s="46" t="s">
        <v>37</v>
      </c>
      <c r="AQ597" s="181">
        <v>0</v>
      </c>
      <c r="AR597" s="185">
        <v>0</v>
      </c>
      <c r="AS597" s="185">
        <v>0</v>
      </c>
      <c r="AT597" s="185">
        <v>0</v>
      </c>
      <c r="AU597" s="185">
        <v>0</v>
      </c>
      <c r="AV597" s="185">
        <v>0</v>
      </c>
      <c r="AW597" s="186">
        <v>0</v>
      </c>
      <c r="AX597" s="14"/>
      <c r="AY597" s="901"/>
      <c r="AZ597" s="902"/>
      <c r="BA597" s="46" t="s">
        <v>37</v>
      </c>
      <c r="BB597" s="181">
        <v>0</v>
      </c>
      <c r="BC597" s="185">
        <v>0</v>
      </c>
      <c r="BD597" s="185">
        <v>0</v>
      </c>
      <c r="BE597" s="185">
        <v>0</v>
      </c>
      <c r="BF597" s="185">
        <v>0</v>
      </c>
      <c r="BG597" s="185">
        <v>0</v>
      </c>
      <c r="BH597" s="186">
        <v>0</v>
      </c>
    </row>
    <row r="598" spans="5:60">
      <c r="E598" s="14"/>
      <c r="F598" s="901"/>
      <c r="G598" s="904"/>
      <c r="H598" s="46" t="s">
        <v>36</v>
      </c>
      <c r="I598" s="181">
        <v>0</v>
      </c>
      <c r="J598" s="185">
        <v>0</v>
      </c>
      <c r="K598" s="185">
        <v>0</v>
      </c>
      <c r="L598" s="185">
        <v>0</v>
      </c>
      <c r="M598" s="185">
        <v>0</v>
      </c>
      <c r="N598" s="185">
        <v>0</v>
      </c>
      <c r="O598" s="186">
        <v>0</v>
      </c>
      <c r="P598" s="14"/>
      <c r="Q598" s="14"/>
      <c r="R598" s="901"/>
      <c r="S598" s="904"/>
      <c r="T598" s="46" t="s">
        <v>36</v>
      </c>
      <c r="U598" s="181">
        <v>0</v>
      </c>
      <c r="V598" s="185">
        <v>0</v>
      </c>
      <c r="W598" s="185">
        <v>0</v>
      </c>
      <c r="X598" s="185">
        <v>0</v>
      </c>
      <c r="Y598" s="185">
        <v>0</v>
      </c>
      <c r="Z598" s="185">
        <v>0</v>
      </c>
      <c r="AA598" s="186">
        <v>0</v>
      </c>
      <c r="AB598" s="14"/>
      <c r="AC598" s="901"/>
      <c r="AD598" s="904"/>
      <c r="AE598" s="46" t="s">
        <v>36</v>
      </c>
      <c r="AF598" s="181">
        <v>0</v>
      </c>
      <c r="AG598" s="185">
        <v>0</v>
      </c>
      <c r="AH598" s="185">
        <v>0</v>
      </c>
      <c r="AI598" s="185">
        <v>0</v>
      </c>
      <c r="AJ598" s="185">
        <v>0</v>
      </c>
      <c r="AK598" s="185">
        <v>0</v>
      </c>
      <c r="AL598" s="186">
        <v>0</v>
      </c>
      <c r="AM598" s="14"/>
      <c r="AN598" s="901"/>
      <c r="AO598" s="904"/>
      <c r="AP598" s="46" t="s">
        <v>36</v>
      </c>
      <c r="AQ598" s="181">
        <v>0</v>
      </c>
      <c r="AR598" s="185">
        <v>0</v>
      </c>
      <c r="AS598" s="185">
        <v>0</v>
      </c>
      <c r="AT598" s="185">
        <v>0</v>
      </c>
      <c r="AU598" s="185">
        <v>0</v>
      </c>
      <c r="AV598" s="185">
        <v>0</v>
      </c>
      <c r="AW598" s="186">
        <v>0</v>
      </c>
      <c r="AX598" s="14"/>
      <c r="AY598" s="901"/>
      <c r="AZ598" s="904"/>
      <c r="BA598" s="46" t="s">
        <v>36</v>
      </c>
      <c r="BB598" s="181">
        <v>1.9753821719277347E-2</v>
      </c>
      <c r="BC598" s="185">
        <v>2.5641025641025644E-2</v>
      </c>
      <c r="BD598" s="185">
        <v>2.6798307475317345E-2</v>
      </c>
      <c r="BE598" s="185">
        <v>2.4444444444444446E-2</v>
      </c>
      <c r="BF598" s="185">
        <v>2.3593466424682397E-2</v>
      </c>
      <c r="BG598" s="185">
        <v>0</v>
      </c>
      <c r="BH598" s="186">
        <v>0</v>
      </c>
    </row>
    <row r="599" spans="5:60">
      <c r="E599" s="14"/>
      <c r="F599" s="901"/>
      <c r="G599" s="902" t="s">
        <v>55</v>
      </c>
      <c r="H599" s="48" t="s">
        <v>41</v>
      </c>
      <c r="I599" s="180">
        <v>0</v>
      </c>
      <c r="J599" s="183">
        <v>0</v>
      </c>
      <c r="K599" s="183">
        <v>0</v>
      </c>
      <c r="L599" s="183">
        <v>0</v>
      </c>
      <c r="M599" s="183">
        <v>0</v>
      </c>
      <c r="N599" s="183">
        <v>0</v>
      </c>
      <c r="O599" s="184">
        <v>0</v>
      </c>
      <c r="P599" s="14"/>
      <c r="Q599" s="14"/>
      <c r="R599" s="901"/>
      <c r="S599" s="902" t="s">
        <v>55</v>
      </c>
      <c r="T599" s="48" t="s">
        <v>41</v>
      </c>
      <c r="U599" s="180">
        <v>0</v>
      </c>
      <c r="V599" s="183">
        <v>0</v>
      </c>
      <c r="W599" s="183">
        <v>0</v>
      </c>
      <c r="X599" s="183">
        <v>0</v>
      </c>
      <c r="Y599" s="183">
        <v>0</v>
      </c>
      <c r="Z599" s="183">
        <v>0</v>
      </c>
      <c r="AA599" s="184">
        <v>0</v>
      </c>
      <c r="AB599" s="14"/>
      <c r="AC599" s="901"/>
      <c r="AD599" s="902" t="s">
        <v>55</v>
      </c>
      <c r="AE599" s="48" t="s">
        <v>41</v>
      </c>
      <c r="AF599" s="180">
        <v>83.124762507916401</v>
      </c>
      <c r="AG599" s="183">
        <v>0</v>
      </c>
      <c r="AH599" s="183">
        <v>4.7350620067643748E-2</v>
      </c>
      <c r="AI599" s="183">
        <v>0.10704727921498662</v>
      </c>
      <c r="AJ599" s="183">
        <v>0.32926829268292684</v>
      </c>
      <c r="AK599" s="183">
        <v>82.983044554455446</v>
      </c>
      <c r="AL599" s="184">
        <v>0</v>
      </c>
      <c r="AM599" s="14"/>
      <c r="AN599" s="901"/>
      <c r="AO599" s="902" t="s">
        <v>55</v>
      </c>
      <c r="AP599" s="48" t="s">
        <v>41</v>
      </c>
      <c r="AQ599" s="180">
        <v>87.431656961355216</v>
      </c>
      <c r="AR599" s="183">
        <v>2.0725388601036267E-2</v>
      </c>
      <c r="AS599" s="183">
        <v>2.8112449799196783E-2</v>
      </c>
      <c r="AT599" s="183">
        <v>1.9860973187686193E-2</v>
      </c>
      <c r="AU599" s="183">
        <v>8.2213438735177849E-2</v>
      </c>
      <c r="AV599" s="183">
        <v>86.83765281173595</v>
      </c>
      <c r="AW599" s="184">
        <v>0</v>
      </c>
      <c r="AX599" s="14"/>
      <c r="AY599" s="901"/>
      <c r="AZ599" s="902" t="s">
        <v>55</v>
      </c>
      <c r="BA599" s="48" t="s">
        <v>41</v>
      </c>
      <c r="BB599" s="180">
        <v>96.319634703196343</v>
      </c>
      <c r="BC599" s="183">
        <v>0</v>
      </c>
      <c r="BD599" s="183">
        <v>0</v>
      </c>
      <c r="BE599" s="183">
        <v>0</v>
      </c>
      <c r="BF599" s="183">
        <v>0</v>
      </c>
      <c r="BG599" s="183">
        <v>94.020062416406589</v>
      </c>
      <c r="BH599" s="184">
        <v>0</v>
      </c>
    </row>
    <row r="600" spans="5:60">
      <c r="E600" s="14"/>
      <c r="F600" s="901"/>
      <c r="G600" s="902"/>
      <c r="H600" s="46" t="s">
        <v>40</v>
      </c>
      <c r="I600" s="181">
        <v>0</v>
      </c>
      <c r="J600" s="185">
        <v>0</v>
      </c>
      <c r="K600" s="185">
        <v>0</v>
      </c>
      <c r="L600" s="185">
        <v>0</v>
      </c>
      <c r="M600" s="185">
        <v>0</v>
      </c>
      <c r="N600" s="185">
        <v>0</v>
      </c>
      <c r="O600" s="186">
        <v>0</v>
      </c>
      <c r="P600" s="14"/>
      <c r="Q600" s="14"/>
      <c r="R600" s="901"/>
      <c r="S600" s="902"/>
      <c r="T600" s="46" t="s">
        <v>40</v>
      </c>
      <c r="U600" s="181">
        <v>0</v>
      </c>
      <c r="V600" s="185">
        <v>0</v>
      </c>
      <c r="W600" s="185">
        <v>0</v>
      </c>
      <c r="X600" s="185">
        <v>0</v>
      </c>
      <c r="Y600" s="185">
        <v>0</v>
      </c>
      <c r="Z600" s="185">
        <v>0</v>
      </c>
      <c r="AA600" s="186">
        <v>0</v>
      </c>
      <c r="AB600" s="14"/>
      <c r="AC600" s="901"/>
      <c r="AD600" s="902"/>
      <c r="AE600" s="46" t="s">
        <v>40</v>
      </c>
      <c r="AF600" s="181">
        <v>8.1279290690310333</v>
      </c>
      <c r="AG600" s="185">
        <v>0.6277533039647577</v>
      </c>
      <c r="AH600" s="185">
        <v>1.799323562570462</v>
      </c>
      <c r="AI600" s="185">
        <v>2.3550401427297056</v>
      </c>
      <c r="AJ600" s="185">
        <v>3.0408895265423248</v>
      </c>
      <c r="AK600" s="185">
        <v>5.0573019801980204</v>
      </c>
      <c r="AL600" s="186">
        <v>0</v>
      </c>
      <c r="AM600" s="14"/>
      <c r="AN600" s="901"/>
      <c r="AO600" s="902"/>
      <c r="AP600" s="46" t="s">
        <v>40</v>
      </c>
      <c r="AQ600" s="181">
        <v>8.4739015352038116</v>
      </c>
      <c r="AR600" s="185">
        <v>0.78756476683937815</v>
      </c>
      <c r="AS600" s="185">
        <v>2.6706827309236947</v>
      </c>
      <c r="AT600" s="185">
        <v>2.5223435948361472</v>
      </c>
      <c r="AU600" s="185">
        <v>3.1035573122529638</v>
      </c>
      <c r="AV600" s="185">
        <v>5.451955990220049</v>
      </c>
      <c r="AW600" s="186">
        <v>0</v>
      </c>
      <c r="AX600" s="14"/>
      <c r="AY600" s="901"/>
      <c r="AZ600" s="902"/>
      <c r="BA600" s="46" t="s">
        <v>40</v>
      </c>
      <c r="BB600" s="181">
        <v>6.1434385546952548</v>
      </c>
      <c r="BC600" s="185">
        <v>1.0000000000000002</v>
      </c>
      <c r="BD600" s="185">
        <v>1.6614950634696755</v>
      </c>
      <c r="BE600" s="185">
        <v>1.8333333333333333</v>
      </c>
      <c r="BF600" s="185">
        <v>2.2885662431941927</v>
      </c>
      <c r="BG600" s="185">
        <v>4.1263932233615694</v>
      </c>
      <c r="BH600" s="186">
        <v>0</v>
      </c>
    </row>
    <row r="601" spans="5:60">
      <c r="E601" s="14"/>
      <c r="F601" s="901"/>
      <c r="G601" s="902"/>
      <c r="H601" s="46" t="s">
        <v>39</v>
      </c>
      <c r="I601" s="181">
        <v>0</v>
      </c>
      <c r="J601" s="185">
        <v>0</v>
      </c>
      <c r="K601" s="185">
        <v>0</v>
      </c>
      <c r="L601" s="185">
        <v>0</v>
      </c>
      <c r="M601" s="185">
        <v>0</v>
      </c>
      <c r="N601" s="185">
        <v>0</v>
      </c>
      <c r="O601" s="186">
        <v>0</v>
      </c>
      <c r="P601" s="14"/>
      <c r="Q601" s="14"/>
      <c r="R601" s="901"/>
      <c r="S601" s="902"/>
      <c r="T601" s="46" t="s">
        <v>39</v>
      </c>
      <c r="U601" s="181">
        <v>0</v>
      </c>
      <c r="V601" s="185">
        <v>0</v>
      </c>
      <c r="W601" s="185">
        <v>0</v>
      </c>
      <c r="X601" s="185">
        <v>0</v>
      </c>
      <c r="Y601" s="185">
        <v>0</v>
      </c>
      <c r="Z601" s="185">
        <v>0</v>
      </c>
      <c r="AA601" s="186">
        <v>0</v>
      </c>
      <c r="AB601" s="14"/>
      <c r="AC601" s="901"/>
      <c r="AD601" s="902"/>
      <c r="AE601" s="46" t="s">
        <v>39</v>
      </c>
      <c r="AF601" s="181">
        <v>4.4762507916402781</v>
      </c>
      <c r="AG601" s="185">
        <v>0.4625550660792952</v>
      </c>
      <c r="AH601" s="185">
        <v>1.3416009019165727</v>
      </c>
      <c r="AI601" s="185">
        <v>1.9803746654772525</v>
      </c>
      <c r="AJ601" s="185">
        <v>2.5373027259684364</v>
      </c>
      <c r="AK601" s="185">
        <v>1.9087871287128713</v>
      </c>
      <c r="AL601" s="186">
        <v>0</v>
      </c>
      <c r="AM601" s="14"/>
      <c r="AN601" s="901"/>
      <c r="AO601" s="902"/>
      <c r="AP601" s="46" t="s">
        <v>39</v>
      </c>
      <c r="AQ601" s="181">
        <v>4.137956590788777</v>
      </c>
      <c r="AR601" s="185">
        <v>0.80829015544041449</v>
      </c>
      <c r="AS601" s="185">
        <v>2.2208835341365463</v>
      </c>
      <c r="AT601" s="185">
        <v>2.0258192651439924</v>
      </c>
      <c r="AU601" s="185">
        <v>2.4664031620553359</v>
      </c>
      <c r="AV601" s="185">
        <v>1.7517114914425427</v>
      </c>
      <c r="AW601" s="186">
        <v>0</v>
      </c>
      <c r="AX601" s="14"/>
      <c r="AY601" s="901"/>
      <c r="AZ601" s="902"/>
      <c r="BA601" s="46" t="s">
        <v>39</v>
      </c>
      <c r="BB601" s="181">
        <v>3.0025809013301568</v>
      </c>
      <c r="BC601" s="185">
        <v>0.92307692307692313</v>
      </c>
      <c r="BD601" s="185">
        <v>1.6078984485190406</v>
      </c>
      <c r="BE601" s="185">
        <v>1.8333333333333333</v>
      </c>
      <c r="BF601" s="185">
        <v>2.0290381125226857</v>
      </c>
      <c r="BG601" s="185">
        <v>1.2726259473918859</v>
      </c>
      <c r="BH601" s="186">
        <v>0</v>
      </c>
    </row>
    <row r="602" spans="5:60">
      <c r="E602" s="14"/>
      <c r="F602" s="901"/>
      <c r="G602" s="902"/>
      <c r="H602" s="46" t="s">
        <v>38</v>
      </c>
      <c r="I602" s="181">
        <v>0</v>
      </c>
      <c r="J602" s="185">
        <v>0</v>
      </c>
      <c r="K602" s="185">
        <v>0</v>
      </c>
      <c r="L602" s="185">
        <v>0</v>
      </c>
      <c r="M602" s="185">
        <v>0</v>
      </c>
      <c r="N602" s="185">
        <v>0</v>
      </c>
      <c r="O602" s="186">
        <v>0</v>
      </c>
      <c r="P602" s="14"/>
      <c r="Q602" s="14"/>
      <c r="R602" s="901"/>
      <c r="S602" s="902"/>
      <c r="T602" s="46" t="s">
        <v>38</v>
      </c>
      <c r="U602" s="181">
        <v>0</v>
      </c>
      <c r="V602" s="185">
        <v>0</v>
      </c>
      <c r="W602" s="185">
        <v>0</v>
      </c>
      <c r="X602" s="185">
        <v>0</v>
      </c>
      <c r="Y602" s="185">
        <v>0</v>
      </c>
      <c r="Z602" s="185">
        <v>0</v>
      </c>
      <c r="AA602" s="186">
        <v>0</v>
      </c>
      <c r="AB602" s="14"/>
      <c r="AC602" s="901"/>
      <c r="AD602" s="902"/>
      <c r="AE602" s="46" t="s">
        <v>38</v>
      </c>
      <c r="AF602" s="181">
        <v>1.3350221659278023</v>
      </c>
      <c r="AG602" s="185">
        <v>0.18722466960352424</v>
      </c>
      <c r="AH602" s="185">
        <v>0.56820744081172492</v>
      </c>
      <c r="AI602" s="185">
        <v>0.78501338090990191</v>
      </c>
      <c r="AJ602" s="185">
        <v>0.91032998565279788</v>
      </c>
      <c r="AK602" s="185">
        <v>0.41324257425742578</v>
      </c>
      <c r="AL602" s="186">
        <v>0</v>
      </c>
      <c r="AM602" s="14"/>
      <c r="AN602" s="901"/>
      <c r="AO602" s="902"/>
      <c r="AP602" s="46" t="s">
        <v>38</v>
      </c>
      <c r="AQ602" s="181">
        <v>1.7818951826363156</v>
      </c>
      <c r="AR602" s="185">
        <v>0.72538860103626945</v>
      </c>
      <c r="AS602" s="185">
        <v>1.5180722891566263</v>
      </c>
      <c r="AT602" s="185">
        <v>1.2313803376365444</v>
      </c>
      <c r="AU602" s="185">
        <v>1.4798418972332015</v>
      </c>
      <c r="AV602" s="185">
        <v>0.35427872860635695</v>
      </c>
      <c r="AW602" s="186">
        <v>0</v>
      </c>
      <c r="AX602" s="14"/>
      <c r="AY602" s="901"/>
      <c r="AZ602" s="902"/>
      <c r="BA602" s="46" t="s">
        <v>38</v>
      </c>
      <c r="BB602" s="181">
        <v>1.1457216597180861</v>
      </c>
      <c r="BC602" s="185">
        <v>0.46153846153846156</v>
      </c>
      <c r="BD602" s="185">
        <v>0.83074753173483773</v>
      </c>
      <c r="BE602" s="185">
        <v>0.92888888888888888</v>
      </c>
      <c r="BF602" s="185">
        <v>0.99092558983666068</v>
      </c>
      <c r="BG602" s="185">
        <v>0.30851538118591171</v>
      </c>
      <c r="BH602" s="186">
        <v>0</v>
      </c>
    </row>
    <row r="603" spans="5:60">
      <c r="E603" s="14"/>
      <c r="F603" s="901"/>
      <c r="G603" s="902"/>
      <c r="H603" s="46" t="s">
        <v>37</v>
      </c>
      <c r="I603" s="181">
        <v>0</v>
      </c>
      <c r="J603" s="185">
        <v>0</v>
      </c>
      <c r="K603" s="185">
        <v>0</v>
      </c>
      <c r="L603" s="185">
        <v>0</v>
      </c>
      <c r="M603" s="185">
        <v>0</v>
      </c>
      <c r="N603" s="185">
        <v>0</v>
      </c>
      <c r="O603" s="186">
        <v>0</v>
      </c>
      <c r="P603" s="14"/>
      <c r="Q603" s="14"/>
      <c r="R603" s="901"/>
      <c r="S603" s="902"/>
      <c r="T603" s="46" t="s">
        <v>37</v>
      </c>
      <c r="U603" s="181">
        <v>0</v>
      </c>
      <c r="V603" s="185">
        <v>0</v>
      </c>
      <c r="W603" s="185">
        <v>0</v>
      </c>
      <c r="X603" s="185">
        <v>0</v>
      </c>
      <c r="Y603" s="185">
        <v>0</v>
      </c>
      <c r="Z603" s="185">
        <v>0</v>
      </c>
      <c r="AA603" s="186">
        <v>0</v>
      </c>
      <c r="AB603" s="14"/>
      <c r="AC603" s="901"/>
      <c r="AD603" s="902"/>
      <c r="AE603" s="46" t="s">
        <v>37</v>
      </c>
      <c r="AF603" s="181">
        <v>0.60861304623179224</v>
      </c>
      <c r="AG603" s="185">
        <v>0.18722466960352424</v>
      </c>
      <c r="AH603" s="185">
        <v>0.3156708004509583</v>
      </c>
      <c r="AI603" s="185">
        <v>0.41034790365744872</v>
      </c>
      <c r="AJ603" s="185">
        <v>0.50358680057388816</v>
      </c>
      <c r="AK603" s="185">
        <v>9.8391089108910881E-2</v>
      </c>
      <c r="AL603" s="186">
        <v>0</v>
      </c>
      <c r="AM603" s="14"/>
      <c r="AN603" s="901"/>
      <c r="AO603" s="902"/>
      <c r="AP603" s="46" t="s">
        <v>37</v>
      </c>
      <c r="AQ603" s="181">
        <v>0.49497088406564321</v>
      </c>
      <c r="AR603" s="185">
        <v>0.1243523316062176</v>
      </c>
      <c r="AS603" s="185">
        <v>0.47791164658634538</v>
      </c>
      <c r="AT603" s="185">
        <v>0.35749751737835156</v>
      </c>
      <c r="AU603" s="185">
        <v>0.41106719367588934</v>
      </c>
      <c r="AV603" s="185">
        <v>9.8410757946210278E-2</v>
      </c>
      <c r="AW603" s="186">
        <v>0</v>
      </c>
      <c r="AX603" s="14"/>
      <c r="AY603" s="901"/>
      <c r="AZ603" s="902"/>
      <c r="BA603" s="46" t="s">
        <v>37</v>
      </c>
      <c r="BB603" s="181">
        <v>0.33581496922771492</v>
      </c>
      <c r="BC603" s="185">
        <v>0.12820512820512822</v>
      </c>
      <c r="BD603" s="185">
        <v>0.24118476727785609</v>
      </c>
      <c r="BE603" s="185">
        <v>0.21999999999999997</v>
      </c>
      <c r="BF603" s="185">
        <v>0.21234119782214156</v>
      </c>
      <c r="BG603" s="185">
        <v>0.15425769059295585</v>
      </c>
      <c r="BH603" s="186">
        <v>0</v>
      </c>
    </row>
    <row r="604" spans="5:60">
      <c r="E604" s="14"/>
      <c r="F604" s="901"/>
      <c r="G604" s="902"/>
      <c r="H604" s="47" t="s">
        <v>36</v>
      </c>
      <c r="I604" s="182">
        <v>0</v>
      </c>
      <c r="J604" s="187">
        <v>0</v>
      </c>
      <c r="K604" s="187">
        <v>0</v>
      </c>
      <c r="L604" s="187">
        <v>0</v>
      </c>
      <c r="M604" s="187">
        <v>0</v>
      </c>
      <c r="N604" s="187">
        <v>0</v>
      </c>
      <c r="O604" s="188">
        <v>0</v>
      </c>
      <c r="P604" s="14"/>
      <c r="Q604" s="14"/>
      <c r="R604" s="901"/>
      <c r="S604" s="902"/>
      <c r="T604" s="47" t="s">
        <v>36</v>
      </c>
      <c r="U604" s="182">
        <v>0</v>
      </c>
      <c r="V604" s="187">
        <v>0</v>
      </c>
      <c r="W604" s="187">
        <v>0</v>
      </c>
      <c r="X604" s="187">
        <v>0</v>
      </c>
      <c r="Y604" s="187">
        <v>0</v>
      </c>
      <c r="Z604" s="187">
        <v>0</v>
      </c>
      <c r="AA604" s="188">
        <v>0</v>
      </c>
      <c r="AB604" s="14"/>
      <c r="AC604" s="901"/>
      <c r="AD604" s="902"/>
      <c r="AE604" s="47" t="s">
        <v>36</v>
      </c>
      <c r="AF604" s="182">
        <v>0.35338822039265355</v>
      </c>
      <c r="AG604" s="187">
        <v>8.8105726872246701E-2</v>
      </c>
      <c r="AH604" s="187">
        <v>0.18940248027057499</v>
      </c>
      <c r="AI604" s="187">
        <v>0.23193577163247101</v>
      </c>
      <c r="AJ604" s="187">
        <v>0.27116212338593976</v>
      </c>
      <c r="AK604" s="187">
        <v>7.8712871287128713E-2</v>
      </c>
      <c r="AL604" s="188">
        <v>0</v>
      </c>
      <c r="AM604" s="14"/>
      <c r="AN604" s="901"/>
      <c r="AO604" s="902"/>
      <c r="AP604" s="47" t="s">
        <v>36</v>
      </c>
      <c r="AQ604" s="182">
        <v>0.3563790365272631</v>
      </c>
      <c r="AR604" s="187">
        <v>0.10362694300518135</v>
      </c>
      <c r="AS604" s="187">
        <v>0.28112449799196793</v>
      </c>
      <c r="AT604" s="187">
        <v>0.2581926514399206</v>
      </c>
      <c r="AU604" s="187">
        <v>0.30830039525691699</v>
      </c>
      <c r="AV604" s="187">
        <v>5.9046454767726159E-2</v>
      </c>
      <c r="AW604" s="188">
        <v>0</v>
      </c>
      <c r="AX604" s="14"/>
      <c r="AY604" s="901"/>
      <c r="AZ604" s="902"/>
      <c r="BA604" s="47" t="s">
        <v>36</v>
      </c>
      <c r="BB604" s="182">
        <v>0.17778439547349612</v>
      </c>
      <c r="BC604" s="187">
        <v>0.12820512820512822</v>
      </c>
      <c r="BD604" s="187">
        <v>0.16078984485190409</v>
      </c>
      <c r="BE604" s="187">
        <v>0.17111111111111107</v>
      </c>
      <c r="BF604" s="187">
        <v>0.16515426497277674</v>
      </c>
      <c r="BG604" s="187">
        <v>3.8564422648238963E-2</v>
      </c>
      <c r="BH604" s="188">
        <v>0</v>
      </c>
    </row>
    <row r="605" spans="5:60">
      <c r="E605" s="14"/>
      <c r="F605" s="901"/>
      <c r="G605" s="903" t="s">
        <v>63</v>
      </c>
      <c r="H605" s="46" t="s">
        <v>41</v>
      </c>
      <c r="I605" s="181">
        <v>0</v>
      </c>
      <c r="J605" s="185">
        <v>0</v>
      </c>
      <c r="K605" s="185">
        <v>0</v>
      </c>
      <c r="L605" s="185">
        <v>0</v>
      </c>
      <c r="M605" s="185">
        <v>0</v>
      </c>
      <c r="N605" s="185">
        <v>0</v>
      </c>
      <c r="O605" s="186">
        <v>0</v>
      </c>
      <c r="P605" s="14"/>
      <c r="Q605" s="14"/>
      <c r="R605" s="901"/>
      <c r="S605" s="903" t="s">
        <v>63</v>
      </c>
      <c r="T605" s="46" t="s">
        <v>41</v>
      </c>
      <c r="U605" s="181">
        <v>0</v>
      </c>
      <c r="V605" s="185">
        <v>0</v>
      </c>
      <c r="W605" s="185">
        <v>0</v>
      </c>
      <c r="X605" s="185">
        <v>0</v>
      </c>
      <c r="Y605" s="185">
        <v>0</v>
      </c>
      <c r="Z605" s="185">
        <v>0</v>
      </c>
      <c r="AA605" s="186">
        <v>0</v>
      </c>
      <c r="AB605" s="14"/>
      <c r="AC605" s="901"/>
      <c r="AD605" s="903" t="s">
        <v>63</v>
      </c>
      <c r="AE605" s="46" t="s">
        <v>41</v>
      </c>
      <c r="AF605" s="181">
        <v>3.0037998733375555</v>
      </c>
      <c r="AG605" s="185">
        <v>0</v>
      </c>
      <c r="AH605" s="185">
        <v>0</v>
      </c>
      <c r="AI605" s="185">
        <v>0</v>
      </c>
      <c r="AJ605" s="185">
        <v>0</v>
      </c>
      <c r="AK605" s="185">
        <v>3.0107673267326733</v>
      </c>
      <c r="AL605" s="186">
        <v>0</v>
      </c>
      <c r="AM605" s="14"/>
      <c r="AN605" s="901"/>
      <c r="AO605" s="903" t="s">
        <v>63</v>
      </c>
      <c r="AP605" s="46" t="s">
        <v>41</v>
      </c>
      <c r="AQ605" s="181">
        <v>2.3164637374272101</v>
      </c>
      <c r="AR605" s="185">
        <v>0</v>
      </c>
      <c r="AS605" s="185">
        <v>2.8112449799196783E-2</v>
      </c>
      <c r="AT605" s="185">
        <v>1.9860973187686193E-2</v>
      </c>
      <c r="AU605" s="185">
        <v>2.0553359683794462E-2</v>
      </c>
      <c r="AV605" s="185">
        <v>2.283129584352078</v>
      </c>
      <c r="AW605" s="186">
        <v>0</v>
      </c>
      <c r="AX605" s="14"/>
      <c r="AY605" s="901"/>
      <c r="AZ605" s="903" t="s">
        <v>63</v>
      </c>
      <c r="BA605" s="46" t="s">
        <v>41</v>
      </c>
      <c r="BB605" s="181">
        <v>3.1211038316458208</v>
      </c>
      <c r="BC605" s="185">
        <v>0</v>
      </c>
      <c r="BD605" s="185">
        <v>0</v>
      </c>
      <c r="BE605" s="185">
        <v>0</v>
      </c>
      <c r="BF605" s="185">
        <v>0</v>
      </c>
      <c r="BG605" s="185">
        <v>3.0465893892108782</v>
      </c>
      <c r="BH605" s="186">
        <v>0</v>
      </c>
    </row>
    <row r="606" spans="5:60">
      <c r="E606" s="14"/>
      <c r="F606" s="901"/>
      <c r="G606" s="902"/>
      <c r="H606" s="46" t="s">
        <v>40</v>
      </c>
      <c r="I606" s="181">
        <v>0</v>
      </c>
      <c r="J606" s="185">
        <v>0</v>
      </c>
      <c r="K606" s="185">
        <v>0</v>
      </c>
      <c r="L606" s="185">
        <v>0</v>
      </c>
      <c r="M606" s="185">
        <v>0</v>
      </c>
      <c r="N606" s="185">
        <v>0</v>
      </c>
      <c r="O606" s="186">
        <v>0</v>
      </c>
      <c r="P606" s="14"/>
      <c r="Q606" s="14"/>
      <c r="R606" s="901"/>
      <c r="S606" s="902"/>
      <c r="T606" s="46" t="s">
        <v>40</v>
      </c>
      <c r="U606" s="181">
        <v>0</v>
      </c>
      <c r="V606" s="185">
        <v>0</v>
      </c>
      <c r="W606" s="185">
        <v>0</v>
      </c>
      <c r="X606" s="185">
        <v>0</v>
      </c>
      <c r="Y606" s="185">
        <v>0</v>
      </c>
      <c r="Z606" s="185">
        <v>0</v>
      </c>
      <c r="AA606" s="186">
        <v>0</v>
      </c>
      <c r="AB606" s="14"/>
      <c r="AC606" s="901"/>
      <c r="AD606" s="902"/>
      <c r="AE606" s="46" t="s">
        <v>40</v>
      </c>
      <c r="AF606" s="181">
        <v>0.51044965167827738</v>
      </c>
      <c r="AG606" s="185">
        <v>4.405286343612335E-2</v>
      </c>
      <c r="AH606" s="185">
        <v>6.3134160090191654E-2</v>
      </c>
      <c r="AI606" s="185">
        <v>8.9206066012488844E-2</v>
      </c>
      <c r="AJ606" s="185">
        <v>0.11621233859397419</v>
      </c>
      <c r="AK606" s="185">
        <v>0.39356435643564353</v>
      </c>
      <c r="AL606" s="186">
        <v>0</v>
      </c>
      <c r="AM606" s="14"/>
      <c r="AN606" s="901"/>
      <c r="AO606" s="902"/>
      <c r="AP606" s="46" t="s">
        <v>40</v>
      </c>
      <c r="AQ606" s="181">
        <v>0.37617787188988883</v>
      </c>
      <c r="AR606" s="185">
        <v>4.1450777202072533E-2</v>
      </c>
      <c r="AS606" s="185">
        <v>0.11244979919678713</v>
      </c>
      <c r="AT606" s="185">
        <v>9.9304865938431006E-2</v>
      </c>
      <c r="AU606" s="185">
        <v>0.12332015810276678</v>
      </c>
      <c r="AV606" s="185">
        <v>0.25586797066014672</v>
      </c>
      <c r="AW606" s="186">
        <v>0</v>
      </c>
      <c r="AX606" s="14"/>
      <c r="AY606" s="901"/>
      <c r="AZ606" s="902"/>
      <c r="BA606" s="46" t="s">
        <v>40</v>
      </c>
      <c r="BB606" s="181">
        <v>0.15803057375421878</v>
      </c>
      <c r="BC606" s="185">
        <v>0</v>
      </c>
      <c r="BD606" s="185">
        <v>0</v>
      </c>
      <c r="BE606" s="185">
        <v>0</v>
      </c>
      <c r="BF606" s="185">
        <v>0</v>
      </c>
      <c r="BG606" s="185">
        <v>0.15425769059295585</v>
      </c>
      <c r="BH606" s="186">
        <v>0</v>
      </c>
    </row>
    <row r="607" spans="5:60">
      <c r="E607" s="14"/>
      <c r="F607" s="901"/>
      <c r="G607" s="902"/>
      <c r="H607" s="46" t="s">
        <v>39</v>
      </c>
      <c r="I607" s="181">
        <v>0</v>
      </c>
      <c r="J607" s="185">
        <v>0</v>
      </c>
      <c r="K607" s="185">
        <v>0</v>
      </c>
      <c r="L607" s="185">
        <v>0</v>
      </c>
      <c r="M607" s="185">
        <v>0</v>
      </c>
      <c r="N607" s="185">
        <v>0</v>
      </c>
      <c r="O607" s="186">
        <v>0</v>
      </c>
      <c r="P607" s="14"/>
      <c r="Q607" s="14"/>
      <c r="R607" s="901"/>
      <c r="S607" s="902"/>
      <c r="T607" s="46" t="s">
        <v>39</v>
      </c>
      <c r="U607" s="181">
        <v>0</v>
      </c>
      <c r="V607" s="185">
        <v>0</v>
      </c>
      <c r="W607" s="185">
        <v>0</v>
      </c>
      <c r="X607" s="185">
        <v>0</v>
      </c>
      <c r="Y607" s="185">
        <v>0</v>
      </c>
      <c r="Z607" s="185">
        <v>0</v>
      </c>
      <c r="AA607" s="186">
        <v>0</v>
      </c>
      <c r="AB607" s="14"/>
      <c r="AC607" s="901"/>
      <c r="AD607" s="902"/>
      <c r="AE607" s="46" t="s">
        <v>39</v>
      </c>
      <c r="AF607" s="181">
        <v>2.4540848638378718</v>
      </c>
      <c r="AG607" s="185">
        <v>3.3039647577092518E-2</v>
      </c>
      <c r="AH607" s="185">
        <v>6.3134160090191654E-2</v>
      </c>
      <c r="AI607" s="185">
        <v>7.1364852809991081E-2</v>
      </c>
      <c r="AJ607" s="185">
        <v>9.6843615494978483E-2</v>
      </c>
      <c r="AK607" s="185">
        <v>2.3613861386138617</v>
      </c>
      <c r="AL607" s="186">
        <v>0</v>
      </c>
      <c r="AM607" s="14"/>
      <c r="AN607" s="901"/>
      <c r="AO607" s="902"/>
      <c r="AP607" s="46" t="s">
        <v>39</v>
      </c>
      <c r="AQ607" s="181">
        <v>0.2573848597141345</v>
      </c>
      <c r="AR607" s="185">
        <v>6.21761658031088E-2</v>
      </c>
      <c r="AS607" s="185">
        <v>0.14056224899598396</v>
      </c>
      <c r="AT607" s="185">
        <v>0.1390268123138034</v>
      </c>
      <c r="AU607" s="185">
        <v>0.1644268774703557</v>
      </c>
      <c r="AV607" s="185">
        <v>9.8410757946210278E-2</v>
      </c>
      <c r="AW607" s="186">
        <v>0</v>
      </c>
      <c r="AX607" s="14"/>
      <c r="AY607" s="901"/>
      <c r="AZ607" s="902"/>
      <c r="BA607" s="46" t="s">
        <v>39</v>
      </c>
      <c r="BB607" s="181">
        <v>0.13827675203494141</v>
      </c>
      <c r="BC607" s="185">
        <v>2.5641025641025644E-2</v>
      </c>
      <c r="BD607" s="185">
        <v>5.359661495063469E-2</v>
      </c>
      <c r="BE607" s="185">
        <v>4.8888888888888891E-2</v>
      </c>
      <c r="BF607" s="185">
        <v>4.7186932849364795E-2</v>
      </c>
      <c r="BG607" s="185">
        <v>9.6411056620597416E-2</v>
      </c>
      <c r="BH607" s="186">
        <v>0</v>
      </c>
    </row>
    <row r="608" spans="5:60">
      <c r="E608" s="14"/>
      <c r="F608" s="901"/>
      <c r="G608" s="902"/>
      <c r="H608" s="46" t="s">
        <v>38</v>
      </c>
      <c r="I608" s="181">
        <v>0</v>
      </c>
      <c r="J608" s="185">
        <v>0</v>
      </c>
      <c r="K608" s="185">
        <v>0</v>
      </c>
      <c r="L608" s="185">
        <v>0</v>
      </c>
      <c r="M608" s="185">
        <v>0</v>
      </c>
      <c r="N608" s="185">
        <v>0</v>
      </c>
      <c r="O608" s="186">
        <v>0</v>
      </c>
      <c r="P608" s="14"/>
      <c r="Q608" s="14"/>
      <c r="R608" s="901"/>
      <c r="S608" s="902"/>
      <c r="T608" s="46" t="s">
        <v>38</v>
      </c>
      <c r="U608" s="181">
        <v>0</v>
      </c>
      <c r="V608" s="185">
        <v>0</v>
      </c>
      <c r="W608" s="185">
        <v>0</v>
      </c>
      <c r="X608" s="185">
        <v>0</v>
      </c>
      <c r="Y608" s="185">
        <v>0</v>
      </c>
      <c r="Z608" s="185">
        <v>0</v>
      </c>
      <c r="AA608" s="186">
        <v>0</v>
      </c>
      <c r="AB608" s="14"/>
      <c r="AC608" s="901"/>
      <c r="AD608" s="902"/>
      <c r="AE608" s="46" t="s">
        <v>38</v>
      </c>
      <c r="AF608" s="181">
        <v>5.889803673210893E-2</v>
      </c>
      <c r="AG608" s="185">
        <v>2.2026431718061675E-2</v>
      </c>
      <c r="AH608" s="185">
        <v>4.7350620067643748E-2</v>
      </c>
      <c r="AI608" s="185">
        <v>5.352363960749331E-2</v>
      </c>
      <c r="AJ608" s="185">
        <v>5.8106169296987094E-2</v>
      </c>
      <c r="AK608" s="185">
        <v>0</v>
      </c>
      <c r="AL608" s="186">
        <v>0</v>
      </c>
      <c r="AM608" s="14"/>
      <c r="AN608" s="901"/>
      <c r="AO608" s="902"/>
      <c r="AP608" s="46" t="s">
        <v>38</v>
      </c>
      <c r="AQ608" s="181">
        <v>3.9597670725251451E-2</v>
      </c>
      <c r="AR608" s="185">
        <v>0</v>
      </c>
      <c r="AS608" s="185">
        <v>0</v>
      </c>
      <c r="AT608" s="185">
        <v>0</v>
      </c>
      <c r="AU608" s="185">
        <v>0</v>
      </c>
      <c r="AV608" s="185">
        <v>3.9364303178484106E-2</v>
      </c>
      <c r="AW608" s="186">
        <v>0</v>
      </c>
      <c r="AX608" s="14"/>
      <c r="AY608" s="901"/>
      <c r="AZ608" s="902"/>
      <c r="BA608" s="46" t="s">
        <v>38</v>
      </c>
      <c r="BB608" s="181">
        <v>1.9753821719277347E-2</v>
      </c>
      <c r="BC608" s="185">
        <v>0</v>
      </c>
      <c r="BD608" s="185">
        <v>0</v>
      </c>
      <c r="BE608" s="185">
        <v>0</v>
      </c>
      <c r="BF608" s="185">
        <v>0</v>
      </c>
      <c r="BG608" s="185">
        <v>1.9282211324119482E-2</v>
      </c>
      <c r="BH608" s="186">
        <v>0</v>
      </c>
    </row>
    <row r="609" spans="5:60">
      <c r="E609" s="14"/>
      <c r="F609" s="901"/>
      <c r="G609" s="902"/>
      <c r="H609" s="46" t="s">
        <v>37</v>
      </c>
      <c r="I609" s="181">
        <v>0</v>
      </c>
      <c r="J609" s="185">
        <v>0</v>
      </c>
      <c r="K609" s="185">
        <v>0</v>
      </c>
      <c r="L609" s="185">
        <v>0</v>
      </c>
      <c r="M609" s="185">
        <v>0</v>
      </c>
      <c r="N609" s="185">
        <v>0</v>
      </c>
      <c r="O609" s="186">
        <v>0</v>
      </c>
      <c r="P609" s="14"/>
      <c r="Q609" s="14"/>
      <c r="R609" s="901"/>
      <c r="S609" s="902"/>
      <c r="T609" s="46" t="s">
        <v>37</v>
      </c>
      <c r="U609" s="181">
        <v>0</v>
      </c>
      <c r="V609" s="185">
        <v>0</v>
      </c>
      <c r="W609" s="185">
        <v>0</v>
      </c>
      <c r="X609" s="185">
        <v>0</v>
      </c>
      <c r="Y609" s="185">
        <v>0</v>
      </c>
      <c r="Z609" s="185">
        <v>0</v>
      </c>
      <c r="AA609" s="186">
        <v>0</v>
      </c>
      <c r="AB609" s="14"/>
      <c r="AC609" s="901"/>
      <c r="AD609" s="902"/>
      <c r="AE609" s="46" t="s">
        <v>37</v>
      </c>
      <c r="AF609" s="181">
        <v>5.889803673210893E-2</v>
      </c>
      <c r="AG609" s="185">
        <v>0</v>
      </c>
      <c r="AH609" s="185">
        <v>0</v>
      </c>
      <c r="AI609" s="185">
        <v>0</v>
      </c>
      <c r="AJ609" s="185">
        <v>0</v>
      </c>
      <c r="AK609" s="185">
        <v>5.9034653465346539E-2</v>
      </c>
      <c r="AL609" s="186">
        <v>0</v>
      </c>
      <c r="AM609" s="14"/>
      <c r="AN609" s="901"/>
      <c r="AO609" s="902"/>
      <c r="AP609" s="46" t="s">
        <v>37</v>
      </c>
      <c r="AQ609" s="181">
        <v>1.9798835362625725E-2</v>
      </c>
      <c r="AR609" s="185">
        <v>0</v>
      </c>
      <c r="AS609" s="185">
        <v>0</v>
      </c>
      <c r="AT609" s="185">
        <v>1.9860973187686193E-2</v>
      </c>
      <c r="AU609" s="185">
        <v>2.0553359683794462E-2</v>
      </c>
      <c r="AV609" s="185">
        <v>0</v>
      </c>
      <c r="AW609" s="186">
        <v>0</v>
      </c>
      <c r="AX609" s="14"/>
      <c r="AY609" s="901"/>
      <c r="AZ609" s="902"/>
      <c r="BA609" s="46" t="s">
        <v>37</v>
      </c>
      <c r="BB609" s="181">
        <v>1.9753821719277347E-2</v>
      </c>
      <c r="BC609" s="185">
        <v>0</v>
      </c>
      <c r="BD609" s="185">
        <v>0</v>
      </c>
      <c r="BE609" s="185">
        <v>0</v>
      </c>
      <c r="BF609" s="185">
        <v>0</v>
      </c>
      <c r="BG609" s="185">
        <v>1.9282211324119482E-2</v>
      </c>
      <c r="BH609" s="186">
        <v>0</v>
      </c>
    </row>
    <row r="610" spans="5:60">
      <c r="E610" s="14"/>
      <c r="F610" s="901"/>
      <c r="G610" s="902"/>
      <c r="H610" s="47" t="s">
        <v>36</v>
      </c>
      <c r="I610" s="182">
        <v>0</v>
      </c>
      <c r="J610" s="187">
        <v>0</v>
      </c>
      <c r="K610" s="187">
        <v>0</v>
      </c>
      <c r="L610" s="187">
        <v>0</v>
      </c>
      <c r="M610" s="187">
        <v>0</v>
      </c>
      <c r="N610" s="187">
        <v>0</v>
      </c>
      <c r="O610" s="188">
        <v>0</v>
      </c>
      <c r="P610" s="14"/>
      <c r="Q610" s="14"/>
      <c r="R610" s="901"/>
      <c r="S610" s="902"/>
      <c r="T610" s="47" t="s">
        <v>36</v>
      </c>
      <c r="U610" s="182">
        <v>0</v>
      </c>
      <c r="V610" s="187">
        <v>0</v>
      </c>
      <c r="W610" s="187">
        <v>0</v>
      </c>
      <c r="X610" s="187">
        <v>0</v>
      </c>
      <c r="Y610" s="187">
        <v>0</v>
      </c>
      <c r="Z610" s="187">
        <v>0</v>
      </c>
      <c r="AA610" s="188">
        <v>0</v>
      </c>
      <c r="AB610" s="14"/>
      <c r="AC610" s="901"/>
      <c r="AD610" s="902"/>
      <c r="AE610" s="47" t="s">
        <v>36</v>
      </c>
      <c r="AF610" s="182">
        <v>3.9265357821405951E-2</v>
      </c>
      <c r="AG610" s="187">
        <v>0</v>
      </c>
      <c r="AH610" s="187">
        <v>0</v>
      </c>
      <c r="AI610" s="187">
        <v>0</v>
      </c>
      <c r="AJ610" s="187">
        <v>0</v>
      </c>
      <c r="AK610" s="187">
        <v>3.9356435643564357E-2</v>
      </c>
      <c r="AL610" s="188">
        <v>0</v>
      </c>
      <c r="AM610" s="14"/>
      <c r="AN610" s="901"/>
      <c r="AO610" s="902"/>
      <c r="AP610" s="47" t="s">
        <v>36</v>
      </c>
      <c r="AQ610" s="182">
        <v>3.9597670725251451E-2</v>
      </c>
      <c r="AR610" s="187">
        <v>0</v>
      </c>
      <c r="AS610" s="187">
        <v>0</v>
      </c>
      <c r="AT610" s="187">
        <v>0</v>
      </c>
      <c r="AU610" s="187">
        <v>0</v>
      </c>
      <c r="AV610" s="187">
        <v>3.9364303178484106E-2</v>
      </c>
      <c r="AW610" s="188">
        <v>0</v>
      </c>
      <c r="AX610" s="14"/>
      <c r="AY610" s="901"/>
      <c r="AZ610" s="902"/>
      <c r="BA610" s="47" t="s">
        <v>36</v>
      </c>
      <c r="BB610" s="182">
        <v>1.9753821719277347E-2</v>
      </c>
      <c r="BC610" s="187">
        <v>2.5641025641025644E-2</v>
      </c>
      <c r="BD610" s="187">
        <v>2.6798307475317345E-2</v>
      </c>
      <c r="BE610" s="187">
        <v>2.4444444444444446E-2</v>
      </c>
      <c r="BF610" s="187">
        <v>2.3593466424682397E-2</v>
      </c>
      <c r="BG610" s="187">
        <v>0</v>
      </c>
      <c r="BH610" s="188">
        <v>0</v>
      </c>
    </row>
    <row r="611" spans="5:60">
      <c r="E611" s="14"/>
      <c r="F611" s="901" t="s">
        <v>126</v>
      </c>
      <c r="G611" s="902" t="s">
        <v>131</v>
      </c>
      <c r="H611" s="48" t="s">
        <v>134</v>
      </c>
      <c r="I611" s="180">
        <f t="array" ref="I611:O634">I238*I392:O415*(I458:O458+1)</f>
        <v>0</v>
      </c>
      <c r="J611" s="183">
        <v>0</v>
      </c>
      <c r="K611" s="183">
        <v>0</v>
      </c>
      <c r="L611" s="183">
        <v>0</v>
      </c>
      <c r="M611" s="183">
        <v>0</v>
      </c>
      <c r="N611" s="183">
        <v>0</v>
      </c>
      <c r="O611" s="184">
        <v>0</v>
      </c>
      <c r="P611" s="14"/>
      <c r="Q611" s="14"/>
      <c r="R611" s="901" t="s">
        <v>126</v>
      </c>
      <c r="S611" s="902" t="s">
        <v>131</v>
      </c>
      <c r="T611" s="48" t="s">
        <v>134</v>
      </c>
      <c r="U611" s="180">
        <f t="array" ref="U611:AA634">U238*U392:AA415*(U458:AA458+1)</f>
        <v>0</v>
      </c>
      <c r="V611" s="183">
        <v>0</v>
      </c>
      <c r="W611" s="183">
        <v>0</v>
      </c>
      <c r="X611" s="183">
        <v>0</v>
      </c>
      <c r="Y611" s="183">
        <v>0</v>
      </c>
      <c r="Z611" s="183">
        <v>0</v>
      </c>
      <c r="AA611" s="184">
        <v>0</v>
      </c>
      <c r="AB611" s="14"/>
      <c r="AC611" s="901" t="s">
        <v>126</v>
      </c>
      <c r="AD611" s="902" t="s">
        <v>131</v>
      </c>
      <c r="AE611" s="48" t="s">
        <v>134</v>
      </c>
      <c r="AF611" s="180">
        <f t="array" ref="AF611:AL634">AF206*AF392:AL415*(AF458:AL458+1)</f>
        <v>0.15550239234449761</v>
      </c>
      <c r="AG611" s="183">
        <v>0</v>
      </c>
      <c r="AH611" s="183">
        <v>0</v>
      </c>
      <c r="AI611" s="183">
        <v>0</v>
      </c>
      <c r="AJ611" s="183">
        <v>0</v>
      </c>
      <c r="AK611" s="183">
        <v>0</v>
      </c>
      <c r="AL611" s="184">
        <v>0</v>
      </c>
      <c r="AM611" s="14"/>
      <c r="AN611" s="901" t="s">
        <v>126</v>
      </c>
      <c r="AO611" s="902" t="s">
        <v>131</v>
      </c>
      <c r="AP611" s="48" t="s">
        <v>134</v>
      </c>
      <c r="AQ611" s="180">
        <f t="array" ref="AQ611:AW634">AQ206*AQ392:AW415*(AQ458:AW458+1)</f>
        <v>0.1858764186633039</v>
      </c>
      <c r="AR611" s="183">
        <v>0</v>
      </c>
      <c r="AS611" s="183">
        <v>0</v>
      </c>
      <c r="AT611" s="183">
        <v>0</v>
      </c>
      <c r="AU611" s="183">
        <v>0</v>
      </c>
      <c r="AV611" s="183">
        <v>0</v>
      </c>
      <c r="AW611" s="184">
        <v>0</v>
      </c>
      <c r="AX611" s="14"/>
      <c r="AY611" s="901" t="s">
        <v>126</v>
      </c>
      <c r="AZ611" s="902" t="s">
        <v>131</v>
      </c>
      <c r="BA611" s="48" t="s">
        <v>134</v>
      </c>
      <c r="BB611" s="180">
        <f t="array" ref="BB611:BH634">BB206*BB392:BH415*(BB458:BH458+1)</f>
        <v>0.90324240864642302</v>
      </c>
      <c r="BC611" s="183">
        <v>0</v>
      </c>
      <c r="BD611" s="183">
        <v>0</v>
      </c>
      <c r="BE611" s="183">
        <v>0</v>
      </c>
      <c r="BF611" s="183">
        <v>0</v>
      </c>
      <c r="BG611" s="183">
        <v>0.90324240864642302</v>
      </c>
      <c r="BH611" s="184">
        <v>0</v>
      </c>
    </row>
    <row r="612" spans="5:60">
      <c r="E612" s="14"/>
      <c r="F612" s="901"/>
      <c r="G612" s="902"/>
      <c r="H612" s="46" t="s">
        <v>40</v>
      </c>
      <c r="I612" s="181">
        <v>0</v>
      </c>
      <c r="J612" s="185">
        <v>0</v>
      </c>
      <c r="K612" s="185">
        <v>0</v>
      </c>
      <c r="L612" s="185">
        <v>0</v>
      </c>
      <c r="M612" s="185">
        <v>0</v>
      </c>
      <c r="N612" s="185">
        <v>0</v>
      </c>
      <c r="O612" s="186">
        <v>0</v>
      </c>
      <c r="P612" s="14"/>
      <c r="Q612" s="14"/>
      <c r="R612" s="901"/>
      <c r="S612" s="902"/>
      <c r="T612" s="46" t="s">
        <v>40</v>
      </c>
      <c r="U612" s="181">
        <v>0</v>
      </c>
      <c r="V612" s="185">
        <v>0</v>
      </c>
      <c r="W612" s="185">
        <v>0</v>
      </c>
      <c r="X612" s="185">
        <v>0</v>
      </c>
      <c r="Y612" s="185">
        <v>0</v>
      </c>
      <c r="Z612" s="185">
        <v>0</v>
      </c>
      <c r="AA612" s="186">
        <v>0</v>
      </c>
      <c r="AB612" s="14"/>
      <c r="AC612" s="901"/>
      <c r="AD612" s="902"/>
      <c r="AE612" s="46" t="s">
        <v>40</v>
      </c>
      <c r="AF612" s="181">
        <v>0.11961722488038277</v>
      </c>
      <c r="AG612" s="185">
        <v>0</v>
      </c>
      <c r="AH612" s="185">
        <v>0</v>
      </c>
      <c r="AI612" s="185">
        <v>0</v>
      </c>
      <c r="AJ612" s="185">
        <v>0</v>
      </c>
      <c r="AK612" s="185">
        <v>0</v>
      </c>
      <c r="AL612" s="186">
        <v>0</v>
      </c>
      <c r="AM612" s="14"/>
      <c r="AN612" s="901"/>
      <c r="AO612" s="902"/>
      <c r="AP612" s="46" t="s">
        <v>40</v>
      </c>
      <c r="AQ612" s="181">
        <v>0.13871374527112232</v>
      </c>
      <c r="AR612" s="185">
        <v>0</v>
      </c>
      <c r="AS612" s="185">
        <v>0</v>
      </c>
      <c r="AT612" s="185">
        <v>0</v>
      </c>
      <c r="AU612" s="185">
        <v>0</v>
      </c>
      <c r="AV612" s="185">
        <v>0</v>
      </c>
      <c r="AW612" s="186">
        <v>0</v>
      </c>
      <c r="AX612" s="14"/>
      <c r="AY612" s="901"/>
      <c r="AZ612" s="902"/>
      <c r="BA612" s="46" t="s">
        <v>40</v>
      </c>
      <c r="BB612" s="181">
        <v>0.62532166752444673</v>
      </c>
      <c r="BC612" s="185">
        <v>0</v>
      </c>
      <c r="BD612" s="185">
        <v>0</v>
      </c>
      <c r="BE612" s="185">
        <v>0</v>
      </c>
      <c r="BF612" s="185">
        <v>0</v>
      </c>
      <c r="BG612" s="185">
        <v>0.62532166752444673</v>
      </c>
      <c r="BH612" s="186">
        <v>0</v>
      </c>
    </row>
    <row r="613" spans="5:60">
      <c r="E613" s="14"/>
      <c r="F613" s="901"/>
      <c r="G613" s="902"/>
      <c r="H613" s="46" t="s">
        <v>39</v>
      </c>
      <c r="I613" s="181">
        <v>0</v>
      </c>
      <c r="J613" s="185">
        <v>0</v>
      </c>
      <c r="K613" s="185">
        <v>0</v>
      </c>
      <c r="L613" s="185">
        <v>0</v>
      </c>
      <c r="M613" s="185">
        <v>0</v>
      </c>
      <c r="N613" s="185">
        <v>0</v>
      </c>
      <c r="O613" s="186">
        <v>0</v>
      </c>
      <c r="P613" s="14"/>
      <c r="Q613" s="14"/>
      <c r="R613" s="901"/>
      <c r="S613" s="902"/>
      <c r="T613" s="46" t="s">
        <v>39</v>
      </c>
      <c r="U613" s="181">
        <v>0</v>
      </c>
      <c r="V613" s="185">
        <v>0</v>
      </c>
      <c r="W613" s="185">
        <v>0</v>
      </c>
      <c r="X613" s="185">
        <v>0</v>
      </c>
      <c r="Y613" s="185">
        <v>0</v>
      </c>
      <c r="Z613" s="185">
        <v>0</v>
      </c>
      <c r="AA613" s="186">
        <v>0</v>
      </c>
      <c r="AB613" s="14"/>
      <c r="AC613" s="901"/>
      <c r="AD613" s="902"/>
      <c r="AE613" s="46" t="s">
        <v>39</v>
      </c>
      <c r="AF613" s="181">
        <v>8.3732057416267949E-2</v>
      </c>
      <c r="AG613" s="185">
        <v>0</v>
      </c>
      <c r="AH613" s="185">
        <v>0</v>
      </c>
      <c r="AI613" s="185">
        <v>0</v>
      </c>
      <c r="AJ613" s="185">
        <v>0</v>
      </c>
      <c r="AK613" s="185">
        <v>0</v>
      </c>
      <c r="AL613" s="186">
        <v>0</v>
      </c>
      <c r="AM613" s="14"/>
      <c r="AN613" s="901"/>
      <c r="AO613" s="902"/>
      <c r="AP613" s="46" t="s">
        <v>39</v>
      </c>
      <c r="AQ613" s="181">
        <v>8.3228247162673394E-2</v>
      </c>
      <c r="AR613" s="185">
        <v>0</v>
      </c>
      <c r="AS613" s="185">
        <v>0</v>
      </c>
      <c r="AT613" s="185">
        <v>0</v>
      </c>
      <c r="AU613" s="185">
        <v>0</v>
      </c>
      <c r="AV613" s="185">
        <v>0</v>
      </c>
      <c r="AW613" s="186">
        <v>0</v>
      </c>
      <c r="AX613" s="14"/>
      <c r="AY613" s="901"/>
      <c r="AZ613" s="902"/>
      <c r="BA613" s="46" t="s">
        <v>39</v>
      </c>
      <c r="BB613" s="181">
        <v>0.41688111168296449</v>
      </c>
      <c r="BC613" s="185">
        <v>0</v>
      </c>
      <c r="BD613" s="185">
        <v>0</v>
      </c>
      <c r="BE613" s="185">
        <v>0</v>
      </c>
      <c r="BF613" s="185">
        <v>0</v>
      </c>
      <c r="BG613" s="185">
        <v>0.41688111168296449</v>
      </c>
      <c r="BH613" s="186">
        <v>0</v>
      </c>
    </row>
    <row r="614" spans="5:60">
      <c r="E614" s="14"/>
      <c r="F614" s="901"/>
      <c r="G614" s="902"/>
      <c r="H614" s="46" t="s">
        <v>38</v>
      </c>
      <c r="I614" s="181">
        <v>0</v>
      </c>
      <c r="J614" s="185">
        <v>0</v>
      </c>
      <c r="K614" s="185">
        <v>0</v>
      </c>
      <c r="L614" s="185">
        <v>0</v>
      </c>
      <c r="M614" s="185">
        <v>0</v>
      </c>
      <c r="N614" s="185">
        <v>0</v>
      </c>
      <c r="O614" s="186">
        <v>0</v>
      </c>
      <c r="P614" s="14"/>
      <c r="Q614" s="14"/>
      <c r="R614" s="901"/>
      <c r="S614" s="902"/>
      <c r="T614" s="46" t="s">
        <v>38</v>
      </c>
      <c r="U614" s="181">
        <v>0</v>
      </c>
      <c r="V614" s="185">
        <v>0</v>
      </c>
      <c r="W614" s="185">
        <v>0</v>
      </c>
      <c r="X614" s="185">
        <v>0</v>
      </c>
      <c r="Y614" s="185">
        <v>0</v>
      </c>
      <c r="Z614" s="185">
        <v>0</v>
      </c>
      <c r="AA614" s="186">
        <v>0</v>
      </c>
      <c r="AB614" s="14"/>
      <c r="AC614" s="901"/>
      <c r="AD614" s="902"/>
      <c r="AE614" s="46" t="s">
        <v>38</v>
      </c>
      <c r="AF614" s="181">
        <v>0</v>
      </c>
      <c r="AG614" s="185">
        <v>0</v>
      </c>
      <c r="AH614" s="185">
        <v>0</v>
      </c>
      <c r="AI614" s="185">
        <v>0</v>
      </c>
      <c r="AJ614" s="185">
        <v>0</v>
      </c>
      <c r="AK614" s="185">
        <v>0</v>
      </c>
      <c r="AL614" s="186">
        <v>0</v>
      </c>
      <c r="AM614" s="14"/>
      <c r="AN614" s="901"/>
      <c r="AO614" s="902"/>
      <c r="AP614" s="46" t="s">
        <v>38</v>
      </c>
      <c r="AQ614" s="181">
        <v>2.7742749054224462E-2</v>
      </c>
      <c r="AR614" s="185">
        <v>0</v>
      </c>
      <c r="AS614" s="185">
        <v>0</v>
      </c>
      <c r="AT614" s="185">
        <v>0</v>
      </c>
      <c r="AU614" s="185">
        <v>0</v>
      </c>
      <c r="AV614" s="185">
        <v>0</v>
      </c>
      <c r="AW614" s="186">
        <v>0</v>
      </c>
      <c r="AX614" s="14"/>
      <c r="AY614" s="901"/>
      <c r="AZ614" s="902"/>
      <c r="BA614" s="46" t="s">
        <v>38</v>
      </c>
      <c r="BB614" s="181">
        <v>0.23160061760164694</v>
      </c>
      <c r="BC614" s="185">
        <v>0</v>
      </c>
      <c r="BD614" s="185">
        <v>0</v>
      </c>
      <c r="BE614" s="185">
        <v>0</v>
      </c>
      <c r="BF614" s="185">
        <v>0</v>
      </c>
      <c r="BG614" s="185">
        <v>0.23160061760164694</v>
      </c>
      <c r="BH614" s="186">
        <v>0</v>
      </c>
    </row>
    <row r="615" spans="5:60">
      <c r="E615" s="14"/>
      <c r="F615" s="901"/>
      <c r="G615" s="902"/>
      <c r="H615" s="46" t="s">
        <v>37</v>
      </c>
      <c r="I615" s="181">
        <v>0</v>
      </c>
      <c r="J615" s="185">
        <v>0</v>
      </c>
      <c r="K615" s="185">
        <v>0</v>
      </c>
      <c r="L615" s="185">
        <v>0</v>
      </c>
      <c r="M615" s="185">
        <v>0</v>
      </c>
      <c r="N615" s="185">
        <v>0</v>
      </c>
      <c r="O615" s="186">
        <v>0</v>
      </c>
      <c r="P615" s="14"/>
      <c r="Q615" s="14"/>
      <c r="R615" s="901"/>
      <c r="S615" s="902"/>
      <c r="T615" s="46" t="s">
        <v>37</v>
      </c>
      <c r="U615" s="181">
        <v>0</v>
      </c>
      <c r="V615" s="185">
        <v>0</v>
      </c>
      <c r="W615" s="185">
        <v>0</v>
      </c>
      <c r="X615" s="185">
        <v>0</v>
      </c>
      <c r="Y615" s="185">
        <v>0</v>
      </c>
      <c r="Z615" s="185">
        <v>0</v>
      </c>
      <c r="AA615" s="186">
        <v>0</v>
      </c>
      <c r="AB615" s="14"/>
      <c r="AC615" s="901"/>
      <c r="AD615" s="902"/>
      <c r="AE615" s="46" t="s">
        <v>37</v>
      </c>
      <c r="AF615" s="181">
        <v>0</v>
      </c>
      <c r="AG615" s="185">
        <v>0</v>
      </c>
      <c r="AH615" s="185">
        <v>0</v>
      </c>
      <c r="AI615" s="185">
        <v>0</v>
      </c>
      <c r="AJ615" s="185">
        <v>0</v>
      </c>
      <c r="AK615" s="185">
        <v>0</v>
      </c>
      <c r="AL615" s="186">
        <v>0</v>
      </c>
      <c r="AM615" s="14"/>
      <c r="AN615" s="901"/>
      <c r="AO615" s="902"/>
      <c r="AP615" s="46" t="s">
        <v>37</v>
      </c>
      <c r="AQ615" s="181">
        <v>5.5485498108448928E-3</v>
      </c>
      <c r="AR615" s="185">
        <v>0</v>
      </c>
      <c r="AS615" s="185">
        <v>0</v>
      </c>
      <c r="AT615" s="185">
        <v>0</v>
      </c>
      <c r="AU615" s="185">
        <v>0</v>
      </c>
      <c r="AV615" s="185">
        <v>0</v>
      </c>
      <c r="AW615" s="186">
        <v>0</v>
      </c>
      <c r="AX615" s="14"/>
      <c r="AY615" s="901"/>
      <c r="AZ615" s="902"/>
      <c r="BA615" s="46" t="s">
        <v>37</v>
      </c>
      <c r="BB615" s="181">
        <v>6.9480185280494086E-2</v>
      </c>
      <c r="BC615" s="185">
        <v>0</v>
      </c>
      <c r="BD615" s="185">
        <v>0</v>
      </c>
      <c r="BE615" s="185">
        <v>0</v>
      </c>
      <c r="BF615" s="185">
        <v>0</v>
      </c>
      <c r="BG615" s="185">
        <v>6.9480185280494086E-2</v>
      </c>
      <c r="BH615" s="186">
        <v>0</v>
      </c>
    </row>
    <row r="616" spans="5:60">
      <c r="E616" s="14"/>
      <c r="F616" s="901"/>
      <c r="G616" s="902"/>
      <c r="H616" s="47" t="s">
        <v>36</v>
      </c>
      <c r="I616" s="182">
        <v>0</v>
      </c>
      <c r="J616" s="187">
        <v>0</v>
      </c>
      <c r="K616" s="187">
        <v>0</v>
      </c>
      <c r="L616" s="187">
        <v>0</v>
      </c>
      <c r="M616" s="187">
        <v>0</v>
      </c>
      <c r="N616" s="187">
        <v>0</v>
      </c>
      <c r="O616" s="188">
        <v>0</v>
      </c>
      <c r="P616" s="14"/>
      <c r="Q616" s="14"/>
      <c r="R616" s="901"/>
      <c r="S616" s="902"/>
      <c r="T616" s="47" t="s">
        <v>36</v>
      </c>
      <c r="U616" s="182">
        <v>0</v>
      </c>
      <c r="V616" s="187">
        <v>0</v>
      </c>
      <c r="W616" s="187">
        <v>0</v>
      </c>
      <c r="X616" s="187">
        <v>0</v>
      </c>
      <c r="Y616" s="187">
        <v>0</v>
      </c>
      <c r="Z616" s="187">
        <v>0</v>
      </c>
      <c r="AA616" s="188">
        <v>0</v>
      </c>
      <c r="AB616" s="14"/>
      <c r="AC616" s="901"/>
      <c r="AD616" s="902"/>
      <c r="AE616" s="47" t="s">
        <v>36</v>
      </c>
      <c r="AF616" s="182">
        <v>0</v>
      </c>
      <c r="AG616" s="187">
        <v>0</v>
      </c>
      <c r="AH616" s="187">
        <v>0</v>
      </c>
      <c r="AI616" s="187">
        <v>0</v>
      </c>
      <c r="AJ616" s="187">
        <v>0</v>
      </c>
      <c r="AK616" s="187">
        <v>0</v>
      </c>
      <c r="AL616" s="188">
        <v>0</v>
      </c>
      <c r="AM616" s="14"/>
      <c r="AN616" s="901"/>
      <c r="AO616" s="902"/>
      <c r="AP616" s="47" t="s">
        <v>36</v>
      </c>
      <c r="AQ616" s="182">
        <v>0</v>
      </c>
      <c r="AR616" s="187">
        <v>0</v>
      </c>
      <c r="AS616" s="187">
        <v>0</v>
      </c>
      <c r="AT616" s="187">
        <v>0</v>
      </c>
      <c r="AU616" s="187">
        <v>0</v>
      </c>
      <c r="AV616" s="187">
        <v>0</v>
      </c>
      <c r="AW616" s="188">
        <v>0</v>
      </c>
      <c r="AX616" s="14"/>
      <c r="AY616" s="901"/>
      <c r="AZ616" s="902"/>
      <c r="BA616" s="47" t="s">
        <v>36</v>
      </c>
      <c r="BB616" s="182">
        <v>2.3160061760164694E-2</v>
      </c>
      <c r="BC616" s="187">
        <v>0</v>
      </c>
      <c r="BD616" s="187">
        <v>0</v>
      </c>
      <c r="BE616" s="187">
        <v>0</v>
      </c>
      <c r="BF616" s="187">
        <v>0</v>
      </c>
      <c r="BG616" s="187">
        <v>2.3160061760164694E-2</v>
      </c>
      <c r="BH616" s="188">
        <v>0</v>
      </c>
    </row>
    <row r="617" spans="5:60" ht="18.75" customHeight="1">
      <c r="E617" s="14"/>
      <c r="F617" s="901"/>
      <c r="G617" s="903" t="s">
        <v>132</v>
      </c>
      <c r="H617" s="46" t="s">
        <v>41</v>
      </c>
      <c r="I617" s="181">
        <v>0</v>
      </c>
      <c r="J617" s="185">
        <v>0</v>
      </c>
      <c r="K617" s="185">
        <v>0</v>
      </c>
      <c r="L617" s="185">
        <v>0</v>
      </c>
      <c r="M617" s="185">
        <v>0</v>
      </c>
      <c r="N617" s="185">
        <v>0</v>
      </c>
      <c r="O617" s="186">
        <v>0</v>
      </c>
      <c r="P617" s="14"/>
      <c r="Q617" s="14"/>
      <c r="R617" s="901"/>
      <c r="S617" s="903" t="s">
        <v>132</v>
      </c>
      <c r="T617" s="46" t="s">
        <v>41</v>
      </c>
      <c r="U617" s="181">
        <v>0</v>
      </c>
      <c r="V617" s="185">
        <v>0</v>
      </c>
      <c r="W617" s="185">
        <v>0</v>
      </c>
      <c r="X617" s="185">
        <v>0</v>
      </c>
      <c r="Y617" s="185">
        <v>0</v>
      </c>
      <c r="Z617" s="185">
        <v>0</v>
      </c>
      <c r="AA617" s="186">
        <v>0</v>
      </c>
      <c r="AB617" s="14"/>
      <c r="AC617" s="901"/>
      <c r="AD617" s="903" t="s">
        <v>132</v>
      </c>
      <c r="AE617" s="46" t="s">
        <v>41</v>
      </c>
      <c r="AF617" s="181">
        <v>0.14354066985645933</v>
      </c>
      <c r="AG617" s="185">
        <v>0</v>
      </c>
      <c r="AH617" s="185">
        <v>0</v>
      </c>
      <c r="AI617" s="185">
        <v>0</v>
      </c>
      <c r="AJ617" s="185">
        <v>0</v>
      </c>
      <c r="AK617" s="185">
        <v>0</v>
      </c>
      <c r="AL617" s="186">
        <v>0</v>
      </c>
      <c r="AM617" s="14"/>
      <c r="AN617" s="901"/>
      <c r="AO617" s="903" t="s">
        <v>132</v>
      </c>
      <c r="AP617" s="46" t="s">
        <v>41</v>
      </c>
      <c r="AQ617" s="181">
        <v>2.4968474148802017E-2</v>
      </c>
      <c r="AR617" s="185">
        <v>0</v>
      </c>
      <c r="AS617" s="185">
        <v>0</v>
      </c>
      <c r="AT617" s="185">
        <v>0</v>
      </c>
      <c r="AU617" s="185">
        <v>0</v>
      </c>
      <c r="AV617" s="185">
        <v>0</v>
      </c>
      <c r="AW617" s="186">
        <v>0</v>
      </c>
      <c r="AX617" s="14"/>
      <c r="AY617" s="901"/>
      <c r="AZ617" s="903" t="s">
        <v>132</v>
      </c>
      <c r="BA617" s="46" t="s">
        <v>41</v>
      </c>
      <c r="BB617" s="181">
        <v>4.6320123520329388E-2</v>
      </c>
      <c r="BC617" s="185">
        <v>0</v>
      </c>
      <c r="BD617" s="185">
        <v>0</v>
      </c>
      <c r="BE617" s="185">
        <v>0</v>
      </c>
      <c r="BF617" s="185">
        <v>0</v>
      </c>
      <c r="BG617" s="185">
        <v>4.6320123520329388E-2</v>
      </c>
      <c r="BH617" s="186">
        <v>0</v>
      </c>
    </row>
    <row r="618" spans="5:60">
      <c r="E618" s="14"/>
      <c r="F618" s="901"/>
      <c r="G618" s="902"/>
      <c r="H618" s="46" t="s">
        <v>40</v>
      </c>
      <c r="I618" s="181">
        <v>0</v>
      </c>
      <c r="J618" s="185">
        <v>0</v>
      </c>
      <c r="K618" s="185">
        <v>0</v>
      </c>
      <c r="L618" s="185">
        <v>0</v>
      </c>
      <c r="M618" s="185">
        <v>0</v>
      </c>
      <c r="N618" s="185">
        <v>0</v>
      </c>
      <c r="O618" s="186">
        <v>0</v>
      </c>
      <c r="P618" s="14"/>
      <c r="Q618" s="14"/>
      <c r="R618" s="901"/>
      <c r="S618" s="902"/>
      <c r="T618" s="46" t="s">
        <v>40</v>
      </c>
      <c r="U618" s="181">
        <v>0</v>
      </c>
      <c r="V618" s="185">
        <v>0</v>
      </c>
      <c r="W618" s="185">
        <v>0</v>
      </c>
      <c r="X618" s="185">
        <v>0</v>
      </c>
      <c r="Y618" s="185">
        <v>0</v>
      </c>
      <c r="Z618" s="185">
        <v>0</v>
      </c>
      <c r="AA618" s="186">
        <v>0</v>
      </c>
      <c r="AB618" s="14"/>
      <c r="AC618" s="901"/>
      <c r="AD618" s="902"/>
      <c r="AE618" s="46" t="s">
        <v>40</v>
      </c>
      <c r="AF618" s="181">
        <v>3.5885167464114832E-2</v>
      </c>
      <c r="AG618" s="185">
        <v>0</v>
      </c>
      <c r="AH618" s="185">
        <v>0</v>
      </c>
      <c r="AI618" s="185">
        <v>0</v>
      </c>
      <c r="AJ618" s="185">
        <v>0</v>
      </c>
      <c r="AK618" s="185">
        <v>0</v>
      </c>
      <c r="AL618" s="186">
        <v>0</v>
      </c>
      <c r="AM618" s="14"/>
      <c r="AN618" s="901"/>
      <c r="AO618" s="902"/>
      <c r="AP618" s="46" t="s">
        <v>40</v>
      </c>
      <c r="AQ618" s="181">
        <v>3.329129886506936E-2</v>
      </c>
      <c r="AR618" s="185">
        <v>0</v>
      </c>
      <c r="AS618" s="185">
        <v>0</v>
      </c>
      <c r="AT618" s="185">
        <v>0</v>
      </c>
      <c r="AU618" s="185">
        <v>0</v>
      </c>
      <c r="AV618" s="185">
        <v>0</v>
      </c>
      <c r="AW618" s="186">
        <v>0</v>
      </c>
      <c r="AX618" s="14"/>
      <c r="AY618" s="901"/>
      <c r="AZ618" s="902"/>
      <c r="BA618" s="46" t="s">
        <v>40</v>
      </c>
      <c r="BB618" s="181">
        <v>2.3160061760164694E-2</v>
      </c>
      <c r="BC618" s="185">
        <v>0</v>
      </c>
      <c r="BD618" s="185">
        <v>0</v>
      </c>
      <c r="BE618" s="185">
        <v>0</v>
      </c>
      <c r="BF618" s="185">
        <v>0</v>
      </c>
      <c r="BG618" s="185">
        <v>2.3160061760164694E-2</v>
      </c>
      <c r="BH618" s="186">
        <v>0</v>
      </c>
    </row>
    <row r="619" spans="5:60">
      <c r="E619" s="14"/>
      <c r="F619" s="901"/>
      <c r="G619" s="902"/>
      <c r="H619" s="46" t="s">
        <v>39</v>
      </c>
      <c r="I619" s="181">
        <v>0</v>
      </c>
      <c r="J619" s="185">
        <v>0</v>
      </c>
      <c r="K619" s="185">
        <v>0</v>
      </c>
      <c r="L619" s="185">
        <v>0</v>
      </c>
      <c r="M619" s="185">
        <v>0</v>
      </c>
      <c r="N619" s="185">
        <v>0</v>
      </c>
      <c r="O619" s="186">
        <v>0</v>
      </c>
      <c r="P619" s="14"/>
      <c r="Q619" s="14"/>
      <c r="R619" s="901"/>
      <c r="S619" s="902"/>
      <c r="T619" s="46" t="s">
        <v>39</v>
      </c>
      <c r="U619" s="181">
        <v>0</v>
      </c>
      <c r="V619" s="185">
        <v>0</v>
      </c>
      <c r="W619" s="185">
        <v>0</v>
      </c>
      <c r="X619" s="185">
        <v>0</v>
      </c>
      <c r="Y619" s="185">
        <v>0</v>
      </c>
      <c r="Z619" s="185">
        <v>0</v>
      </c>
      <c r="AA619" s="186">
        <v>0</v>
      </c>
      <c r="AB619" s="14"/>
      <c r="AC619" s="901"/>
      <c r="AD619" s="902"/>
      <c r="AE619" s="46" t="s">
        <v>39</v>
      </c>
      <c r="AF619" s="181">
        <v>1.1961722488038277E-2</v>
      </c>
      <c r="AG619" s="185">
        <v>0</v>
      </c>
      <c r="AH619" s="185">
        <v>0</v>
      </c>
      <c r="AI619" s="185">
        <v>0</v>
      </c>
      <c r="AJ619" s="185">
        <v>0</v>
      </c>
      <c r="AK619" s="185">
        <v>0</v>
      </c>
      <c r="AL619" s="186">
        <v>0</v>
      </c>
      <c r="AM619" s="14"/>
      <c r="AN619" s="901"/>
      <c r="AO619" s="902"/>
      <c r="AP619" s="46" t="s">
        <v>39</v>
      </c>
      <c r="AQ619" s="181">
        <v>1.664564943253468E-2</v>
      </c>
      <c r="AR619" s="185">
        <v>0</v>
      </c>
      <c r="AS619" s="185">
        <v>0</v>
      </c>
      <c r="AT619" s="185">
        <v>0</v>
      </c>
      <c r="AU619" s="185">
        <v>0</v>
      </c>
      <c r="AV619" s="185">
        <v>0</v>
      </c>
      <c r="AW619" s="186">
        <v>0</v>
      </c>
      <c r="AX619" s="14"/>
      <c r="AY619" s="901"/>
      <c r="AZ619" s="902"/>
      <c r="BA619" s="46" t="s">
        <v>39</v>
      </c>
      <c r="BB619" s="181">
        <v>0</v>
      </c>
      <c r="BC619" s="185">
        <v>0</v>
      </c>
      <c r="BD619" s="185">
        <v>0</v>
      </c>
      <c r="BE619" s="185">
        <v>0</v>
      </c>
      <c r="BF619" s="185">
        <v>0</v>
      </c>
      <c r="BG619" s="185">
        <v>0</v>
      </c>
      <c r="BH619" s="186">
        <v>0</v>
      </c>
    </row>
    <row r="620" spans="5:60">
      <c r="E620" s="14"/>
      <c r="F620" s="901"/>
      <c r="G620" s="902"/>
      <c r="H620" s="46" t="s">
        <v>38</v>
      </c>
      <c r="I620" s="181">
        <v>0</v>
      </c>
      <c r="J620" s="185">
        <v>0</v>
      </c>
      <c r="K620" s="185">
        <v>0</v>
      </c>
      <c r="L620" s="185">
        <v>0</v>
      </c>
      <c r="M620" s="185">
        <v>0</v>
      </c>
      <c r="N620" s="185">
        <v>0</v>
      </c>
      <c r="O620" s="186">
        <v>0</v>
      </c>
      <c r="P620" s="14"/>
      <c r="Q620" s="14"/>
      <c r="R620" s="901"/>
      <c r="S620" s="902"/>
      <c r="T620" s="46" t="s">
        <v>38</v>
      </c>
      <c r="U620" s="181">
        <v>0</v>
      </c>
      <c r="V620" s="185">
        <v>0</v>
      </c>
      <c r="W620" s="185">
        <v>0</v>
      </c>
      <c r="X620" s="185">
        <v>0</v>
      </c>
      <c r="Y620" s="185">
        <v>0</v>
      </c>
      <c r="Z620" s="185">
        <v>0</v>
      </c>
      <c r="AA620" s="186">
        <v>0</v>
      </c>
      <c r="AB620" s="14"/>
      <c r="AC620" s="901"/>
      <c r="AD620" s="902"/>
      <c r="AE620" s="46" t="s">
        <v>38</v>
      </c>
      <c r="AF620" s="181">
        <v>0</v>
      </c>
      <c r="AG620" s="185">
        <v>0</v>
      </c>
      <c r="AH620" s="185">
        <v>0</v>
      </c>
      <c r="AI620" s="185">
        <v>0</v>
      </c>
      <c r="AJ620" s="185">
        <v>0</v>
      </c>
      <c r="AK620" s="185">
        <v>0</v>
      </c>
      <c r="AL620" s="186">
        <v>0</v>
      </c>
      <c r="AM620" s="14"/>
      <c r="AN620" s="901"/>
      <c r="AO620" s="902"/>
      <c r="AP620" s="46" t="s">
        <v>38</v>
      </c>
      <c r="AQ620" s="181">
        <v>2.7742749054224464E-3</v>
      </c>
      <c r="AR620" s="185">
        <v>0</v>
      </c>
      <c r="AS620" s="185">
        <v>0</v>
      </c>
      <c r="AT620" s="185">
        <v>0</v>
      </c>
      <c r="AU620" s="185">
        <v>0</v>
      </c>
      <c r="AV620" s="185">
        <v>0</v>
      </c>
      <c r="AW620" s="186">
        <v>0</v>
      </c>
      <c r="AX620" s="14"/>
      <c r="AY620" s="901"/>
      <c r="AZ620" s="902"/>
      <c r="BA620" s="46" t="s">
        <v>38</v>
      </c>
      <c r="BB620" s="181">
        <v>0</v>
      </c>
      <c r="BC620" s="185">
        <v>0</v>
      </c>
      <c r="BD620" s="185">
        <v>0</v>
      </c>
      <c r="BE620" s="185">
        <v>0</v>
      </c>
      <c r="BF620" s="185">
        <v>0</v>
      </c>
      <c r="BG620" s="185">
        <v>0</v>
      </c>
      <c r="BH620" s="186">
        <v>0</v>
      </c>
    </row>
    <row r="621" spans="5:60">
      <c r="E621" s="14"/>
      <c r="F621" s="901"/>
      <c r="G621" s="902"/>
      <c r="H621" s="46" t="s">
        <v>37</v>
      </c>
      <c r="I621" s="181">
        <v>0</v>
      </c>
      <c r="J621" s="185">
        <v>0</v>
      </c>
      <c r="K621" s="185">
        <v>0</v>
      </c>
      <c r="L621" s="185">
        <v>0</v>
      </c>
      <c r="M621" s="185">
        <v>0</v>
      </c>
      <c r="N621" s="185">
        <v>0</v>
      </c>
      <c r="O621" s="186">
        <v>0</v>
      </c>
      <c r="P621" s="14"/>
      <c r="Q621" s="14"/>
      <c r="R621" s="901"/>
      <c r="S621" s="902"/>
      <c r="T621" s="46" t="s">
        <v>37</v>
      </c>
      <c r="U621" s="181">
        <v>0</v>
      </c>
      <c r="V621" s="185">
        <v>0</v>
      </c>
      <c r="W621" s="185">
        <v>0</v>
      </c>
      <c r="X621" s="185">
        <v>0</v>
      </c>
      <c r="Y621" s="185">
        <v>0</v>
      </c>
      <c r="Z621" s="185">
        <v>0</v>
      </c>
      <c r="AA621" s="186">
        <v>0</v>
      </c>
      <c r="AB621" s="14"/>
      <c r="AC621" s="901"/>
      <c r="AD621" s="902"/>
      <c r="AE621" s="46" t="s">
        <v>37</v>
      </c>
      <c r="AF621" s="181">
        <v>1.1961722488038277E-2</v>
      </c>
      <c r="AG621" s="185">
        <v>0</v>
      </c>
      <c r="AH621" s="185">
        <v>0</v>
      </c>
      <c r="AI621" s="185">
        <v>0</v>
      </c>
      <c r="AJ621" s="185">
        <v>0</v>
      </c>
      <c r="AK621" s="185">
        <v>0</v>
      </c>
      <c r="AL621" s="186">
        <v>0</v>
      </c>
      <c r="AM621" s="14"/>
      <c r="AN621" s="901"/>
      <c r="AO621" s="902"/>
      <c r="AP621" s="46" t="s">
        <v>37</v>
      </c>
      <c r="AQ621" s="181">
        <v>2.7742749054224464E-3</v>
      </c>
      <c r="AR621" s="185">
        <v>0</v>
      </c>
      <c r="AS621" s="185">
        <v>0</v>
      </c>
      <c r="AT621" s="185">
        <v>0</v>
      </c>
      <c r="AU621" s="185">
        <v>0</v>
      </c>
      <c r="AV621" s="185">
        <v>0</v>
      </c>
      <c r="AW621" s="186">
        <v>0</v>
      </c>
      <c r="AX621" s="14"/>
      <c r="AY621" s="901"/>
      <c r="AZ621" s="902"/>
      <c r="BA621" s="46" t="s">
        <v>37</v>
      </c>
      <c r="BB621" s="181">
        <v>0</v>
      </c>
      <c r="BC621" s="185">
        <v>0</v>
      </c>
      <c r="BD621" s="185">
        <v>0</v>
      </c>
      <c r="BE621" s="185">
        <v>0</v>
      </c>
      <c r="BF621" s="185">
        <v>0</v>
      </c>
      <c r="BG621" s="185">
        <v>0</v>
      </c>
      <c r="BH621" s="186">
        <v>0</v>
      </c>
    </row>
    <row r="622" spans="5:60">
      <c r="E622" s="14"/>
      <c r="F622" s="901"/>
      <c r="G622" s="904"/>
      <c r="H622" s="46" t="s">
        <v>36</v>
      </c>
      <c r="I622" s="181">
        <v>0</v>
      </c>
      <c r="J622" s="185">
        <v>0</v>
      </c>
      <c r="K622" s="185">
        <v>0</v>
      </c>
      <c r="L622" s="185">
        <v>0</v>
      </c>
      <c r="M622" s="185">
        <v>0</v>
      </c>
      <c r="N622" s="185">
        <v>0</v>
      </c>
      <c r="O622" s="186">
        <v>0</v>
      </c>
      <c r="P622" s="14"/>
      <c r="Q622" s="14"/>
      <c r="R622" s="901"/>
      <c r="S622" s="904"/>
      <c r="T622" s="46" t="s">
        <v>36</v>
      </c>
      <c r="U622" s="181">
        <v>0</v>
      </c>
      <c r="V622" s="185">
        <v>0</v>
      </c>
      <c r="W622" s="185">
        <v>0</v>
      </c>
      <c r="X622" s="185">
        <v>0</v>
      </c>
      <c r="Y622" s="185">
        <v>0</v>
      </c>
      <c r="Z622" s="185">
        <v>0</v>
      </c>
      <c r="AA622" s="186">
        <v>0</v>
      </c>
      <c r="AB622" s="14"/>
      <c r="AC622" s="901"/>
      <c r="AD622" s="904"/>
      <c r="AE622" s="46" t="s">
        <v>36</v>
      </c>
      <c r="AF622" s="181">
        <v>0</v>
      </c>
      <c r="AG622" s="185">
        <v>0</v>
      </c>
      <c r="AH622" s="185">
        <v>0</v>
      </c>
      <c r="AI622" s="185">
        <v>0</v>
      </c>
      <c r="AJ622" s="185">
        <v>0</v>
      </c>
      <c r="AK622" s="185">
        <v>0</v>
      </c>
      <c r="AL622" s="186">
        <v>0</v>
      </c>
      <c r="AM622" s="14"/>
      <c r="AN622" s="901"/>
      <c r="AO622" s="904"/>
      <c r="AP622" s="46" t="s">
        <v>36</v>
      </c>
      <c r="AQ622" s="181">
        <v>5.5485498108448928E-3</v>
      </c>
      <c r="AR622" s="185">
        <v>0</v>
      </c>
      <c r="AS622" s="185">
        <v>0</v>
      </c>
      <c r="AT622" s="185">
        <v>0</v>
      </c>
      <c r="AU622" s="185">
        <v>0</v>
      </c>
      <c r="AV622" s="185">
        <v>0</v>
      </c>
      <c r="AW622" s="186">
        <v>0</v>
      </c>
      <c r="AX622" s="14"/>
      <c r="AY622" s="901"/>
      <c r="AZ622" s="904"/>
      <c r="BA622" s="46" t="s">
        <v>36</v>
      </c>
      <c r="BB622" s="181">
        <v>0</v>
      </c>
      <c r="BC622" s="185">
        <v>0</v>
      </c>
      <c r="BD622" s="185">
        <v>0</v>
      </c>
      <c r="BE622" s="185">
        <v>0</v>
      </c>
      <c r="BF622" s="185">
        <v>0</v>
      </c>
      <c r="BG622" s="185">
        <v>0</v>
      </c>
      <c r="BH622" s="186">
        <v>0</v>
      </c>
    </row>
    <row r="623" spans="5:60">
      <c r="E623" s="14"/>
      <c r="F623" s="901"/>
      <c r="G623" s="902" t="s">
        <v>55</v>
      </c>
      <c r="H623" s="48" t="s">
        <v>41</v>
      </c>
      <c r="I623" s="180">
        <v>0</v>
      </c>
      <c r="J623" s="183">
        <v>0</v>
      </c>
      <c r="K623" s="183">
        <v>0</v>
      </c>
      <c r="L623" s="183">
        <v>0</v>
      </c>
      <c r="M623" s="183">
        <v>0</v>
      </c>
      <c r="N623" s="183">
        <v>0</v>
      </c>
      <c r="O623" s="184">
        <v>0</v>
      </c>
      <c r="P623" s="14"/>
      <c r="Q623" s="14"/>
      <c r="R623" s="901"/>
      <c r="S623" s="902" t="s">
        <v>55</v>
      </c>
      <c r="T623" s="48" t="s">
        <v>41</v>
      </c>
      <c r="U623" s="180">
        <v>0</v>
      </c>
      <c r="V623" s="183">
        <v>0</v>
      </c>
      <c r="W623" s="183">
        <v>0</v>
      </c>
      <c r="X623" s="183">
        <v>0</v>
      </c>
      <c r="Y623" s="183">
        <v>0</v>
      </c>
      <c r="Z623" s="183">
        <v>0</v>
      </c>
      <c r="AA623" s="184">
        <v>0</v>
      </c>
      <c r="AB623" s="14"/>
      <c r="AC623" s="901"/>
      <c r="AD623" s="902" t="s">
        <v>55</v>
      </c>
      <c r="AE623" s="48" t="s">
        <v>41</v>
      </c>
      <c r="AF623" s="180">
        <v>4.0311004784688995</v>
      </c>
      <c r="AG623" s="183">
        <v>0</v>
      </c>
      <c r="AH623" s="183">
        <v>0</v>
      </c>
      <c r="AI623" s="183">
        <v>0</v>
      </c>
      <c r="AJ623" s="183">
        <v>0</v>
      </c>
      <c r="AK623" s="183">
        <v>0</v>
      </c>
      <c r="AL623" s="184">
        <v>0</v>
      </c>
      <c r="AM623" s="14"/>
      <c r="AN623" s="901"/>
      <c r="AO623" s="902" t="s">
        <v>55</v>
      </c>
      <c r="AP623" s="48" t="s">
        <v>41</v>
      </c>
      <c r="AQ623" s="180">
        <v>3.2791929382093317</v>
      </c>
      <c r="AR623" s="183">
        <v>0</v>
      </c>
      <c r="AS623" s="183">
        <v>0</v>
      </c>
      <c r="AT623" s="183">
        <v>0</v>
      </c>
      <c r="AU623" s="183">
        <v>0</v>
      </c>
      <c r="AV623" s="183">
        <v>0</v>
      </c>
      <c r="AW623" s="184">
        <v>0</v>
      </c>
      <c r="AX623" s="14"/>
      <c r="AY623" s="901"/>
      <c r="AZ623" s="902" t="s">
        <v>55</v>
      </c>
      <c r="BA623" s="48" t="s">
        <v>41</v>
      </c>
      <c r="BB623" s="180">
        <v>13.3170355120947</v>
      </c>
      <c r="BC623" s="183">
        <v>0</v>
      </c>
      <c r="BD623" s="183">
        <v>0</v>
      </c>
      <c r="BE623" s="183">
        <v>0</v>
      </c>
      <c r="BF623" s="183">
        <v>0</v>
      </c>
      <c r="BG623" s="183">
        <v>13.3170355120947</v>
      </c>
      <c r="BH623" s="184">
        <v>0</v>
      </c>
    </row>
    <row r="624" spans="5:60">
      <c r="E624" s="14"/>
      <c r="F624" s="901"/>
      <c r="G624" s="902"/>
      <c r="H624" s="46" t="s">
        <v>40</v>
      </c>
      <c r="I624" s="181">
        <v>0</v>
      </c>
      <c r="J624" s="185">
        <v>0</v>
      </c>
      <c r="K624" s="185">
        <v>0</v>
      </c>
      <c r="L624" s="185">
        <v>0</v>
      </c>
      <c r="M624" s="185">
        <v>0</v>
      </c>
      <c r="N624" s="185">
        <v>0</v>
      </c>
      <c r="O624" s="186">
        <v>0</v>
      </c>
      <c r="P624" s="14"/>
      <c r="Q624" s="14"/>
      <c r="R624" s="901"/>
      <c r="S624" s="902"/>
      <c r="T624" s="46" t="s">
        <v>40</v>
      </c>
      <c r="U624" s="181">
        <v>0</v>
      </c>
      <c r="V624" s="185">
        <v>0</v>
      </c>
      <c r="W624" s="185">
        <v>0</v>
      </c>
      <c r="X624" s="185">
        <v>0</v>
      </c>
      <c r="Y624" s="185">
        <v>0</v>
      </c>
      <c r="Z624" s="185">
        <v>0</v>
      </c>
      <c r="AA624" s="186">
        <v>0</v>
      </c>
      <c r="AB624" s="14"/>
      <c r="AC624" s="901"/>
      <c r="AD624" s="902"/>
      <c r="AE624" s="46" t="s">
        <v>40</v>
      </c>
      <c r="AF624" s="181">
        <v>0.70574162679425834</v>
      </c>
      <c r="AG624" s="185">
        <v>0</v>
      </c>
      <c r="AH624" s="185">
        <v>0</v>
      </c>
      <c r="AI624" s="185">
        <v>0</v>
      </c>
      <c r="AJ624" s="185">
        <v>0</v>
      </c>
      <c r="AK624" s="185">
        <v>0</v>
      </c>
      <c r="AL624" s="186">
        <v>0</v>
      </c>
      <c r="AM624" s="14"/>
      <c r="AN624" s="901"/>
      <c r="AO624" s="902"/>
      <c r="AP624" s="46" t="s">
        <v>40</v>
      </c>
      <c r="AQ624" s="181">
        <v>1.1984867591424968</v>
      </c>
      <c r="AR624" s="185">
        <v>0</v>
      </c>
      <c r="AS624" s="185">
        <v>0</v>
      </c>
      <c r="AT624" s="185">
        <v>0</v>
      </c>
      <c r="AU624" s="185">
        <v>0</v>
      </c>
      <c r="AV624" s="185">
        <v>0</v>
      </c>
      <c r="AW624" s="186">
        <v>0</v>
      </c>
      <c r="AX624" s="14"/>
      <c r="AY624" s="901"/>
      <c r="AZ624" s="902"/>
      <c r="BA624" s="46" t="s">
        <v>40</v>
      </c>
      <c r="BB624" s="181">
        <v>5.3268142048378797</v>
      </c>
      <c r="BC624" s="185">
        <v>0</v>
      </c>
      <c r="BD624" s="185">
        <v>0</v>
      </c>
      <c r="BE624" s="185">
        <v>0</v>
      </c>
      <c r="BF624" s="185">
        <v>0</v>
      </c>
      <c r="BG624" s="185">
        <v>5.3268142048378797</v>
      </c>
      <c r="BH624" s="186">
        <v>0</v>
      </c>
    </row>
    <row r="625" spans="5:60">
      <c r="E625" s="14"/>
      <c r="F625" s="901"/>
      <c r="G625" s="902"/>
      <c r="H625" s="46" t="s">
        <v>39</v>
      </c>
      <c r="I625" s="181">
        <v>0</v>
      </c>
      <c r="J625" s="185">
        <v>0</v>
      </c>
      <c r="K625" s="185">
        <v>0</v>
      </c>
      <c r="L625" s="185">
        <v>0</v>
      </c>
      <c r="M625" s="185">
        <v>0</v>
      </c>
      <c r="N625" s="185">
        <v>0</v>
      </c>
      <c r="O625" s="186">
        <v>0</v>
      </c>
      <c r="P625" s="14"/>
      <c r="Q625" s="14"/>
      <c r="R625" s="901"/>
      <c r="S625" s="902"/>
      <c r="T625" s="46" t="s">
        <v>39</v>
      </c>
      <c r="U625" s="181">
        <v>0</v>
      </c>
      <c r="V625" s="185">
        <v>0</v>
      </c>
      <c r="W625" s="185">
        <v>0</v>
      </c>
      <c r="X625" s="185">
        <v>0</v>
      </c>
      <c r="Y625" s="185">
        <v>0</v>
      </c>
      <c r="Z625" s="185">
        <v>0</v>
      </c>
      <c r="AA625" s="186">
        <v>0</v>
      </c>
      <c r="AB625" s="14"/>
      <c r="AC625" s="901"/>
      <c r="AD625" s="902"/>
      <c r="AE625" s="46" t="s">
        <v>39</v>
      </c>
      <c r="AF625" s="181">
        <v>0.35885167464114831</v>
      </c>
      <c r="AG625" s="185">
        <v>0</v>
      </c>
      <c r="AH625" s="185">
        <v>0</v>
      </c>
      <c r="AI625" s="185">
        <v>0</v>
      </c>
      <c r="AJ625" s="185">
        <v>0</v>
      </c>
      <c r="AK625" s="185">
        <v>0</v>
      </c>
      <c r="AL625" s="186">
        <v>0</v>
      </c>
      <c r="AM625" s="14"/>
      <c r="AN625" s="901"/>
      <c r="AO625" s="902"/>
      <c r="AP625" s="46" t="s">
        <v>39</v>
      </c>
      <c r="AQ625" s="181">
        <v>0.73795712484237075</v>
      </c>
      <c r="AR625" s="185">
        <v>0</v>
      </c>
      <c r="AS625" s="185">
        <v>0</v>
      </c>
      <c r="AT625" s="185">
        <v>0</v>
      </c>
      <c r="AU625" s="185">
        <v>0</v>
      </c>
      <c r="AV625" s="185">
        <v>0</v>
      </c>
      <c r="AW625" s="186">
        <v>0</v>
      </c>
      <c r="AX625" s="14"/>
      <c r="AY625" s="901"/>
      <c r="AZ625" s="902"/>
      <c r="BA625" s="46" t="s">
        <v>39</v>
      </c>
      <c r="BB625" s="181">
        <v>2.640247040658775</v>
      </c>
      <c r="BC625" s="185">
        <v>0</v>
      </c>
      <c r="BD625" s="185">
        <v>0</v>
      </c>
      <c r="BE625" s="185">
        <v>0</v>
      </c>
      <c r="BF625" s="185">
        <v>0</v>
      </c>
      <c r="BG625" s="185">
        <v>2.640247040658775</v>
      </c>
      <c r="BH625" s="186">
        <v>0</v>
      </c>
    </row>
    <row r="626" spans="5:60">
      <c r="E626" s="14"/>
      <c r="F626" s="901"/>
      <c r="G626" s="902"/>
      <c r="H626" s="46" t="s">
        <v>38</v>
      </c>
      <c r="I626" s="181">
        <v>0</v>
      </c>
      <c r="J626" s="185">
        <v>0</v>
      </c>
      <c r="K626" s="185">
        <v>0</v>
      </c>
      <c r="L626" s="185">
        <v>0</v>
      </c>
      <c r="M626" s="185">
        <v>0</v>
      </c>
      <c r="N626" s="185">
        <v>0</v>
      </c>
      <c r="O626" s="186">
        <v>0</v>
      </c>
      <c r="P626" s="14"/>
      <c r="Q626" s="14"/>
      <c r="R626" s="901"/>
      <c r="S626" s="902"/>
      <c r="T626" s="46" t="s">
        <v>38</v>
      </c>
      <c r="U626" s="181">
        <v>0</v>
      </c>
      <c r="V626" s="185">
        <v>0</v>
      </c>
      <c r="W626" s="185">
        <v>0</v>
      </c>
      <c r="X626" s="185">
        <v>0</v>
      </c>
      <c r="Y626" s="185">
        <v>0</v>
      </c>
      <c r="Z626" s="185">
        <v>0</v>
      </c>
      <c r="AA626" s="186">
        <v>0</v>
      </c>
      <c r="AB626" s="14"/>
      <c r="AC626" s="901"/>
      <c r="AD626" s="902"/>
      <c r="AE626" s="46" t="s">
        <v>38</v>
      </c>
      <c r="AF626" s="181">
        <v>5.9808612440191387E-2</v>
      </c>
      <c r="AG626" s="185">
        <v>0</v>
      </c>
      <c r="AH626" s="185">
        <v>0</v>
      </c>
      <c r="AI626" s="185">
        <v>0</v>
      </c>
      <c r="AJ626" s="185">
        <v>0</v>
      </c>
      <c r="AK626" s="185">
        <v>0</v>
      </c>
      <c r="AL626" s="186">
        <v>0</v>
      </c>
      <c r="AM626" s="14"/>
      <c r="AN626" s="901"/>
      <c r="AO626" s="902"/>
      <c r="AP626" s="46" t="s">
        <v>38</v>
      </c>
      <c r="AQ626" s="181">
        <v>0.20252206809583859</v>
      </c>
      <c r="AR626" s="185">
        <v>0</v>
      </c>
      <c r="AS626" s="185">
        <v>0</v>
      </c>
      <c r="AT626" s="185">
        <v>0</v>
      </c>
      <c r="AU626" s="185">
        <v>0</v>
      </c>
      <c r="AV626" s="185">
        <v>0</v>
      </c>
      <c r="AW626" s="186">
        <v>0</v>
      </c>
      <c r="AX626" s="14"/>
      <c r="AY626" s="901"/>
      <c r="AZ626" s="902"/>
      <c r="BA626" s="46" t="s">
        <v>38</v>
      </c>
      <c r="BB626" s="181">
        <v>0.76428203808543493</v>
      </c>
      <c r="BC626" s="185">
        <v>0</v>
      </c>
      <c r="BD626" s="185">
        <v>0</v>
      </c>
      <c r="BE626" s="185">
        <v>0</v>
      </c>
      <c r="BF626" s="185">
        <v>0</v>
      </c>
      <c r="BG626" s="185">
        <v>0.76428203808543493</v>
      </c>
      <c r="BH626" s="186">
        <v>0</v>
      </c>
    </row>
    <row r="627" spans="5:60">
      <c r="E627" s="14"/>
      <c r="F627" s="901"/>
      <c r="G627" s="902"/>
      <c r="H627" s="46" t="s">
        <v>37</v>
      </c>
      <c r="I627" s="181">
        <v>0</v>
      </c>
      <c r="J627" s="185">
        <v>0</v>
      </c>
      <c r="K627" s="185">
        <v>0</v>
      </c>
      <c r="L627" s="185">
        <v>0</v>
      </c>
      <c r="M627" s="185">
        <v>0</v>
      </c>
      <c r="N627" s="185">
        <v>0</v>
      </c>
      <c r="O627" s="186">
        <v>0</v>
      </c>
      <c r="P627" s="14"/>
      <c r="Q627" s="14"/>
      <c r="R627" s="901"/>
      <c r="S627" s="902"/>
      <c r="T627" s="46" t="s">
        <v>37</v>
      </c>
      <c r="U627" s="181">
        <v>0</v>
      </c>
      <c r="V627" s="185">
        <v>0</v>
      </c>
      <c r="W627" s="185">
        <v>0</v>
      </c>
      <c r="X627" s="185">
        <v>0</v>
      </c>
      <c r="Y627" s="185">
        <v>0</v>
      </c>
      <c r="Z627" s="185">
        <v>0</v>
      </c>
      <c r="AA627" s="186">
        <v>0</v>
      </c>
      <c r="AB627" s="14"/>
      <c r="AC627" s="901"/>
      <c r="AD627" s="902"/>
      <c r="AE627" s="46" t="s">
        <v>37</v>
      </c>
      <c r="AF627" s="181">
        <v>1.1961722488038277E-2</v>
      </c>
      <c r="AG627" s="185">
        <v>0</v>
      </c>
      <c r="AH627" s="185">
        <v>0</v>
      </c>
      <c r="AI627" s="185">
        <v>0</v>
      </c>
      <c r="AJ627" s="185">
        <v>0</v>
      </c>
      <c r="AK627" s="185">
        <v>0</v>
      </c>
      <c r="AL627" s="186">
        <v>0</v>
      </c>
      <c r="AM627" s="14"/>
      <c r="AN627" s="901"/>
      <c r="AO627" s="902"/>
      <c r="AP627" s="46" t="s">
        <v>37</v>
      </c>
      <c r="AQ627" s="181">
        <v>6.1034047919293823E-2</v>
      </c>
      <c r="AR627" s="185">
        <v>0</v>
      </c>
      <c r="AS627" s="185">
        <v>0</v>
      </c>
      <c r="AT627" s="185">
        <v>0</v>
      </c>
      <c r="AU627" s="185">
        <v>0</v>
      </c>
      <c r="AV627" s="185">
        <v>0</v>
      </c>
      <c r="AW627" s="186">
        <v>0</v>
      </c>
      <c r="AX627" s="14"/>
      <c r="AY627" s="901"/>
      <c r="AZ627" s="902"/>
      <c r="BA627" s="46" t="s">
        <v>37</v>
      </c>
      <c r="BB627" s="181">
        <v>6.9480185280494086E-2</v>
      </c>
      <c r="BC627" s="185">
        <v>0</v>
      </c>
      <c r="BD627" s="185">
        <v>0</v>
      </c>
      <c r="BE627" s="185">
        <v>0</v>
      </c>
      <c r="BF627" s="185">
        <v>0</v>
      </c>
      <c r="BG627" s="185">
        <v>6.9480185280494086E-2</v>
      </c>
      <c r="BH627" s="186">
        <v>0</v>
      </c>
    </row>
    <row r="628" spans="5:60">
      <c r="E628" s="14"/>
      <c r="F628" s="901"/>
      <c r="G628" s="902"/>
      <c r="H628" s="47" t="s">
        <v>36</v>
      </c>
      <c r="I628" s="182">
        <v>0</v>
      </c>
      <c r="J628" s="187">
        <v>0</v>
      </c>
      <c r="K628" s="187">
        <v>0</v>
      </c>
      <c r="L628" s="187">
        <v>0</v>
      </c>
      <c r="M628" s="187">
        <v>0</v>
      </c>
      <c r="N628" s="187">
        <v>0</v>
      </c>
      <c r="O628" s="188">
        <v>0</v>
      </c>
      <c r="P628" s="14"/>
      <c r="Q628" s="14"/>
      <c r="R628" s="901"/>
      <c r="S628" s="902"/>
      <c r="T628" s="47" t="s">
        <v>36</v>
      </c>
      <c r="U628" s="182">
        <v>0</v>
      </c>
      <c r="V628" s="187">
        <v>0</v>
      </c>
      <c r="W628" s="187">
        <v>0</v>
      </c>
      <c r="X628" s="187">
        <v>0</v>
      </c>
      <c r="Y628" s="187">
        <v>0</v>
      </c>
      <c r="Z628" s="187">
        <v>0</v>
      </c>
      <c r="AA628" s="188">
        <v>0</v>
      </c>
      <c r="AB628" s="14"/>
      <c r="AC628" s="901"/>
      <c r="AD628" s="902"/>
      <c r="AE628" s="47" t="s">
        <v>36</v>
      </c>
      <c r="AF628" s="182">
        <v>0</v>
      </c>
      <c r="AG628" s="187">
        <v>0</v>
      </c>
      <c r="AH628" s="187">
        <v>0</v>
      </c>
      <c r="AI628" s="187">
        <v>0</v>
      </c>
      <c r="AJ628" s="187">
        <v>0</v>
      </c>
      <c r="AK628" s="187">
        <v>0</v>
      </c>
      <c r="AL628" s="188">
        <v>0</v>
      </c>
      <c r="AM628" s="14"/>
      <c r="AN628" s="901"/>
      <c r="AO628" s="902"/>
      <c r="AP628" s="47" t="s">
        <v>36</v>
      </c>
      <c r="AQ628" s="182">
        <v>2.2194199243379571E-2</v>
      </c>
      <c r="AR628" s="187">
        <v>0</v>
      </c>
      <c r="AS628" s="187">
        <v>0</v>
      </c>
      <c r="AT628" s="187">
        <v>0</v>
      </c>
      <c r="AU628" s="187">
        <v>0</v>
      </c>
      <c r="AV628" s="187">
        <v>0</v>
      </c>
      <c r="AW628" s="188">
        <v>0</v>
      </c>
      <c r="AX628" s="14"/>
      <c r="AY628" s="901"/>
      <c r="AZ628" s="902"/>
      <c r="BA628" s="47" t="s">
        <v>36</v>
      </c>
      <c r="BB628" s="182">
        <v>4.6320123520329388E-2</v>
      </c>
      <c r="BC628" s="187">
        <v>0</v>
      </c>
      <c r="BD628" s="187">
        <v>0</v>
      </c>
      <c r="BE628" s="187">
        <v>0</v>
      </c>
      <c r="BF628" s="187">
        <v>0</v>
      </c>
      <c r="BG628" s="187">
        <v>4.6320123520329388E-2</v>
      </c>
      <c r="BH628" s="188">
        <v>0</v>
      </c>
    </row>
    <row r="629" spans="5:60">
      <c r="E629" s="14"/>
      <c r="F629" s="901"/>
      <c r="G629" s="903" t="s">
        <v>63</v>
      </c>
      <c r="H629" s="46" t="s">
        <v>41</v>
      </c>
      <c r="I629" s="181">
        <v>0</v>
      </c>
      <c r="J629" s="185">
        <v>0</v>
      </c>
      <c r="K629" s="185">
        <v>0</v>
      </c>
      <c r="L629" s="185">
        <v>0</v>
      </c>
      <c r="M629" s="185">
        <v>0</v>
      </c>
      <c r="N629" s="185">
        <v>0</v>
      </c>
      <c r="O629" s="186">
        <v>0</v>
      </c>
      <c r="P629" s="14"/>
      <c r="Q629" s="14"/>
      <c r="R629" s="901"/>
      <c r="S629" s="903" t="s">
        <v>63</v>
      </c>
      <c r="T629" s="46" t="s">
        <v>41</v>
      </c>
      <c r="U629" s="181">
        <v>0</v>
      </c>
      <c r="V629" s="185">
        <v>0</v>
      </c>
      <c r="W629" s="185">
        <v>0</v>
      </c>
      <c r="X629" s="185">
        <v>0</v>
      </c>
      <c r="Y629" s="185">
        <v>0</v>
      </c>
      <c r="Z629" s="185">
        <v>0</v>
      </c>
      <c r="AA629" s="186">
        <v>0</v>
      </c>
      <c r="AB629" s="14"/>
      <c r="AC629" s="901"/>
      <c r="AD629" s="903" t="s">
        <v>63</v>
      </c>
      <c r="AE629" s="46" t="s">
        <v>41</v>
      </c>
      <c r="AF629" s="181">
        <v>0.26315789473684209</v>
      </c>
      <c r="AG629" s="185">
        <v>0</v>
      </c>
      <c r="AH629" s="185">
        <v>0</v>
      </c>
      <c r="AI629" s="185">
        <v>0</v>
      </c>
      <c r="AJ629" s="185">
        <v>0</v>
      </c>
      <c r="AK629" s="185">
        <v>0</v>
      </c>
      <c r="AL629" s="186">
        <v>0</v>
      </c>
      <c r="AM629" s="14"/>
      <c r="AN629" s="901"/>
      <c r="AO629" s="903" t="s">
        <v>63</v>
      </c>
      <c r="AP629" s="46" t="s">
        <v>41</v>
      </c>
      <c r="AQ629" s="181">
        <v>9.1551071878940737E-2</v>
      </c>
      <c r="AR629" s="185">
        <v>0</v>
      </c>
      <c r="AS629" s="185">
        <v>0</v>
      </c>
      <c r="AT629" s="185">
        <v>0</v>
      </c>
      <c r="AU629" s="185">
        <v>0</v>
      </c>
      <c r="AV629" s="185">
        <v>0</v>
      </c>
      <c r="AW629" s="186">
        <v>0</v>
      </c>
      <c r="AX629" s="14"/>
      <c r="AY629" s="901"/>
      <c r="AZ629" s="903" t="s">
        <v>63</v>
      </c>
      <c r="BA629" s="46" t="s">
        <v>41</v>
      </c>
      <c r="BB629" s="181">
        <v>0.30108080288214101</v>
      </c>
      <c r="BC629" s="185">
        <v>0</v>
      </c>
      <c r="BD629" s="185">
        <v>0</v>
      </c>
      <c r="BE629" s="185">
        <v>0</v>
      </c>
      <c r="BF629" s="185">
        <v>0</v>
      </c>
      <c r="BG629" s="185">
        <v>0.30108080288214101</v>
      </c>
      <c r="BH629" s="186">
        <v>0</v>
      </c>
    </row>
    <row r="630" spans="5:60">
      <c r="E630" s="14"/>
      <c r="F630" s="901"/>
      <c r="G630" s="902"/>
      <c r="H630" s="46" t="s">
        <v>40</v>
      </c>
      <c r="I630" s="181">
        <v>0</v>
      </c>
      <c r="J630" s="185">
        <v>0</v>
      </c>
      <c r="K630" s="185">
        <v>0</v>
      </c>
      <c r="L630" s="185">
        <v>0</v>
      </c>
      <c r="M630" s="185">
        <v>0</v>
      </c>
      <c r="N630" s="185">
        <v>0</v>
      </c>
      <c r="O630" s="186">
        <v>0</v>
      </c>
      <c r="P630" s="14"/>
      <c r="Q630" s="14"/>
      <c r="R630" s="901"/>
      <c r="S630" s="902"/>
      <c r="T630" s="46" t="s">
        <v>40</v>
      </c>
      <c r="U630" s="181">
        <v>0</v>
      </c>
      <c r="V630" s="185">
        <v>0</v>
      </c>
      <c r="W630" s="185">
        <v>0</v>
      </c>
      <c r="X630" s="185">
        <v>0</v>
      </c>
      <c r="Y630" s="185">
        <v>0</v>
      </c>
      <c r="Z630" s="185">
        <v>0</v>
      </c>
      <c r="AA630" s="186">
        <v>0</v>
      </c>
      <c r="AB630" s="14"/>
      <c r="AC630" s="901"/>
      <c r="AD630" s="902"/>
      <c r="AE630" s="46" t="s">
        <v>40</v>
      </c>
      <c r="AF630" s="181">
        <v>2.3923444976076555E-2</v>
      </c>
      <c r="AG630" s="185">
        <v>0</v>
      </c>
      <c r="AH630" s="185">
        <v>0</v>
      </c>
      <c r="AI630" s="185">
        <v>0</v>
      </c>
      <c r="AJ630" s="185">
        <v>0</v>
      </c>
      <c r="AK630" s="185">
        <v>0</v>
      </c>
      <c r="AL630" s="186">
        <v>0</v>
      </c>
      <c r="AM630" s="14"/>
      <c r="AN630" s="901"/>
      <c r="AO630" s="902"/>
      <c r="AP630" s="46" t="s">
        <v>40</v>
      </c>
      <c r="AQ630" s="181">
        <v>6.1034047919293823E-2</v>
      </c>
      <c r="AR630" s="185">
        <v>0</v>
      </c>
      <c r="AS630" s="185">
        <v>0</v>
      </c>
      <c r="AT630" s="185">
        <v>0</v>
      </c>
      <c r="AU630" s="185">
        <v>0</v>
      </c>
      <c r="AV630" s="185">
        <v>0</v>
      </c>
      <c r="AW630" s="186">
        <v>0</v>
      </c>
      <c r="AX630" s="14"/>
      <c r="AY630" s="901"/>
      <c r="AZ630" s="902"/>
      <c r="BA630" s="46" t="s">
        <v>40</v>
      </c>
      <c r="BB630" s="181">
        <v>0.16212043232115286</v>
      </c>
      <c r="BC630" s="185">
        <v>0</v>
      </c>
      <c r="BD630" s="185">
        <v>0</v>
      </c>
      <c r="BE630" s="185">
        <v>0</v>
      </c>
      <c r="BF630" s="185">
        <v>0</v>
      </c>
      <c r="BG630" s="185">
        <v>0.16212043232115286</v>
      </c>
      <c r="BH630" s="186">
        <v>0</v>
      </c>
    </row>
    <row r="631" spans="5:60">
      <c r="E631" s="14"/>
      <c r="F631" s="901"/>
      <c r="G631" s="902"/>
      <c r="H631" s="46" t="s">
        <v>39</v>
      </c>
      <c r="I631" s="181">
        <v>0</v>
      </c>
      <c r="J631" s="185">
        <v>0</v>
      </c>
      <c r="K631" s="185">
        <v>0</v>
      </c>
      <c r="L631" s="185">
        <v>0</v>
      </c>
      <c r="M631" s="185">
        <v>0</v>
      </c>
      <c r="N631" s="185">
        <v>0</v>
      </c>
      <c r="O631" s="186">
        <v>0</v>
      </c>
      <c r="P631" s="14"/>
      <c r="Q631" s="14"/>
      <c r="R631" s="901"/>
      <c r="S631" s="902"/>
      <c r="T631" s="46" t="s">
        <v>39</v>
      </c>
      <c r="U631" s="181">
        <v>0</v>
      </c>
      <c r="V631" s="185">
        <v>0</v>
      </c>
      <c r="W631" s="185">
        <v>0</v>
      </c>
      <c r="X631" s="185">
        <v>0</v>
      </c>
      <c r="Y631" s="185">
        <v>0</v>
      </c>
      <c r="Z631" s="185">
        <v>0</v>
      </c>
      <c r="AA631" s="186">
        <v>0</v>
      </c>
      <c r="AB631" s="14"/>
      <c r="AC631" s="901"/>
      <c r="AD631" s="902"/>
      <c r="AE631" s="46" t="s">
        <v>39</v>
      </c>
      <c r="AF631" s="181">
        <v>5.9808612440191387E-2</v>
      </c>
      <c r="AG631" s="185">
        <v>0</v>
      </c>
      <c r="AH631" s="185">
        <v>0</v>
      </c>
      <c r="AI631" s="185">
        <v>0</v>
      </c>
      <c r="AJ631" s="185">
        <v>0</v>
      </c>
      <c r="AK631" s="185">
        <v>0</v>
      </c>
      <c r="AL631" s="186">
        <v>0</v>
      </c>
      <c r="AM631" s="14"/>
      <c r="AN631" s="901"/>
      <c r="AO631" s="902"/>
      <c r="AP631" s="46" t="s">
        <v>39</v>
      </c>
      <c r="AQ631" s="181">
        <v>6.1034047919293823E-2</v>
      </c>
      <c r="AR631" s="185">
        <v>0</v>
      </c>
      <c r="AS631" s="185">
        <v>0</v>
      </c>
      <c r="AT631" s="185">
        <v>0</v>
      </c>
      <c r="AU631" s="185">
        <v>0</v>
      </c>
      <c r="AV631" s="185">
        <v>0</v>
      </c>
      <c r="AW631" s="186">
        <v>0</v>
      </c>
      <c r="AX631" s="14"/>
      <c r="AY631" s="901"/>
      <c r="AZ631" s="902"/>
      <c r="BA631" s="46" t="s">
        <v>39</v>
      </c>
      <c r="BB631" s="181">
        <v>6.9480185280494086E-2</v>
      </c>
      <c r="BC631" s="185">
        <v>0</v>
      </c>
      <c r="BD631" s="185">
        <v>0</v>
      </c>
      <c r="BE631" s="185">
        <v>0</v>
      </c>
      <c r="BF631" s="185">
        <v>0</v>
      </c>
      <c r="BG631" s="185">
        <v>6.9480185280494086E-2</v>
      </c>
      <c r="BH631" s="186">
        <v>0</v>
      </c>
    </row>
    <row r="632" spans="5:60">
      <c r="E632" s="14"/>
      <c r="F632" s="901"/>
      <c r="G632" s="902"/>
      <c r="H632" s="46" t="s">
        <v>38</v>
      </c>
      <c r="I632" s="181">
        <v>0</v>
      </c>
      <c r="J632" s="185">
        <v>0</v>
      </c>
      <c r="K632" s="185">
        <v>0</v>
      </c>
      <c r="L632" s="185">
        <v>0</v>
      </c>
      <c r="M632" s="185">
        <v>0</v>
      </c>
      <c r="N632" s="185">
        <v>0</v>
      </c>
      <c r="O632" s="186">
        <v>0</v>
      </c>
      <c r="P632" s="14"/>
      <c r="Q632" s="14"/>
      <c r="R632" s="901"/>
      <c r="S632" s="902"/>
      <c r="T632" s="46" t="s">
        <v>38</v>
      </c>
      <c r="U632" s="181">
        <v>0</v>
      </c>
      <c r="V632" s="185">
        <v>0</v>
      </c>
      <c r="W632" s="185">
        <v>0</v>
      </c>
      <c r="X632" s="185">
        <v>0</v>
      </c>
      <c r="Y632" s="185">
        <v>0</v>
      </c>
      <c r="Z632" s="185">
        <v>0</v>
      </c>
      <c r="AA632" s="186">
        <v>0</v>
      </c>
      <c r="AB632" s="14"/>
      <c r="AC632" s="901"/>
      <c r="AD632" s="902"/>
      <c r="AE632" s="46" t="s">
        <v>38</v>
      </c>
      <c r="AF632" s="181">
        <v>0</v>
      </c>
      <c r="AG632" s="185">
        <v>0</v>
      </c>
      <c r="AH632" s="185">
        <v>0</v>
      </c>
      <c r="AI632" s="185">
        <v>0</v>
      </c>
      <c r="AJ632" s="185">
        <v>0</v>
      </c>
      <c r="AK632" s="185">
        <v>0</v>
      </c>
      <c r="AL632" s="186">
        <v>0</v>
      </c>
      <c r="AM632" s="14"/>
      <c r="AN632" s="901"/>
      <c r="AO632" s="902"/>
      <c r="AP632" s="46" t="s">
        <v>38</v>
      </c>
      <c r="AQ632" s="181">
        <v>1.1097099621689786E-2</v>
      </c>
      <c r="AR632" s="185">
        <v>0</v>
      </c>
      <c r="AS632" s="185">
        <v>0</v>
      </c>
      <c r="AT632" s="185">
        <v>0</v>
      </c>
      <c r="AU632" s="185">
        <v>0</v>
      </c>
      <c r="AV632" s="185">
        <v>0</v>
      </c>
      <c r="AW632" s="186">
        <v>0</v>
      </c>
      <c r="AX632" s="14"/>
      <c r="AY632" s="901"/>
      <c r="AZ632" s="902"/>
      <c r="BA632" s="46" t="s">
        <v>38</v>
      </c>
      <c r="BB632" s="181">
        <v>4.6320123520329388E-2</v>
      </c>
      <c r="BC632" s="185">
        <v>0</v>
      </c>
      <c r="BD632" s="185">
        <v>0</v>
      </c>
      <c r="BE632" s="185">
        <v>0</v>
      </c>
      <c r="BF632" s="185">
        <v>0</v>
      </c>
      <c r="BG632" s="185">
        <v>4.6320123520329388E-2</v>
      </c>
      <c r="BH632" s="186">
        <v>0</v>
      </c>
    </row>
    <row r="633" spans="5:60">
      <c r="E633" s="14"/>
      <c r="F633" s="901"/>
      <c r="G633" s="902"/>
      <c r="H633" s="46" t="s">
        <v>37</v>
      </c>
      <c r="I633" s="181">
        <v>0</v>
      </c>
      <c r="J633" s="185">
        <v>0</v>
      </c>
      <c r="K633" s="185">
        <v>0</v>
      </c>
      <c r="L633" s="185">
        <v>0</v>
      </c>
      <c r="M633" s="185">
        <v>0</v>
      </c>
      <c r="N633" s="185">
        <v>0</v>
      </c>
      <c r="O633" s="186">
        <v>0</v>
      </c>
      <c r="P633" s="14"/>
      <c r="Q633" s="14"/>
      <c r="R633" s="901"/>
      <c r="S633" s="902"/>
      <c r="T633" s="46" t="s">
        <v>37</v>
      </c>
      <c r="U633" s="181">
        <v>0</v>
      </c>
      <c r="V633" s="185">
        <v>0</v>
      </c>
      <c r="W633" s="185">
        <v>0</v>
      </c>
      <c r="X633" s="185">
        <v>0</v>
      </c>
      <c r="Y633" s="185">
        <v>0</v>
      </c>
      <c r="Z633" s="185">
        <v>0</v>
      </c>
      <c r="AA633" s="186">
        <v>0</v>
      </c>
      <c r="AB633" s="14"/>
      <c r="AC633" s="901"/>
      <c r="AD633" s="902"/>
      <c r="AE633" s="46" t="s">
        <v>37</v>
      </c>
      <c r="AF633" s="181">
        <v>2.3923444976076555E-2</v>
      </c>
      <c r="AG633" s="185">
        <v>0</v>
      </c>
      <c r="AH633" s="185">
        <v>0</v>
      </c>
      <c r="AI633" s="185">
        <v>0</v>
      </c>
      <c r="AJ633" s="185">
        <v>0</v>
      </c>
      <c r="AK633" s="185">
        <v>0</v>
      </c>
      <c r="AL633" s="186">
        <v>0</v>
      </c>
      <c r="AM633" s="14"/>
      <c r="AN633" s="901"/>
      <c r="AO633" s="902"/>
      <c r="AP633" s="46" t="s">
        <v>37</v>
      </c>
      <c r="AQ633" s="181">
        <v>0</v>
      </c>
      <c r="AR633" s="185">
        <v>0</v>
      </c>
      <c r="AS633" s="185">
        <v>0</v>
      </c>
      <c r="AT633" s="185">
        <v>0</v>
      </c>
      <c r="AU633" s="185">
        <v>0</v>
      </c>
      <c r="AV633" s="185">
        <v>0</v>
      </c>
      <c r="AW633" s="186">
        <v>0</v>
      </c>
      <c r="AX633" s="14"/>
      <c r="AY633" s="901"/>
      <c r="AZ633" s="902"/>
      <c r="BA633" s="46" t="s">
        <v>37</v>
      </c>
      <c r="BB633" s="181">
        <v>0</v>
      </c>
      <c r="BC633" s="185">
        <v>0</v>
      </c>
      <c r="BD633" s="185">
        <v>0</v>
      </c>
      <c r="BE633" s="185">
        <v>0</v>
      </c>
      <c r="BF633" s="185">
        <v>0</v>
      </c>
      <c r="BG633" s="185">
        <v>0</v>
      </c>
      <c r="BH633" s="186">
        <v>0</v>
      </c>
    </row>
    <row r="634" spans="5:60">
      <c r="E634" s="14"/>
      <c r="F634" s="901"/>
      <c r="G634" s="902"/>
      <c r="H634" s="47" t="s">
        <v>36</v>
      </c>
      <c r="I634" s="182">
        <v>0</v>
      </c>
      <c r="J634" s="187">
        <v>0</v>
      </c>
      <c r="K634" s="187">
        <v>0</v>
      </c>
      <c r="L634" s="187">
        <v>0</v>
      </c>
      <c r="M634" s="187">
        <v>0</v>
      </c>
      <c r="N634" s="187">
        <v>0</v>
      </c>
      <c r="O634" s="188">
        <v>0</v>
      </c>
      <c r="P634" s="14"/>
      <c r="Q634" s="14"/>
      <c r="R634" s="901"/>
      <c r="S634" s="902"/>
      <c r="T634" s="47" t="s">
        <v>36</v>
      </c>
      <c r="U634" s="182">
        <v>0</v>
      </c>
      <c r="V634" s="187">
        <v>0</v>
      </c>
      <c r="W634" s="187">
        <v>0</v>
      </c>
      <c r="X634" s="187">
        <v>0</v>
      </c>
      <c r="Y634" s="187">
        <v>0</v>
      </c>
      <c r="Z634" s="187">
        <v>0</v>
      </c>
      <c r="AA634" s="188">
        <v>0</v>
      </c>
      <c r="AB634" s="14"/>
      <c r="AC634" s="901"/>
      <c r="AD634" s="902"/>
      <c r="AE634" s="47" t="s">
        <v>36</v>
      </c>
      <c r="AF634" s="182">
        <v>0</v>
      </c>
      <c r="AG634" s="187">
        <v>0</v>
      </c>
      <c r="AH634" s="187">
        <v>0</v>
      </c>
      <c r="AI634" s="187">
        <v>0</v>
      </c>
      <c r="AJ634" s="187">
        <v>0</v>
      </c>
      <c r="AK634" s="187">
        <v>0</v>
      </c>
      <c r="AL634" s="188">
        <v>0</v>
      </c>
      <c r="AM634" s="14"/>
      <c r="AN634" s="901"/>
      <c r="AO634" s="902"/>
      <c r="AP634" s="47" t="s">
        <v>36</v>
      </c>
      <c r="AQ634" s="182">
        <v>0</v>
      </c>
      <c r="AR634" s="187">
        <v>0</v>
      </c>
      <c r="AS634" s="187">
        <v>0</v>
      </c>
      <c r="AT634" s="187">
        <v>0</v>
      </c>
      <c r="AU634" s="187">
        <v>0</v>
      </c>
      <c r="AV634" s="187">
        <v>0</v>
      </c>
      <c r="AW634" s="188">
        <v>0</v>
      </c>
      <c r="AX634" s="14"/>
      <c r="AY634" s="901"/>
      <c r="AZ634" s="902"/>
      <c r="BA634" s="47" t="s">
        <v>36</v>
      </c>
      <c r="BB634" s="182">
        <v>0</v>
      </c>
      <c r="BC634" s="187">
        <v>0</v>
      </c>
      <c r="BD634" s="187">
        <v>0</v>
      </c>
      <c r="BE634" s="187">
        <v>0</v>
      </c>
      <c r="BF634" s="187">
        <v>0</v>
      </c>
      <c r="BG634" s="187">
        <v>0</v>
      </c>
      <c r="BH634" s="188">
        <v>0</v>
      </c>
    </row>
    <row r="635" spans="5:60">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M635" s="14"/>
      <c r="AX635" s="14"/>
    </row>
    <row r="636" spans="5:60" ht="56.25">
      <c r="E636" s="237" t="s">
        <v>146</v>
      </c>
      <c r="F636" s="192" t="s">
        <v>24</v>
      </c>
      <c r="G636" s="193" t="s">
        <v>135</v>
      </c>
      <c r="H636" s="194" t="s">
        <v>47</v>
      </c>
      <c r="I636" s="195" t="s">
        <v>9</v>
      </c>
      <c r="J636" s="196" t="s">
        <v>23</v>
      </c>
      <c r="K636" s="196" t="s">
        <v>22</v>
      </c>
      <c r="L636" s="196" t="s">
        <v>21</v>
      </c>
      <c r="M636" s="196" t="s">
        <v>20</v>
      </c>
      <c r="N636" s="196" t="s">
        <v>19</v>
      </c>
      <c r="O636" s="197" t="s">
        <v>18</v>
      </c>
      <c r="P636" s="237"/>
      <c r="Q636" s="237"/>
      <c r="R636" s="192" t="s">
        <v>24</v>
      </c>
      <c r="S636" s="193" t="s">
        <v>135</v>
      </c>
      <c r="T636" s="194" t="s">
        <v>47</v>
      </c>
      <c r="U636" s="195" t="s">
        <v>9</v>
      </c>
      <c r="V636" s="196" t="s">
        <v>23</v>
      </c>
      <c r="W636" s="196" t="s">
        <v>22</v>
      </c>
      <c r="X636" s="196" t="s">
        <v>21</v>
      </c>
      <c r="Y636" s="196" t="s">
        <v>20</v>
      </c>
      <c r="Z636" s="196" t="s">
        <v>19</v>
      </c>
      <c r="AA636" s="197" t="s">
        <v>18</v>
      </c>
      <c r="AB636" s="237"/>
      <c r="AC636" s="192" t="s">
        <v>24</v>
      </c>
      <c r="AD636" s="193" t="s">
        <v>135</v>
      </c>
      <c r="AE636" s="194" t="s">
        <v>47</v>
      </c>
      <c r="AF636" s="195" t="s">
        <v>9</v>
      </c>
      <c r="AG636" s="196" t="s">
        <v>23</v>
      </c>
      <c r="AH636" s="196" t="s">
        <v>22</v>
      </c>
      <c r="AI636" s="196" t="s">
        <v>21</v>
      </c>
      <c r="AJ636" s="196" t="s">
        <v>20</v>
      </c>
      <c r="AK636" s="196" t="s">
        <v>19</v>
      </c>
      <c r="AL636" s="197" t="s">
        <v>18</v>
      </c>
      <c r="AM636" s="237" t="s">
        <v>146</v>
      </c>
      <c r="AN636" s="192" t="s">
        <v>24</v>
      </c>
      <c r="AO636" s="193" t="s">
        <v>135</v>
      </c>
      <c r="AP636" s="194" t="s">
        <v>47</v>
      </c>
      <c r="AQ636" s="195" t="s">
        <v>9</v>
      </c>
      <c r="AR636" s="196" t="s">
        <v>23</v>
      </c>
      <c r="AS636" s="196" t="s">
        <v>22</v>
      </c>
      <c r="AT636" s="196" t="s">
        <v>21</v>
      </c>
      <c r="AU636" s="196" t="s">
        <v>20</v>
      </c>
      <c r="AV636" s="196" t="s">
        <v>19</v>
      </c>
      <c r="AW636" s="197" t="s">
        <v>18</v>
      </c>
      <c r="AX636" s="237" t="s">
        <v>146</v>
      </c>
      <c r="AY636" s="192" t="s">
        <v>24</v>
      </c>
      <c r="AZ636" s="193" t="s">
        <v>135</v>
      </c>
      <c r="BA636" s="194" t="s">
        <v>47</v>
      </c>
      <c r="BB636" s="195" t="s">
        <v>9</v>
      </c>
      <c r="BC636" s="196" t="s">
        <v>23</v>
      </c>
      <c r="BD636" s="196" t="s">
        <v>22</v>
      </c>
      <c r="BE636" s="196" t="s">
        <v>21</v>
      </c>
      <c r="BF636" s="196" t="s">
        <v>20</v>
      </c>
      <c r="BG636" s="196" t="s">
        <v>19</v>
      </c>
      <c r="BH636" s="197" t="s">
        <v>18</v>
      </c>
    </row>
    <row r="637" spans="5:60">
      <c r="E637" s="14"/>
      <c r="F637" s="897" t="s">
        <v>140</v>
      </c>
      <c r="G637" s="898" t="s">
        <v>131</v>
      </c>
      <c r="H637" s="198" t="s">
        <v>134</v>
      </c>
      <c r="I637" s="199">
        <f t="array" ref="I637:O660">I491:O514+I515:O538+I539:O562+I563:O586+I587:O610+I611:O634</f>
        <v>0</v>
      </c>
      <c r="J637" s="200">
        <v>0</v>
      </c>
      <c r="K637" s="200">
        <v>0</v>
      </c>
      <c r="L637" s="200">
        <v>0</v>
      </c>
      <c r="M637" s="200">
        <v>0</v>
      </c>
      <c r="N637" s="200">
        <v>0</v>
      </c>
      <c r="O637" s="201">
        <v>0</v>
      </c>
      <c r="P637" s="14"/>
      <c r="Q637" s="14"/>
      <c r="R637" s="897" t="s">
        <v>140</v>
      </c>
      <c r="S637" s="898" t="s">
        <v>131</v>
      </c>
      <c r="T637" s="198" t="s">
        <v>134</v>
      </c>
      <c r="U637" s="199">
        <f t="array" ref="U637:AA660">U491:AA514+U515:AA538+U539:AA562+U563:AA586+U587:AA610+U611:AA634</f>
        <v>0</v>
      </c>
      <c r="V637" s="200">
        <v>0</v>
      </c>
      <c r="W637" s="200">
        <v>0</v>
      </c>
      <c r="X637" s="200">
        <v>0</v>
      </c>
      <c r="Y637" s="200">
        <v>0</v>
      </c>
      <c r="Z637" s="200">
        <v>0</v>
      </c>
      <c r="AA637" s="201">
        <v>0</v>
      </c>
      <c r="AB637" s="14"/>
      <c r="AC637" s="897" t="s">
        <v>140</v>
      </c>
      <c r="AD637" s="898" t="s">
        <v>131</v>
      </c>
      <c r="AE637" s="198" t="s">
        <v>134</v>
      </c>
      <c r="AF637" s="199">
        <f t="array" ref="AF637:AL660">AF491:AL514+AF515:AL538+AF539:AL562+AF563:AL586+AF587:AL610+AF611:AL634</f>
        <v>143.83298596448418</v>
      </c>
      <c r="AG637" s="200">
        <v>5.073810937338239</v>
      </c>
      <c r="AH637" s="200">
        <v>20.014718570086533</v>
      </c>
      <c r="AI637" s="200">
        <v>28.560850274101021</v>
      </c>
      <c r="AJ637" s="200">
        <v>38.517802917206588</v>
      </c>
      <c r="AK637" s="200">
        <v>107.85236261621004</v>
      </c>
      <c r="AL637" s="201">
        <v>0</v>
      </c>
      <c r="AM637" s="14"/>
      <c r="AN637" s="897" t="s">
        <v>140</v>
      </c>
      <c r="AO637" s="898" t="s">
        <v>131</v>
      </c>
      <c r="AP637" s="198" t="s">
        <v>134</v>
      </c>
      <c r="AQ637" s="199">
        <f t="array" ref="AQ637:AW660">AQ491:AW514+AQ515:AW538+AQ539:AW562+AQ563:AW586+AQ587:AW610+AQ611:AW634</f>
        <v>149.7182786286287</v>
      </c>
      <c r="AR637" s="200">
        <v>4.9291461088436828</v>
      </c>
      <c r="AS637" s="200">
        <v>43.056889501071289</v>
      </c>
      <c r="AT637" s="200">
        <v>25.863226651752228</v>
      </c>
      <c r="AU637" s="200">
        <v>37.373665799800946</v>
      </c>
      <c r="AV637" s="200">
        <v>114.26254196572627</v>
      </c>
      <c r="AW637" s="201">
        <v>0</v>
      </c>
      <c r="AX637" s="14"/>
      <c r="AY637" s="897" t="s">
        <v>140</v>
      </c>
      <c r="AZ637" s="898" t="s">
        <v>131</v>
      </c>
      <c r="BA637" s="198" t="s">
        <v>134</v>
      </c>
      <c r="BB637" s="199">
        <f t="array" ref="BB637:BH660">BB491:BH514+BB515:BH538+BB539:BH562+BB563:BH586+BB587:BH610+BB611:BH634</f>
        <v>142.47453464679413</v>
      </c>
      <c r="BC637" s="200">
        <v>4.9844034181125325</v>
      </c>
      <c r="BD637" s="200">
        <v>14.390798114277025</v>
      </c>
      <c r="BE637" s="200">
        <v>20.749683717167137</v>
      </c>
      <c r="BF637" s="200">
        <v>29.213152300135921</v>
      </c>
      <c r="BG637" s="200">
        <v>114.312530441367</v>
      </c>
      <c r="BH637" s="201">
        <v>0</v>
      </c>
    </row>
    <row r="638" spans="5:60">
      <c r="E638" s="14"/>
      <c r="F638" s="897"/>
      <c r="G638" s="898"/>
      <c r="H638" s="202" t="s">
        <v>40</v>
      </c>
      <c r="I638" s="203">
        <v>0</v>
      </c>
      <c r="J638" s="204">
        <v>0</v>
      </c>
      <c r="K638" s="204">
        <v>0</v>
      </c>
      <c r="L638" s="204">
        <v>0</v>
      </c>
      <c r="M638" s="204">
        <v>0</v>
      </c>
      <c r="N638" s="204">
        <v>0</v>
      </c>
      <c r="O638" s="205">
        <v>0</v>
      </c>
      <c r="P638" s="14"/>
      <c r="Q638" s="14"/>
      <c r="R638" s="897"/>
      <c r="S638" s="898"/>
      <c r="T638" s="202" t="s">
        <v>40</v>
      </c>
      <c r="U638" s="203">
        <v>0</v>
      </c>
      <c r="V638" s="204">
        <v>0</v>
      </c>
      <c r="W638" s="204">
        <v>0</v>
      </c>
      <c r="X638" s="204">
        <v>0</v>
      </c>
      <c r="Y638" s="204">
        <v>0</v>
      </c>
      <c r="Z638" s="204">
        <v>0</v>
      </c>
      <c r="AA638" s="205">
        <v>0</v>
      </c>
      <c r="AB638" s="14"/>
      <c r="AC638" s="897"/>
      <c r="AD638" s="898"/>
      <c r="AE638" s="202" t="s">
        <v>40</v>
      </c>
      <c r="AF638" s="203">
        <v>116.59536962213555</v>
      </c>
      <c r="AG638" s="204">
        <v>23.288779768665183</v>
      </c>
      <c r="AH638" s="204">
        <v>47.636910954807952</v>
      </c>
      <c r="AI638" s="204">
        <v>61.422211540992095</v>
      </c>
      <c r="AJ638" s="204">
        <v>74.601934590790933</v>
      </c>
      <c r="AK638" s="204">
        <v>44.072423499554148</v>
      </c>
      <c r="AL638" s="205">
        <v>0</v>
      </c>
      <c r="AM638" s="14"/>
      <c r="AN638" s="897"/>
      <c r="AO638" s="898"/>
      <c r="AP638" s="202" t="s">
        <v>40</v>
      </c>
      <c r="AQ638" s="203">
        <v>98.676200333391279</v>
      </c>
      <c r="AR638" s="204">
        <v>15.300886922908882</v>
      </c>
      <c r="AS638" s="204">
        <v>64.353064958486812</v>
      </c>
      <c r="AT638" s="204">
        <v>47.026830774169625</v>
      </c>
      <c r="AU638" s="204">
        <v>59.58660976663176</v>
      </c>
      <c r="AV638" s="204">
        <v>41.71489922244821</v>
      </c>
      <c r="AW638" s="205">
        <v>0</v>
      </c>
      <c r="AX638" s="14"/>
      <c r="AY638" s="897"/>
      <c r="AZ638" s="898"/>
      <c r="BA638" s="202" t="s">
        <v>40</v>
      </c>
      <c r="BB638" s="203">
        <v>73.558980124739392</v>
      </c>
      <c r="BC638" s="204">
        <v>9.0029446468470375</v>
      </c>
      <c r="BD638" s="204">
        <v>21.327610583647186</v>
      </c>
      <c r="BE638" s="204">
        <v>29.448977109547265</v>
      </c>
      <c r="BF638" s="204">
        <v>38.209116627712575</v>
      </c>
      <c r="BG638" s="204">
        <v>36.134979034655828</v>
      </c>
      <c r="BH638" s="205">
        <v>0</v>
      </c>
    </row>
    <row r="639" spans="5:60">
      <c r="E639" s="14"/>
      <c r="F639" s="897"/>
      <c r="G639" s="898"/>
      <c r="H639" s="202" t="s">
        <v>39</v>
      </c>
      <c r="I639" s="203">
        <v>0</v>
      </c>
      <c r="J639" s="204">
        <v>0</v>
      </c>
      <c r="K639" s="204">
        <v>0</v>
      </c>
      <c r="L639" s="204">
        <v>0</v>
      </c>
      <c r="M639" s="204">
        <v>0</v>
      </c>
      <c r="N639" s="204">
        <v>0</v>
      </c>
      <c r="O639" s="205">
        <v>0</v>
      </c>
      <c r="P639" s="14"/>
      <c r="Q639" s="14"/>
      <c r="R639" s="897"/>
      <c r="S639" s="898"/>
      <c r="T639" s="202" t="s">
        <v>39</v>
      </c>
      <c r="U639" s="203">
        <v>0</v>
      </c>
      <c r="V639" s="204">
        <v>0</v>
      </c>
      <c r="W639" s="204">
        <v>0</v>
      </c>
      <c r="X639" s="204">
        <v>0</v>
      </c>
      <c r="Y639" s="204">
        <v>0</v>
      </c>
      <c r="Z639" s="204">
        <v>0</v>
      </c>
      <c r="AA639" s="205">
        <v>0</v>
      </c>
      <c r="AB639" s="14"/>
      <c r="AC639" s="897"/>
      <c r="AD639" s="898"/>
      <c r="AE639" s="202" t="s">
        <v>39</v>
      </c>
      <c r="AF639" s="203">
        <v>97.46989559843631</v>
      </c>
      <c r="AG639" s="204">
        <v>35.261503564059687</v>
      </c>
      <c r="AH639" s="204">
        <v>64.591699569347554</v>
      </c>
      <c r="AI639" s="204">
        <v>75.227877745394451</v>
      </c>
      <c r="AJ639" s="204">
        <v>82.896943355699833</v>
      </c>
      <c r="AK639" s="204">
        <v>13.076313822070446</v>
      </c>
      <c r="AL639" s="205">
        <v>0</v>
      </c>
      <c r="AM639" s="14"/>
      <c r="AN639" s="897"/>
      <c r="AO639" s="898"/>
      <c r="AP639" s="202" t="s">
        <v>39</v>
      </c>
      <c r="AQ639" s="203">
        <v>67.872290207678645</v>
      </c>
      <c r="AR639" s="204">
        <v>22.663610619685617</v>
      </c>
      <c r="AS639" s="204">
        <v>61.190244913944113</v>
      </c>
      <c r="AT639" s="204">
        <v>50.733507299987842</v>
      </c>
      <c r="AU639" s="204">
        <v>57.950134108300702</v>
      </c>
      <c r="AV639" s="204">
        <v>11.11906201476371</v>
      </c>
      <c r="AW639" s="205">
        <v>0</v>
      </c>
      <c r="AX639" s="14"/>
      <c r="AY639" s="897"/>
      <c r="AZ639" s="898"/>
      <c r="BA639" s="202" t="s">
        <v>39</v>
      </c>
      <c r="BB639" s="203">
        <v>39.233785544683968</v>
      </c>
      <c r="BC639" s="204">
        <v>10.19822786033726</v>
      </c>
      <c r="BD639" s="204">
        <v>21.377947662502866</v>
      </c>
      <c r="BE639" s="204">
        <v>26.579834916597807</v>
      </c>
      <c r="BF639" s="204">
        <v>30.449577117268962</v>
      </c>
      <c r="BG639" s="204">
        <v>9.7880272137725299</v>
      </c>
      <c r="BH639" s="205">
        <v>0</v>
      </c>
    </row>
    <row r="640" spans="5:60">
      <c r="E640" s="14"/>
      <c r="F640" s="897"/>
      <c r="G640" s="898"/>
      <c r="H640" s="202" t="s">
        <v>38</v>
      </c>
      <c r="I640" s="203">
        <v>0</v>
      </c>
      <c r="J640" s="204">
        <v>0</v>
      </c>
      <c r="K640" s="204">
        <v>0</v>
      </c>
      <c r="L640" s="204">
        <v>0</v>
      </c>
      <c r="M640" s="204">
        <v>0</v>
      </c>
      <c r="N640" s="204">
        <v>0</v>
      </c>
      <c r="O640" s="205">
        <v>0</v>
      </c>
      <c r="P640" s="14"/>
      <c r="Q640" s="14"/>
      <c r="R640" s="897"/>
      <c r="S640" s="898"/>
      <c r="T640" s="202" t="s">
        <v>38</v>
      </c>
      <c r="U640" s="203">
        <v>0</v>
      </c>
      <c r="V640" s="204">
        <v>0</v>
      </c>
      <c r="W640" s="204">
        <v>0</v>
      </c>
      <c r="X640" s="204">
        <v>0</v>
      </c>
      <c r="Y640" s="204">
        <v>0</v>
      </c>
      <c r="Z640" s="204">
        <v>0</v>
      </c>
      <c r="AA640" s="205">
        <v>0</v>
      </c>
      <c r="AB640" s="14"/>
      <c r="AC640" s="897"/>
      <c r="AD640" s="898"/>
      <c r="AE640" s="202" t="s">
        <v>38</v>
      </c>
      <c r="AF640" s="203">
        <v>27.613020392589242</v>
      </c>
      <c r="AG640" s="204">
        <v>13.328083672948061</v>
      </c>
      <c r="AH640" s="204">
        <v>21.794014097202329</v>
      </c>
      <c r="AI640" s="204">
        <v>24.367312355873853</v>
      </c>
      <c r="AJ640" s="204">
        <v>25.333912610502512</v>
      </c>
      <c r="AK640" s="204">
        <v>1.591879055366975</v>
      </c>
      <c r="AL640" s="205">
        <v>0</v>
      </c>
      <c r="AM640" s="14"/>
      <c r="AN640" s="897"/>
      <c r="AO640" s="898"/>
      <c r="AP640" s="202" t="s">
        <v>38</v>
      </c>
      <c r="AQ640" s="203">
        <v>20.647245708334033</v>
      </c>
      <c r="AR640" s="204">
        <v>9.822684606376523</v>
      </c>
      <c r="AS640" s="204">
        <v>22.620602655316418</v>
      </c>
      <c r="AT640" s="204">
        <v>18.389820762954269</v>
      </c>
      <c r="AU640" s="204">
        <v>19.701627539911293</v>
      </c>
      <c r="AV640" s="204">
        <v>1.2433267581055494</v>
      </c>
      <c r="AW640" s="205">
        <v>0</v>
      </c>
      <c r="AX640" s="14"/>
      <c r="AY640" s="897"/>
      <c r="AZ640" s="898"/>
      <c r="BA640" s="202" t="s">
        <v>38</v>
      </c>
      <c r="BB640" s="203">
        <v>12.231692493059089</v>
      </c>
      <c r="BC640" s="204">
        <v>5.2479615576342136</v>
      </c>
      <c r="BD640" s="204">
        <v>9.4787536249123843</v>
      </c>
      <c r="BE640" s="204">
        <v>10.521867276905093</v>
      </c>
      <c r="BF640" s="204">
        <v>11.031514498530422</v>
      </c>
      <c r="BG640" s="204">
        <v>1.5989064665879849</v>
      </c>
      <c r="BH640" s="205">
        <v>0</v>
      </c>
    </row>
    <row r="641" spans="5:60">
      <c r="E641" s="14"/>
      <c r="F641" s="897"/>
      <c r="G641" s="898"/>
      <c r="H641" s="202" t="s">
        <v>37</v>
      </c>
      <c r="I641" s="203">
        <v>0</v>
      </c>
      <c r="J641" s="204">
        <v>0</v>
      </c>
      <c r="K641" s="204">
        <v>0</v>
      </c>
      <c r="L641" s="204">
        <v>0</v>
      </c>
      <c r="M641" s="204">
        <v>0</v>
      </c>
      <c r="N641" s="204">
        <v>0</v>
      </c>
      <c r="O641" s="205">
        <v>0</v>
      </c>
      <c r="P641" s="14"/>
      <c r="Q641" s="14"/>
      <c r="R641" s="897"/>
      <c r="S641" s="898"/>
      <c r="T641" s="202" t="s">
        <v>37</v>
      </c>
      <c r="U641" s="203">
        <v>0</v>
      </c>
      <c r="V641" s="204">
        <v>0</v>
      </c>
      <c r="W641" s="204">
        <v>0</v>
      </c>
      <c r="X641" s="204">
        <v>0</v>
      </c>
      <c r="Y641" s="204">
        <v>0</v>
      </c>
      <c r="Z641" s="204">
        <v>0</v>
      </c>
      <c r="AA641" s="205">
        <v>0</v>
      </c>
      <c r="AB641" s="14"/>
      <c r="AC641" s="897"/>
      <c r="AD641" s="898"/>
      <c r="AE641" s="202" t="s">
        <v>37</v>
      </c>
      <c r="AF641" s="203">
        <v>4.9658172695520397</v>
      </c>
      <c r="AG641" s="204">
        <v>3.0951364273617465</v>
      </c>
      <c r="AH641" s="204">
        <v>4.3772385716955684</v>
      </c>
      <c r="AI641" s="204">
        <v>4.6362384094879019</v>
      </c>
      <c r="AJ641" s="204">
        <v>4.7925755379419623</v>
      </c>
      <c r="AK641" s="204">
        <v>3.231359408404879E-2</v>
      </c>
      <c r="AL641" s="205">
        <v>0</v>
      </c>
      <c r="AM641" s="14"/>
      <c r="AN641" s="897"/>
      <c r="AO641" s="898"/>
      <c r="AP641" s="202" t="s">
        <v>37</v>
      </c>
      <c r="AQ641" s="203">
        <v>3.8343652313564203</v>
      </c>
      <c r="AR641" s="204">
        <v>2.4014936758500331</v>
      </c>
      <c r="AS641" s="204">
        <v>5.0734942963304084</v>
      </c>
      <c r="AT641" s="204">
        <v>3.8235527200930557</v>
      </c>
      <c r="AU641" s="204">
        <v>3.8795117224353612</v>
      </c>
      <c r="AV641" s="204">
        <v>1.660775134549855E-2</v>
      </c>
      <c r="AW641" s="205">
        <v>0</v>
      </c>
      <c r="AX641" s="14"/>
      <c r="AY641" s="897"/>
      <c r="AZ641" s="898"/>
      <c r="BA641" s="202" t="s">
        <v>37</v>
      </c>
      <c r="BB641" s="203">
        <v>2.3139687348132534</v>
      </c>
      <c r="BC641" s="204">
        <v>1.347700001242796</v>
      </c>
      <c r="BD641" s="204">
        <v>2.0498615986132172</v>
      </c>
      <c r="BE641" s="204">
        <v>2.0997876860408931</v>
      </c>
      <c r="BF641" s="204">
        <v>2.0936131403002363</v>
      </c>
      <c r="BG641" s="204">
        <v>0.30600134793658212</v>
      </c>
      <c r="BH641" s="205">
        <v>0</v>
      </c>
    </row>
    <row r="642" spans="5:60">
      <c r="E642" s="14"/>
      <c r="F642" s="897"/>
      <c r="G642" s="898"/>
      <c r="H642" s="206" t="s">
        <v>36</v>
      </c>
      <c r="I642" s="207">
        <v>0</v>
      </c>
      <c r="J642" s="208">
        <v>0</v>
      </c>
      <c r="K642" s="208">
        <v>0</v>
      </c>
      <c r="L642" s="208">
        <v>0</v>
      </c>
      <c r="M642" s="208">
        <v>0</v>
      </c>
      <c r="N642" s="208">
        <v>0</v>
      </c>
      <c r="O642" s="209">
        <v>0</v>
      </c>
      <c r="P642" s="14"/>
      <c r="Q642" s="14"/>
      <c r="R642" s="897"/>
      <c r="S642" s="898"/>
      <c r="T642" s="206" t="s">
        <v>36</v>
      </c>
      <c r="U642" s="207">
        <v>0</v>
      </c>
      <c r="V642" s="208">
        <v>0</v>
      </c>
      <c r="W642" s="208">
        <v>0</v>
      </c>
      <c r="X642" s="208">
        <v>0</v>
      </c>
      <c r="Y642" s="208">
        <v>0</v>
      </c>
      <c r="Z642" s="208">
        <v>0</v>
      </c>
      <c r="AA642" s="209">
        <v>0</v>
      </c>
      <c r="AB642" s="14"/>
      <c r="AC642" s="897"/>
      <c r="AD642" s="898"/>
      <c r="AE642" s="206" t="s">
        <v>36</v>
      </c>
      <c r="AF642" s="207">
        <v>1.3147007794014587</v>
      </c>
      <c r="AG642" s="208">
        <v>0.8305796177549396</v>
      </c>
      <c r="AH642" s="208">
        <v>1.1358427038270829</v>
      </c>
      <c r="AI642" s="208">
        <v>1.2269419623054389</v>
      </c>
      <c r="AJ642" s="208">
        <v>1.2420064400113118</v>
      </c>
      <c r="AK642" s="208">
        <v>4.6959343645129381E-2</v>
      </c>
      <c r="AL642" s="209">
        <v>0</v>
      </c>
      <c r="AM642" s="14"/>
      <c r="AN642" s="897"/>
      <c r="AO642" s="898"/>
      <c r="AP642" s="206" t="s">
        <v>36</v>
      </c>
      <c r="AQ642" s="207">
        <v>1.5116817006680774</v>
      </c>
      <c r="AR642" s="208">
        <v>1.039555093191449</v>
      </c>
      <c r="AS642" s="208">
        <v>1.9384465492733121</v>
      </c>
      <c r="AT642" s="208">
        <v>1.4580069164038245</v>
      </c>
      <c r="AU642" s="208">
        <v>1.5064988900901466</v>
      </c>
      <c r="AV642" s="208">
        <v>1.6702303912544784E-2</v>
      </c>
      <c r="AW642" s="209">
        <v>0</v>
      </c>
      <c r="AX642" s="14"/>
      <c r="AY642" s="897"/>
      <c r="AZ642" s="898"/>
      <c r="BA642" s="206" t="s">
        <v>36</v>
      </c>
      <c r="BB642" s="207">
        <v>0.87933753009173432</v>
      </c>
      <c r="BC642" s="208">
        <v>0.4775742910514944</v>
      </c>
      <c r="BD642" s="208">
        <v>0.73147479590349118</v>
      </c>
      <c r="BE642" s="208">
        <v>0.75618569846751971</v>
      </c>
      <c r="BF642" s="208">
        <v>0.75596720962148345</v>
      </c>
      <c r="BG642" s="208">
        <v>0.14804770153004482</v>
      </c>
      <c r="BH642" s="209">
        <v>0</v>
      </c>
    </row>
    <row r="643" spans="5:60" ht="18.75" customHeight="1">
      <c r="E643" s="14"/>
      <c r="F643" s="897"/>
      <c r="G643" s="899" t="s">
        <v>132</v>
      </c>
      <c r="H643" s="202" t="s">
        <v>41</v>
      </c>
      <c r="I643" s="203">
        <v>0</v>
      </c>
      <c r="J643" s="204">
        <v>0</v>
      </c>
      <c r="K643" s="204">
        <v>0</v>
      </c>
      <c r="L643" s="204">
        <v>0</v>
      </c>
      <c r="M643" s="204">
        <v>0</v>
      </c>
      <c r="N643" s="204">
        <v>0</v>
      </c>
      <c r="O643" s="205">
        <v>0</v>
      </c>
      <c r="P643" s="14"/>
      <c r="Q643" s="14"/>
      <c r="R643" s="897"/>
      <c r="S643" s="899" t="s">
        <v>132</v>
      </c>
      <c r="T643" s="202" t="s">
        <v>41</v>
      </c>
      <c r="U643" s="203">
        <v>0</v>
      </c>
      <c r="V643" s="204">
        <v>0</v>
      </c>
      <c r="W643" s="204">
        <v>0</v>
      </c>
      <c r="X643" s="204">
        <v>0</v>
      </c>
      <c r="Y643" s="204">
        <v>0</v>
      </c>
      <c r="Z643" s="204">
        <v>0</v>
      </c>
      <c r="AA643" s="205">
        <v>0</v>
      </c>
      <c r="AB643" s="14"/>
      <c r="AC643" s="897"/>
      <c r="AD643" s="899" t="s">
        <v>132</v>
      </c>
      <c r="AE643" s="202" t="s">
        <v>41</v>
      </c>
      <c r="AF643" s="203">
        <v>25.981297355427571</v>
      </c>
      <c r="AG643" s="204">
        <v>0.36433771053382819</v>
      </c>
      <c r="AH643" s="204">
        <v>1.2187678559726451</v>
      </c>
      <c r="AI643" s="204">
        <v>1.7127618989776578</v>
      </c>
      <c r="AJ643" s="204">
        <v>2.3680872440267042</v>
      </c>
      <c r="AK643" s="204">
        <v>23.940961881419643</v>
      </c>
      <c r="AL643" s="205">
        <v>0</v>
      </c>
      <c r="AM643" s="14"/>
      <c r="AN643" s="897"/>
      <c r="AO643" s="899" t="s">
        <v>132</v>
      </c>
      <c r="AP643" s="202" t="s">
        <v>41</v>
      </c>
      <c r="AQ643" s="203">
        <v>22.230226389754193</v>
      </c>
      <c r="AR643" s="204">
        <v>0.21867840283031939</v>
      </c>
      <c r="AS643" s="204">
        <v>2.0056321458272763</v>
      </c>
      <c r="AT643" s="204">
        <v>1.2263473602556303</v>
      </c>
      <c r="AU643" s="204">
        <v>1.8141895886856199</v>
      </c>
      <c r="AV643" s="204">
        <v>20.539367630006787</v>
      </c>
      <c r="AW643" s="205">
        <v>0</v>
      </c>
      <c r="AX643" s="14"/>
      <c r="AY643" s="897"/>
      <c r="AZ643" s="899" t="s">
        <v>132</v>
      </c>
      <c r="BA643" s="202" t="s">
        <v>41</v>
      </c>
      <c r="BB643" s="203">
        <v>17.287833043402852</v>
      </c>
      <c r="BC643" s="204">
        <v>8.4662519125840816E-2</v>
      </c>
      <c r="BD643" s="204">
        <v>0.33491472310932313</v>
      </c>
      <c r="BE643" s="204">
        <v>0.40519937413360407</v>
      </c>
      <c r="BF643" s="204">
        <v>0.65748515549500286</v>
      </c>
      <c r="BG643" s="204">
        <v>16.680875074787931</v>
      </c>
      <c r="BH643" s="205">
        <v>0</v>
      </c>
    </row>
    <row r="644" spans="5:60">
      <c r="E644" s="14"/>
      <c r="F644" s="897"/>
      <c r="G644" s="898"/>
      <c r="H644" s="202" t="s">
        <v>40</v>
      </c>
      <c r="I644" s="203">
        <v>0</v>
      </c>
      <c r="J644" s="204">
        <v>0</v>
      </c>
      <c r="K644" s="204">
        <v>0</v>
      </c>
      <c r="L644" s="204">
        <v>0</v>
      </c>
      <c r="M644" s="204">
        <v>0</v>
      </c>
      <c r="N644" s="204">
        <v>0</v>
      </c>
      <c r="O644" s="205">
        <v>0</v>
      </c>
      <c r="P644" s="14"/>
      <c r="Q644" s="14"/>
      <c r="R644" s="897"/>
      <c r="S644" s="898"/>
      <c r="T644" s="202" t="s">
        <v>40</v>
      </c>
      <c r="U644" s="203">
        <v>0</v>
      </c>
      <c r="V644" s="204">
        <v>0</v>
      </c>
      <c r="W644" s="204">
        <v>0</v>
      </c>
      <c r="X644" s="204">
        <v>0</v>
      </c>
      <c r="Y644" s="204">
        <v>0</v>
      </c>
      <c r="Z644" s="204">
        <v>0</v>
      </c>
      <c r="AA644" s="205">
        <v>0</v>
      </c>
      <c r="AB644" s="14"/>
      <c r="AC644" s="897"/>
      <c r="AD644" s="898"/>
      <c r="AE644" s="202" t="s">
        <v>40</v>
      </c>
      <c r="AF644" s="203">
        <v>18.162118455830115</v>
      </c>
      <c r="AG644" s="204">
        <v>4.7008523933082289</v>
      </c>
      <c r="AH644" s="204">
        <v>7.4538092012846411</v>
      </c>
      <c r="AI644" s="204">
        <v>8.8520011759336903</v>
      </c>
      <c r="AJ644" s="204">
        <v>10.157892232044956</v>
      </c>
      <c r="AK644" s="204">
        <v>8.1266700829831446</v>
      </c>
      <c r="AL644" s="205">
        <v>0</v>
      </c>
      <c r="AM644" s="14"/>
      <c r="AN644" s="897"/>
      <c r="AO644" s="898"/>
      <c r="AP644" s="202" t="s">
        <v>40</v>
      </c>
      <c r="AQ644" s="203">
        <v>12.287120679793906</v>
      </c>
      <c r="AR644" s="204">
        <v>1.7540612577295596</v>
      </c>
      <c r="AS644" s="204">
        <v>4.5863858312164085</v>
      </c>
      <c r="AT644" s="204">
        <v>4.2432412747495922</v>
      </c>
      <c r="AU644" s="204">
        <v>5.5894979326127165</v>
      </c>
      <c r="AV644" s="204">
        <v>6.749518078850663</v>
      </c>
      <c r="AW644" s="205">
        <v>0</v>
      </c>
      <c r="AX644" s="14"/>
      <c r="AY644" s="897"/>
      <c r="AZ644" s="898"/>
      <c r="BA644" s="202" t="s">
        <v>40</v>
      </c>
      <c r="BB644" s="203">
        <v>8.2856267704612687</v>
      </c>
      <c r="BC644" s="204">
        <v>1.2489098140134256</v>
      </c>
      <c r="BD644" s="204">
        <v>2.2723159040690106</v>
      </c>
      <c r="BE644" s="204">
        <v>2.7255782844032987</v>
      </c>
      <c r="BF644" s="204">
        <v>3.2263128237118859</v>
      </c>
      <c r="BG644" s="204">
        <v>4.9800170386578193</v>
      </c>
      <c r="BH644" s="205">
        <v>0</v>
      </c>
    </row>
    <row r="645" spans="5:60">
      <c r="E645" s="14"/>
      <c r="F645" s="897"/>
      <c r="G645" s="898"/>
      <c r="H645" s="202" t="s">
        <v>39</v>
      </c>
      <c r="I645" s="203">
        <v>0</v>
      </c>
      <c r="J645" s="204">
        <v>0</v>
      </c>
      <c r="K645" s="204">
        <v>0</v>
      </c>
      <c r="L645" s="204">
        <v>0</v>
      </c>
      <c r="M645" s="204">
        <v>0</v>
      </c>
      <c r="N645" s="204">
        <v>0</v>
      </c>
      <c r="O645" s="205">
        <v>0</v>
      </c>
      <c r="P645" s="14"/>
      <c r="Q645" s="14"/>
      <c r="R645" s="897"/>
      <c r="S645" s="898"/>
      <c r="T645" s="202" t="s">
        <v>39</v>
      </c>
      <c r="U645" s="203">
        <v>0</v>
      </c>
      <c r="V645" s="204">
        <v>0</v>
      </c>
      <c r="W645" s="204">
        <v>0</v>
      </c>
      <c r="X645" s="204">
        <v>0</v>
      </c>
      <c r="Y645" s="204">
        <v>0</v>
      </c>
      <c r="Z645" s="204">
        <v>0</v>
      </c>
      <c r="AA645" s="205">
        <v>0</v>
      </c>
      <c r="AB645" s="14"/>
      <c r="AC645" s="897"/>
      <c r="AD645" s="898"/>
      <c r="AE645" s="202" t="s">
        <v>39</v>
      </c>
      <c r="AF645" s="203">
        <v>13.067875309009942</v>
      </c>
      <c r="AG645" s="204">
        <v>4.5888835967515851</v>
      </c>
      <c r="AH645" s="204">
        <v>7.7226681741822834</v>
      </c>
      <c r="AI645" s="204">
        <v>8.8550350360448267</v>
      </c>
      <c r="AJ645" s="204">
        <v>10.030654299587306</v>
      </c>
      <c r="AK645" s="204">
        <v>2.8319693541245941</v>
      </c>
      <c r="AL645" s="205">
        <v>0</v>
      </c>
      <c r="AM645" s="14"/>
      <c r="AN645" s="897"/>
      <c r="AO645" s="898"/>
      <c r="AP645" s="202" t="s">
        <v>39</v>
      </c>
      <c r="AQ645" s="203">
        <v>8.5788772475589532</v>
      </c>
      <c r="AR645" s="204">
        <v>2.6246772349108256</v>
      </c>
      <c r="AS645" s="204">
        <v>6.3739893475249918</v>
      </c>
      <c r="AT645" s="204">
        <v>5.666893601177172</v>
      </c>
      <c r="AU645" s="204">
        <v>6.4128687887951008</v>
      </c>
      <c r="AV645" s="204">
        <v>2.2325403597640685</v>
      </c>
      <c r="AW645" s="205">
        <v>0</v>
      </c>
      <c r="AX645" s="14"/>
      <c r="AY645" s="897"/>
      <c r="AZ645" s="898"/>
      <c r="BA645" s="202" t="s">
        <v>39</v>
      </c>
      <c r="BB645" s="203">
        <v>4.0783381877496803</v>
      </c>
      <c r="BC645" s="204">
        <v>1.0257063620599547</v>
      </c>
      <c r="BD645" s="204">
        <v>2.1811757723378777</v>
      </c>
      <c r="BE645" s="204">
        <v>2.7592697066837917</v>
      </c>
      <c r="BF645" s="204">
        <v>3.0625872089456787</v>
      </c>
      <c r="BG645" s="204">
        <v>1.0927676191980185</v>
      </c>
      <c r="BH645" s="205">
        <v>0</v>
      </c>
    </row>
    <row r="646" spans="5:60">
      <c r="E646" s="14"/>
      <c r="F646" s="897"/>
      <c r="G646" s="898"/>
      <c r="H646" s="202" t="s">
        <v>38</v>
      </c>
      <c r="I646" s="203">
        <v>0</v>
      </c>
      <c r="J646" s="204">
        <v>0</v>
      </c>
      <c r="K646" s="204">
        <v>0</v>
      </c>
      <c r="L646" s="204">
        <v>0</v>
      </c>
      <c r="M646" s="204">
        <v>0</v>
      </c>
      <c r="N646" s="204">
        <v>0</v>
      </c>
      <c r="O646" s="205">
        <v>0</v>
      </c>
      <c r="P646" s="14"/>
      <c r="Q646" s="14"/>
      <c r="R646" s="897"/>
      <c r="S646" s="898"/>
      <c r="T646" s="202" t="s">
        <v>38</v>
      </c>
      <c r="U646" s="203">
        <v>0</v>
      </c>
      <c r="V646" s="204">
        <v>0</v>
      </c>
      <c r="W646" s="204">
        <v>0</v>
      </c>
      <c r="X646" s="204">
        <v>0</v>
      </c>
      <c r="Y646" s="204">
        <v>0</v>
      </c>
      <c r="Z646" s="204">
        <v>0</v>
      </c>
      <c r="AA646" s="205">
        <v>0</v>
      </c>
      <c r="AB646" s="14"/>
      <c r="AC646" s="897"/>
      <c r="AD646" s="898"/>
      <c r="AE646" s="202" t="s">
        <v>38</v>
      </c>
      <c r="AF646" s="203">
        <v>2.7612434083214299</v>
      </c>
      <c r="AG646" s="204">
        <v>1.1590350871491519</v>
      </c>
      <c r="AH646" s="204">
        <v>1.9016427564885565</v>
      </c>
      <c r="AI646" s="204">
        <v>2.1987210444349761</v>
      </c>
      <c r="AJ646" s="204">
        <v>2.3858912508606753</v>
      </c>
      <c r="AK646" s="204">
        <v>0.31330782034068333</v>
      </c>
      <c r="AL646" s="205">
        <v>0</v>
      </c>
      <c r="AM646" s="14"/>
      <c r="AN646" s="897"/>
      <c r="AO646" s="898"/>
      <c r="AP646" s="202" t="s">
        <v>38</v>
      </c>
      <c r="AQ646" s="203">
        <v>1.7019702328039996</v>
      </c>
      <c r="AR646" s="204">
        <v>0.81198279156912823</v>
      </c>
      <c r="AS646" s="204">
        <v>1.6009190622338363</v>
      </c>
      <c r="AT646" s="204">
        <v>1.3709433442639174</v>
      </c>
      <c r="AU646" s="204">
        <v>1.4657505970604487</v>
      </c>
      <c r="AV646" s="204">
        <v>0.24617050961813675</v>
      </c>
      <c r="AW646" s="205">
        <v>0</v>
      </c>
      <c r="AX646" s="14"/>
      <c r="AY646" s="897"/>
      <c r="AZ646" s="898"/>
      <c r="BA646" s="202" t="s">
        <v>38</v>
      </c>
      <c r="BB646" s="203">
        <v>0.76555051467900859</v>
      </c>
      <c r="BC646" s="204">
        <v>0.25796767703182466</v>
      </c>
      <c r="BD646" s="204">
        <v>0.54123913497269738</v>
      </c>
      <c r="BE646" s="204">
        <v>0.60446927092130054</v>
      </c>
      <c r="BF646" s="204">
        <v>0.62752930949261099</v>
      </c>
      <c r="BG646" s="204">
        <v>0.15785665206841681</v>
      </c>
      <c r="BH646" s="205">
        <v>0</v>
      </c>
    </row>
    <row r="647" spans="5:60">
      <c r="E647" s="14"/>
      <c r="F647" s="897"/>
      <c r="G647" s="898"/>
      <c r="H647" s="202" t="s">
        <v>37</v>
      </c>
      <c r="I647" s="203">
        <v>0</v>
      </c>
      <c r="J647" s="204">
        <v>0</v>
      </c>
      <c r="K647" s="204">
        <v>0</v>
      </c>
      <c r="L647" s="204">
        <v>0</v>
      </c>
      <c r="M647" s="204">
        <v>0</v>
      </c>
      <c r="N647" s="204">
        <v>0</v>
      </c>
      <c r="O647" s="205">
        <v>0</v>
      </c>
      <c r="P647" s="14"/>
      <c r="Q647" s="14"/>
      <c r="R647" s="897"/>
      <c r="S647" s="898"/>
      <c r="T647" s="202" t="s">
        <v>37</v>
      </c>
      <c r="U647" s="203">
        <v>0</v>
      </c>
      <c r="V647" s="204">
        <v>0</v>
      </c>
      <c r="W647" s="204">
        <v>0</v>
      </c>
      <c r="X647" s="204">
        <v>0</v>
      </c>
      <c r="Y647" s="204">
        <v>0</v>
      </c>
      <c r="Z647" s="204">
        <v>0</v>
      </c>
      <c r="AA647" s="205">
        <v>0</v>
      </c>
      <c r="AB647" s="14"/>
      <c r="AC647" s="897"/>
      <c r="AD647" s="898"/>
      <c r="AE647" s="202" t="s">
        <v>37</v>
      </c>
      <c r="AF647" s="203">
        <v>0.46704172361581753</v>
      </c>
      <c r="AG647" s="204">
        <v>0.30522859798437896</v>
      </c>
      <c r="AH647" s="204">
        <v>0.38307151438139703</v>
      </c>
      <c r="AI647" s="204">
        <v>0.37983304556506253</v>
      </c>
      <c r="AJ647" s="204">
        <v>0.41126209047084966</v>
      </c>
      <c r="AK647" s="204">
        <v>3.231359408404879E-2</v>
      </c>
      <c r="AL647" s="205">
        <v>0</v>
      </c>
      <c r="AM647" s="14"/>
      <c r="AN647" s="897"/>
      <c r="AO647" s="898"/>
      <c r="AP647" s="202" t="s">
        <v>37</v>
      </c>
      <c r="AQ647" s="203">
        <v>0.24671146053377288</v>
      </c>
      <c r="AR647" s="204">
        <v>0.13175239810778094</v>
      </c>
      <c r="AS647" s="204">
        <v>0.28450107527140295</v>
      </c>
      <c r="AT647" s="204">
        <v>0.22878864516319741</v>
      </c>
      <c r="AU647" s="204">
        <v>0.24535305673357316</v>
      </c>
      <c r="AV647" s="204">
        <v>0</v>
      </c>
      <c r="AW647" s="205">
        <v>0</v>
      </c>
      <c r="AX647" s="14"/>
      <c r="AY647" s="897"/>
      <c r="AZ647" s="898"/>
      <c r="BA647" s="202" t="s">
        <v>37</v>
      </c>
      <c r="BB647" s="203">
        <v>5.195503057415974E-2</v>
      </c>
      <c r="BC647" s="204">
        <v>0</v>
      </c>
      <c r="BD647" s="204">
        <v>0</v>
      </c>
      <c r="BE647" s="204">
        <v>0</v>
      </c>
      <c r="BF647" s="204">
        <v>5.3995908866473874E-2</v>
      </c>
      <c r="BG647" s="204">
        <v>0</v>
      </c>
      <c r="BH647" s="205">
        <v>0</v>
      </c>
    </row>
    <row r="648" spans="5:60">
      <c r="E648" s="14"/>
      <c r="F648" s="897"/>
      <c r="G648" s="900"/>
      <c r="H648" s="202" t="s">
        <v>36</v>
      </c>
      <c r="I648" s="203">
        <v>0</v>
      </c>
      <c r="J648" s="204">
        <v>0</v>
      </c>
      <c r="K648" s="204">
        <v>0</v>
      </c>
      <c r="L648" s="204">
        <v>0</v>
      </c>
      <c r="M648" s="204">
        <v>0</v>
      </c>
      <c r="N648" s="204">
        <v>0</v>
      </c>
      <c r="O648" s="205">
        <v>0</v>
      </c>
      <c r="P648" s="14"/>
      <c r="Q648" s="14"/>
      <c r="R648" s="897"/>
      <c r="S648" s="900"/>
      <c r="T648" s="202" t="s">
        <v>36</v>
      </c>
      <c r="U648" s="203">
        <v>0</v>
      </c>
      <c r="V648" s="204">
        <v>0</v>
      </c>
      <c r="W648" s="204">
        <v>0</v>
      </c>
      <c r="X648" s="204">
        <v>0</v>
      </c>
      <c r="Y648" s="204">
        <v>0</v>
      </c>
      <c r="Z648" s="204">
        <v>0</v>
      </c>
      <c r="AA648" s="205">
        <v>0</v>
      </c>
      <c r="AB648" s="14"/>
      <c r="AC648" s="897"/>
      <c r="AD648" s="900"/>
      <c r="AE648" s="202" t="s">
        <v>36</v>
      </c>
      <c r="AF648" s="203">
        <v>0.11048813840220287</v>
      </c>
      <c r="AG648" s="204">
        <v>6.4354792797956292E-2</v>
      </c>
      <c r="AH648" s="204">
        <v>9.1288848534829686E-2</v>
      </c>
      <c r="AI648" s="204">
        <v>9.0510764942941552E-2</v>
      </c>
      <c r="AJ648" s="204">
        <v>9.0415884067086894E-2</v>
      </c>
      <c r="AK648" s="204">
        <v>1.7667844522968202E-2</v>
      </c>
      <c r="AL648" s="205">
        <v>0</v>
      </c>
      <c r="AM648" s="14"/>
      <c r="AN648" s="897"/>
      <c r="AO648" s="900"/>
      <c r="AP648" s="202" t="s">
        <v>36</v>
      </c>
      <c r="AQ648" s="203">
        <v>9.0366151335426539E-2</v>
      </c>
      <c r="AR648" s="204">
        <v>7.2276964047936099E-2</v>
      </c>
      <c r="AS648" s="204">
        <v>8.9447144408031587E-2</v>
      </c>
      <c r="AT648" s="204">
        <v>6.8979818453037953E-2</v>
      </c>
      <c r="AU648" s="204">
        <v>8.588665511466044E-2</v>
      </c>
      <c r="AV648" s="204">
        <v>0</v>
      </c>
      <c r="AW648" s="205">
        <v>0</v>
      </c>
      <c r="AX648" s="14"/>
      <c r="AY648" s="897"/>
      <c r="AZ648" s="900"/>
      <c r="BA648" s="202" t="s">
        <v>36</v>
      </c>
      <c r="BB648" s="203">
        <v>1.9753821719277347E-2</v>
      </c>
      <c r="BC648" s="204">
        <v>2.5641025641025644E-2</v>
      </c>
      <c r="BD648" s="204">
        <v>2.6798307475317345E-2</v>
      </c>
      <c r="BE648" s="204">
        <v>2.4444444444444446E-2</v>
      </c>
      <c r="BF648" s="204">
        <v>2.3593466424682397E-2</v>
      </c>
      <c r="BG648" s="204">
        <v>0</v>
      </c>
      <c r="BH648" s="205">
        <v>0</v>
      </c>
    </row>
    <row r="649" spans="5:60">
      <c r="E649" s="14"/>
      <c r="F649" s="897"/>
      <c r="G649" s="898" t="s">
        <v>55</v>
      </c>
      <c r="H649" s="198" t="s">
        <v>41</v>
      </c>
      <c r="I649" s="199">
        <v>0</v>
      </c>
      <c r="J649" s="200">
        <v>0</v>
      </c>
      <c r="K649" s="200">
        <v>0</v>
      </c>
      <c r="L649" s="200">
        <v>0</v>
      </c>
      <c r="M649" s="200">
        <v>0</v>
      </c>
      <c r="N649" s="200">
        <v>0</v>
      </c>
      <c r="O649" s="201">
        <v>0</v>
      </c>
      <c r="P649" s="14"/>
      <c r="Q649" s="14"/>
      <c r="R649" s="897"/>
      <c r="S649" s="898" t="s">
        <v>55</v>
      </c>
      <c r="T649" s="198" t="s">
        <v>41</v>
      </c>
      <c r="U649" s="199">
        <v>0</v>
      </c>
      <c r="V649" s="200">
        <v>0</v>
      </c>
      <c r="W649" s="200">
        <v>0</v>
      </c>
      <c r="X649" s="200">
        <v>0</v>
      </c>
      <c r="Y649" s="200">
        <v>0</v>
      </c>
      <c r="Z649" s="200">
        <v>0</v>
      </c>
      <c r="AA649" s="201">
        <v>0</v>
      </c>
      <c r="AB649" s="14"/>
      <c r="AC649" s="897"/>
      <c r="AD649" s="898" t="s">
        <v>55</v>
      </c>
      <c r="AE649" s="198" t="s">
        <v>41</v>
      </c>
      <c r="AF649" s="199">
        <v>707.1501316815669</v>
      </c>
      <c r="AG649" s="200">
        <v>18.72071477418881</v>
      </c>
      <c r="AH649" s="200">
        <v>46.851336813971393</v>
      </c>
      <c r="AI649" s="200">
        <v>60.996224795985974</v>
      </c>
      <c r="AJ649" s="200">
        <v>78.614663254736939</v>
      </c>
      <c r="AK649" s="200">
        <v>639.66862712121781</v>
      </c>
      <c r="AL649" s="201">
        <v>0</v>
      </c>
      <c r="AM649" s="14"/>
      <c r="AN649" s="897"/>
      <c r="AO649" s="898" t="s">
        <v>55</v>
      </c>
      <c r="AP649" s="198" t="s">
        <v>41</v>
      </c>
      <c r="AQ649" s="199">
        <v>763.16760185137139</v>
      </c>
      <c r="AR649" s="200">
        <v>21.837563717856987</v>
      </c>
      <c r="AS649" s="200">
        <v>129.75467664131733</v>
      </c>
      <c r="AT649" s="200">
        <v>69.478047110569406</v>
      </c>
      <c r="AU649" s="200">
        <v>88.458849839730988</v>
      </c>
      <c r="AV649" s="200">
        <v>680.91555017479027</v>
      </c>
      <c r="AW649" s="201">
        <v>0</v>
      </c>
      <c r="AX649" s="14"/>
      <c r="AY649" s="897"/>
      <c r="AZ649" s="898" t="s">
        <v>55</v>
      </c>
      <c r="BA649" s="198" t="s">
        <v>41</v>
      </c>
      <c r="BB649" s="199">
        <v>824.2529155565544</v>
      </c>
      <c r="BC649" s="200">
        <v>22.320646525592544</v>
      </c>
      <c r="BD649" s="200">
        <v>48.605724450343089</v>
      </c>
      <c r="BE649" s="200">
        <v>64.016873866277436</v>
      </c>
      <c r="BF649" s="200">
        <v>83.380749336191201</v>
      </c>
      <c r="BG649" s="200">
        <v>745.11275677910305</v>
      </c>
      <c r="BH649" s="201">
        <v>0</v>
      </c>
    </row>
    <row r="650" spans="5:60">
      <c r="E650" s="14"/>
      <c r="F650" s="897"/>
      <c r="G650" s="898"/>
      <c r="H650" s="202" t="s">
        <v>40</v>
      </c>
      <c r="I650" s="203">
        <v>0</v>
      </c>
      <c r="J650" s="204">
        <v>0</v>
      </c>
      <c r="K650" s="204">
        <v>0</v>
      </c>
      <c r="L650" s="204">
        <v>0</v>
      </c>
      <c r="M650" s="204">
        <v>0</v>
      </c>
      <c r="N650" s="204">
        <v>0</v>
      </c>
      <c r="O650" s="205">
        <v>0</v>
      </c>
      <c r="P650" s="14"/>
      <c r="Q650" s="14"/>
      <c r="R650" s="897"/>
      <c r="S650" s="898"/>
      <c r="T650" s="202" t="s">
        <v>40</v>
      </c>
      <c r="U650" s="203">
        <v>0</v>
      </c>
      <c r="V650" s="204">
        <v>0</v>
      </c>
      <c r="W650" s="204">
        <v>0</v>
      </c>
      <c r="X650" s="204">
        <v>0</v>
      </c>
      <c r="Y650" s="204">
        <v>0</v>
      </c>
      <c r="Z650" s="204">
        <v>0</v>
      </c>
      <c r="AA650" s="205">
        <v>0</v>
      </c>
      <c r="AB650" s="14"/>
      <c r="AC650" s="897"/>
      <c r="AD650" s="898"/>
      <c r="AE650" s="202" t="s">
        <v>40</v>
      </c>
      <c r="AF650" s="203">
        <v>529.25157849766686</v>
      </c>
      <c r="AG650" s="204">
        <v>280.95730808585733</v>
      </c>
      <c r="AH650" s="204">
        <v>348.71548941162052</v>
      </c>
      <c r="AI650" s="204">
        <v>376.49868220279097</v>
      </c>
      <c r="AJ650" s="204">
        <v>402.38204670113379</v>
      </c>
      <c r="AK650" s="204">
        <v>120.68515937662511</v>
      </c>
      <c r="AL650" s="205">
        <v>0</v>
      </c>
      <c r="AM650" s="14"/>
      <c r="AN650" s="897"/>
      <c r="AO650" s="898"/>
      <c r="AP650" s="202" t="s">
        <v>40</v>
      </c>
      <c r="AQ650" s="203">
        <v>524.54415762742224</v>
      </c>
      <c r="AR650" s="204">
        <v>280.62114125319204</v>
      </c>
      <c r="AS650" s="204">
        <v>493.36558254113709</v>
      </c>
      <c r="AT650" s="204">
        <v>379.84166496049039</v>
      </c>
      <c r="AU650" s="204">
        <v>410.20309257854757</v>
      </c>
      <c r="AV650" s="204">
        <v>121.31509813263747</v>
      </c>
      <c r="AW650" s="205">
        <v>0</v>
      </c>
      <c r="AX650" s="14"/>
      <c r="AY650" s="897"/>
      <c r="AZ650" s="898"/>
      <c r="BA650" s="202" t="s">
        <v>40</v>
      </c>
      <c r="BB650" s="203">
        <v>489.61413295474415</v>
      </c>
      <c r="BC650" s="204">
        <v>243.73474596646469</v>
      </c>
      <c r="BD650" s="204">
        <v>314.65697467183065</v>
      </c>
      <c r="BE650" s="204">
        <v>340.4181257492117</v>
      </c>
      <c r="BF650" s="204">
        <v>365.62808147465091</v>
      </c>
      <c r="BG650" s="204">
        <v>134.98787481290242</v>
      </c>
      <c r="BH650" s="205">
        <v>0</v>
      </c>
    </row>
    <row r="651" spans="5:60">
      <c r="E651" s="14"/>
      <c r="F651" s="897"/>
      <c r="G651" s="898"/>
      <c r="H651" s="202" t="s">
        <v>39</v>
      </c>
      <c r="I651" s="203">
        <v>0</v>
      </c>
      <c r="J651" s="204">
        <v>0</v>
      </c>
      <c r="K651" s="204">
        <v>0</v>
      </c>
      <c r="L651" s="204">
        <v>0</v>
      </c>
      <c r="M651" s="204">
        <v>0</v>
      </c>
      <c r="N651" s="204">
        <v>0</v>
      </c>
      <c r="O651" s="205">
        <v>0</v>
      </c>
      <c r="P651" s="14"/>
      <c r="Q651" s="14"/>
      <c r="R651" s="897"/>
      <c r="S651" s="898"/>
      <c r="T651" s="202" t="s">
        <v>39</v>
      </c>
      <c r="U651" s="203">
        <v>0</v>
      </c>
      <c r="V651" s="204">
        <v>0</v>
      </c>
      <c r="W651" s="204">
        <v>0</v>
      </c>
      <c r="X651" s="204">
        <v>0</v>
      </c>
      <c r="Y651" s="204">
        <v>0</v>
      </c>
      <c r="Z651" s="204">
        <v>0</v>
      </c>
      <c r="AA651" s="205">
        <v>0</v>
      </c>
      <c r="AB651" s="14"/>
      <c r="AC651" s="897"/>
      <c r="AD651" s="898"/>
      <c r="AE651" s="202" t="s">
        <v>39</v>
      </c>
      <c r="AF651" s="203">
        <v>328.41675758482307</v>
      </c>
      <c r="AG651" s="204">
        <v>172.75730135039453</v>
      </c>
      <c r="AH651" s="204">
        <v>238.87967321212392</v>
      </c>
      <c r="AI651" s="204">
        <v>261.58519963957832</v>
      </c>
      <c r="AJ651" s="204">
        <v>279.52358664860765</v>
      </c>
      <c r="AK651" s="204">
        <v>42.005383923017355</v>
      </c>
      <c r="AL651" s="205">
        <v>0</v>
      </c>
      <c r="AM651" s="14"/>
      <c r="AN651" s="897"/>
      <c r="AO651" s="898"/>
      <c r="AP651" s="202" t="s">
        <v>39</v>
      </c>
      <c r="AQ651" s="203">
        <v>305.26089769127645</v>
      </c>
      <c r="AR651" s="204">
        <v>169.62157655322082</v>
      </c>
      <c r="AS651" s="204">
        <v>313.74953035867122</v>
      </c>
      <c r="AT651" s="204">
        <v>252.9791847628108</v>
      </c>
      <c r="AU651" s="204">
        <v>270.85955203137655</v>
      </c>
      <c r="AV651" s="204">
        <v>38.051336971303122</v>
      </c>
      <c r="AW651" s="205">
        <v>0</v>
      </c>
      <c r="AX651" s="14"/>
      <c r="AY651" s="897"/>
      <c r="AZ651" s="898"/>
      <c r="BA651" s="202" t="s">
        <v>39</v>
      </c>
      <c r="BB651" s="203">
        <v>264.28959104760696</v>
      </c>
      <c r="BC651" s="204">
        <v>139.89379473007602</v>
      </c>
      <c r="BD651" s="204">
        <v>199.15029200233633</v>
      </c>
      <c r="BE651" s="204">
        <v>217.75926003556933</v>
      </c>
      <c r="BF651" s="204">
        <v>230.8201013531843</v>
      </c>
      <c r="BG651" s="204">
        <v>41.48784437414465</v>
      </c>
      <c r="BH651" s="205">
        <v>0</v>
      </c>
    </row>
    <row r="652" spans="5:60">
      <c r="E652" s="14"/>
      <c r="F652" s="897"/>
      <c r="G652" s="898"/>
      <c r="H652" s="202" t="s">
        <v>38</v>
      </c>
      <c r="I652" s="203">
        <v>0</v>
      </c>
      <c r="J652" s="204">
        <v>0</v>
      </c>
      <c r="K652" s="204">
        <v>0</v>
      </c>
      <c r="L652" s="204">
        <v>0</v>
      </c>
      <c r="M652" s="204">
        <v>0</v>
      </c>
      <c r="N652" s="204">
        <v>0</v>
      </c>
      <c r="O652" s="205">
        <v>0</v>
      </c>
      <c r="P652" s="14"/>
      <c r="Q652" s="14"/>
      <c r="R652" s="897"/>
      <c r="S652" s="898"/>
      <c r="T652" s="202" t="s">
        <v>38</v>
      </c>
      <c r="U652" s="203">
        <v>0</v>
      </c>
      <c r="V652" s="204">
        <v>0</v>
      </c>
      <c r="W652" s="204">
        <v>0</v>
      </c>
      <c r="X652" s="204">
        <v>0</v>
      </c>
      <c r="Y652" s="204">
        <v>0</v>
      </c>
      <c r="Z652" s="204">
        <v>0</v>
      </c>
      <c r="AA652" s="205">
        <v>0</v>
      </c>
      <c r="AB652" s="14"/>
      <c r="AC652" s="897"/>
      <c r="AD652" s="898"/>
      <c r="AE652" s="202" t="s">
        <v>38</v>
      </c>
      <c r="AF652" s="203">
        <v>75.219580183993671</v>
      </c>
      <c r="AG652" s="204">
        <v>40.534536005619906</v>
      </c>
      <c r="AH652" s="204">
        <v>58.600486318034235</v>
      </c>
      <c r="AI652" s="204">
        <v>64.065221537311146</v>
      </c>
      <c r="AJ652" s="204">
        <v>67.064024669275753</v>
      </c>
      <c r="AK652" s="204">
        <v>6.3067448737965819</v>
      </c>
      <c r="AL652" s="205">
        <v>0</v>
      </c>
      <c r="AM652" s="14"/>
      <c r="AN652" s="897"/>
      <c r="AO652" s="898"/>
      <c r="AP652" s="202" t="s">
        <v>38</v>
      </c>
      <c r="AQ652" s="203">
        <v>73.752561457700168</v>
      </c>
      <c r="AR652" s="204">
        <v>43.60791640197877</v>
      </c>
      <c r="AS652" s="204">
        <v>81.465083730239868</v>
      </c>
      <c r="AT652" s="204">
        <v>65.175283707885811</v>
      </c>
      <c r="AU652" s="204">
        <v>69.109288076590587</v>
      </c>
      <c r="AV652" s="204">
        <v>5.3759377662040597</v>
      </c>
      <c r="AW652" s="205">
        <v>0</v>
      </c>
      <c r="AX652" s="14"/>
      <c r="AY652" s="897"/>
      <c r="AZ652" s="898"/>
      <c r="BA652" s="202" t="s">
        <v>38</v>
      </c>
      <c r="BB652" s="203">
        <v>63.003231582541886</v>
      </c>
      <c r="BC652" s="204">
        <v>33.816033782156033</v>
      </c>
      <c r="BD652" s="204">
        <v>52.023856003487325</v>
      </c>
      <c r="BE652" s="204">
        <v>55.772358588095145</v>
      </c>
      <c r="BF652" s="204">
        <v>57.439495905748096</v>
      </c>
      <c r="BG652" s="204">
        <v>7.6853921535592908</v>
      </c>
      <c r="BH652" s="205">
        <v>0</v>
      </c>
    </row>
    <row r="653" spans="5:60">
      <c r="E653" s="14"/>
      <c r="F653" s="897"/>
      <c r="G653" s="898"/>
      <c r="H653" s="202" t="s">
        <v>37</v>
      </c>
      <c r="I653" s="203">
        <v>0</v>
      </c>
      <c r="J653" s="204">
        <v>0</v>
      </c>
      <c r="K653" s="204">
        <v>0</v>
      </c>
      <c r="L653" s="204">
        <v>0</v>
      </c>
      <c r="M653" s="204">
        <v>0</v>
      </c>
      <c r="N653" s="204">
        <v>0</v>
      </c>
      <c r="O653" s="205">
        <v>0</v>
      </c>
      <c r="P653" s="14"/>
      <c r="Q653" s="14"/>
      <c r="R653" s="897"/>
      <c r="S653" s="898"/>
      <c r="T653" s="202" t="s">
        <v>37</v>
      </c>
      <c r="U653" s="203">
        <v>0</v>
      </c>
      <c r="V653" s="204">
        <v>0</v>
      </c>
      <c r="W653" s="204">
        <v>0</v>
      </c>
      <c r="X653" s="204">
        <v>0</v>
      </c>
      <c r="Y653" s="204">
        <v>0</v>
      </c>
      <c r="Z653" s="204">
        <v>0</v>
      </c>
      <c r="AA653" s="205">
        <v>0</v>
      </c>
      <c r="AB653" s="14"/>
      <c r="AC653" s="897"/>
      <c r="AD653" s="898"/>
      <c r="AE653" s="202" t="s">
        <v>37</v>
      </c>
      <c r="AF653" s="203">
        <v>16.172890814106786</v>
      </c>
      <c r="AG653" s="204">
        <v>8.8206741038494734</v>
      </c>
      <c r="AH653" s="204">
        <v>13.079421730460194</v>
      </c>
      <c r="AI653" s="204">
        <v>14.18328591362814</v>
      </c>
      <c r="AJ653" s="204">
        <v>14.955909490238923</v>
      </c>
      <c r="AK653" s="204">
        <v>0.79381920688872043</v>
      </c>
      <c r="AL653" s="205">
        <v>0</v>
      </c>
      <c r="AM653" s="14"/>
      <c r="AN653" s="897"/>
      <c r="AO653" s="898"/>
      <c r="AP653" s="202" t="s">
        <v>37</v>
      </c>
      <c r="AQ653" s="203">
        <v>14.602990526964632</v>
      </c>
      <c r="AR653" s="204">
        <v>9.3251653016604727</v>
      </c>
      <c r="AS653" s="204">
        <v>17.61727762101744</v>
      </c>
      <c r="AT653" s="204">
        <v>13.461363142205444</v>
      </c>
      <c r="AU653" s="204">
        <v>14.098499465036269</v>
      </c>
      <c r="AV653" s="204">
        <v>0.57690573760478325</v>
      </c>
      <c r="AW653" s="205">
        <v>0</v>
      </c>
      <c r="AX653" s="14"/>
      <c r="AY653" s="897"/>
      <c r="AZ653" s="898"/>
      <c r="BA653" s="202" t="s">
        <v>37</v>
      </c>
      <c r="BB653" s="203">
        <v>12.241786877471492</v>
      </c>
      <c r="BC653" s="204">
        <v>7.0650385286268644</v>
      </c>
      <c r="BD653" s="204">
        <v>10.337017446206442</v>
      </c>
      <c r="BE653" s="204">
        <v>10.824332152175002</v>
      </c>
      <c r="BF653" s="204">
        <v>11.055380793963238</v>
      </c>
      <c r="BG653" s="204">
        <v>1.5653552299905042</v>
      </c>
      <c r="BH653" s="205">
        <v>0</v>
      </c>
    </row>
    <row r="654" spans="5:60">
      <c r="E654" s="14"/>
      <c r="F654" s="897"/>
      <c r="G654" s="898"/>
      <c r="H654" s="206" t="s">
        <v>36</v>
      </c>
      <c r="I654" s="207">
        <v>0</v>
      </c>
      <c r="J654" s="208">
        <v>0</v>
      </c>
      <c r="K654" s="208">
        <v>0</v>
      </c>
      <c r="L654" s="208">
        <v>0</v>
      </c>
      <c r="M654" s="208">
        <v>0</v>
      </c>
      <c r="N654" s="208">
        <v>0</v>
      </c>
      <c r="O654" s="209">
        <v>0</v>
      </c>
      <c r="P654" s="14"/>
      <c r="Q654" s="14"/>
      <c r="R654" s="897"/>
      <c r="S654" s="898"/>
      <c r="T654" s="206" t="s">
        <v>36</v>
      </c>
      <c r="U654" s="207">
        <v>0</v>
      </c>
      <c r="V654" s="208">
        <v>0</v>
      </c>
      <c r="W654" s="208">
        <v>0</v>
      </c>
      <c r="X654" s="208">
        <v>0</v>
      </c>
      <c r="Y654" s="208">
        <v>0</v>
      </c>
      <c r="Z654" s="208">
        <v>0</v>
      </c>
      <c r="AA654" s="209">
        <v>0</v>
      </c>
      <c r="AB654" s="14"/>
      <c r="AC654" s="897"/>
      <c r="AD654" s="898"/>
      <c r="AE654" s="206" t="s">
        <v>36</v>
      </c>
      <c r="AF654" s="207">
        <v>5.9324092370848858</v>
      </c>
      <c r="AG654" s="208">
        <v>3.5130473955020243</v>
      </c>
      <c r="AH654" s="208">
        <v>5.0856597766134559</v>
      </c>
      <c r="AI654" s="208">
        <v>5.4205427733929303</v>
      </c>
      <c r="AJ654" s="208">
        <v>5.4916218748954089</v>
      </c>
      <c r="AK654" s="208">
        <v>0.28857099420353294</v>
      </c>
      <c r="AL654" s="209">
        <v>0</v>
      </c>
      <c r="AM654" s="14"/>
      <c r="AN654" s="897"/>
      <c r="AO654" s="898"/>
      <c r="AP654" s="206" t="s">
        <v>36</v>
      </c>
      <c r="AQ654" s="207">
        <v>5.7982887957728337</v>
      </c>
      <c r="AR654" s="208">
        <v>4.187950570617593</v>
      </c>
      <c r="AS654" s="208">
        <v>7.5360805288530663</v>
      </c>
      <c r="AT654" s="208">
        <v>5.497220888376563</v>
      </c>
      <c r="AU654" s="208">
        <v>5.6383014629574868</v>
      </c>
      <c r="AV654" s="208">
        <v>0.17947818629093309</v>
      </c>
      <c r="AW654" s="209">
        <v>0</v>
      </c>
      <c r="AX654" s="14"/>
      <c r="AY654" s="897"/>
      <c r="AZ654" s="898"/>
      <c r="BA654" s="206" t="s">
        <v>36</v>
      </c>
      <c r="BB654" s="207">
        <v>4.9301377304985223</v>
      </c>
      <c r="BC654" s="208">
        <v>3.1989565328674181</v>
      </c>
      <c r="BD654" s="208">
        <v>4.2695748896974797</v>
      </c>
      <c r="BE654" s="208">
        <v>4.5139551617601601</v>
      </c>
      <c r="BF654" s="208">
        <v>4.5319803545807007</v>
      </c>
      <c r="BG654" s="208">
        <v>0.54168231975557868</v>
      </c>
      <c r="BH654" s="209">
        <v>0</v>
      </c>
    </row>
    <row r="655" spans="5:60">
      <c r="E655" s="14"/>
      <c r="F655" s="897"/>
      <c r="G655" s="899" t="s">
        <v>63</v>
      </c>
      <c r="H655" s="202" t="s">
        <v>41</v>
      </c>
      <c r="I655" s="203">
        <v>0</v>
      </c>
      <c r="J655" s="204">
        <v>0</v>
      </c>
      <c r="K655" s="204">
        <v>0</v>
      </c>
      <c r="L655" s="204">
        <v>0</v>
      </c>
      <c r="M655" s="204">
        <v>0</v>
      </c>
      <c r="N655" s="204">
        <v>0</v>
      </c>
      <c r="O655" s="205">
        <v>0</v>
      </c>
      <c r="P655" s="14"/>
      <c r="Q655" s="14"/>
      <c r="R655" s="897"/>
      <c r="S655" s="899" t="s">
        <v>63</v>
      </c>
      <c r="T655" s="202" t="s">
        <v>41</v>
      </c>
      <c r="U655" s="203">
        <v>0</v>
      </c>
      <c r="V655" s="204">
        <v>0</v>
      </c>
      <c r="W655" s="204">
        <v>0</v>
      </c>
      <c r="X655" s="204">
        <v>0</v>
      </c>
      <c r="Y655" s="204">
        <v>0</v>
      </c>
      <c r="Z655" s="204">
        <v>0</v>
      </c>
      <c r="AA655" s="205">
        <v>0</v>
      </c>
      <c r="AB655" s="14"/>
      <c r="AC655" s="897"/>
      <c r="AD655" s="899" t="s">
        <v>63</v>
      </c>
      <c r="AE655" s="202" t="s">
        <v>41</v>
      </c>
      <c r="AF655" s="203">
        <v>76.047230550823784</v>
      </c>
      <c r="AG655" s="204">
        <v>1.0029260633742505</v>
      </c>
      <c r="AH655" s="204">
        <v>1.978733835854507</v>
      </c>
      <c r="AI655" s="204">
        <v>2.7753945954344759</v>
      </c>
      <c r="AJ655" s="204">
        <v>3.699711028886425</v>
      </c>
      <c r="AK655" s="204">
        <v>74.149618229509059</v>
      </c>
      <c r="AL655" s="205">
        <v>0</v>
      </c>
      <c r="AM655" s="14"/>
      <c r="AN655" s="897"/>
      <c r="AO655" s="899" t="s">
        <v>63</v>
      </c>
      <c r="AP655" s="202" t="s">
        <v>41</v>
      </c>
      <c r="AQ655" s="203">
        <v>57.492322598679976</v>
      </c>
      <c r="AR655" s="204">
        <v>0.82092049317462523</v>
      </c>
      <c r="AS655" s="204">
        <v>3.6395501682730411</v>
      </c>
      <c r="AT655" s="204">
        <v>1.8520266120967415</v>
      </c>
      <c r="AU655" s="204">
        <v>2.7016139079798842</v>
      </c>
      <c r="AV655" s="204">
        <v>55.479772740048993</v>
      </c>
      <c r="AW655" s="205">
        <v>0</v>
      </c>
      <c r="AX655" s="14"/>
      <c r="AY655" s="897"/>
      <c r="AZ655" s="899" t="s">
        <v>63</v>
      </c>
      <c r="BA655" s="202" t="s">
        <v>41</v>
      </c>
      <c r="BB655" s="203">
        <v>58.84675129433225</v>
      </c>
      <c r="BC655" s="204">
        <v>0.75668682698692225</v>
      </c>
      <c r="BD655" s="204">
        <v>1.6443607574228454</v>
      </c>
      <c r="BE655" s="204">
        <v>2.1982419409072875</v>
      </c>
      <c r="BF655" s="204">
        <v>2.8528816412339797</v>
      </c>
      <c r="BG655" s="204">
        <v>56.462055234695242</v>
      </c>
      <c r="BH655" s="205">
        <v>0</v>
      </c>
    </row>
    <row r="656" spans="5:60">
      <c r="E656" s="14"/>
      <c r="F656" s="897"/>
      <c r="G656" s="898"/>
      <c r="H656" s="202" t="s">
        <v>40</v>
      </c>
      <c r="I656" s="203">
        <v>0</v>
      </c>
      <c r="J656" s="204">
        <v>0</v>
      </c>
      <c r="K656" s="204">
        <v>0</v>
      </c>
      <c r="L656" s="204">
        <v>0</v>
      </c>
      <c r="M656" s="204">
        <v>0</v>
      </c>
      <c r="N656" s="204">
        <v>0</v>
      </c>
      <c r="O656" s="205">
        <v>0</v>
      </c>
      <c r="P656" s="14"/>
      <c r="Q656" s="14"/>
      <c r="R656" s="897"/>
      <c r="S656" s="898"/>
      <c r="T656" s="202" t="s">
        <v>40</v>
      </c>
      <c r="U656" s="203">
        <v>0</v>
      </c>
      <c r="V656" s="204">
        <v>0</v>
      </c>
      <c r="W656" s="204">
        <v>0</v>
      </c>
      <c r="X656" s="204">
        <v>0</v>
      </c>
      <c r="Y656" s="204">
        <v>0</v>
      </c>
      <c r="Z656" s="204">
        <v>0</v>
      </c>
      <c r="AA656" s="205">
        <v>0</v>
      </c>
      <c r="AB656" s="14"/>
      <c r="AC656" s="897"/>
      <c r="AD656" s="898"/>
      <c r="AE656" s="202" t="s">
        <v>40</v>
      </c>
      <c r="AF656" s="203">
        <v>81.988745226088639</v>
      </c>
      <c r="AG656" s="204">
        <v>50.140552431037491</v>
      </c>
      <c r="AH656" s="204">
        <v>60.836031702606789</v>
      </c>
      <c r="AI656" s="204">
        <v>65.05936108759461</v>
      </c>
      <c r="AJ656" s="204">
        <v>69.131700328037013</v>
      </c>
      <c r="AK656" s="204">
        <v>11.054679391235245</v>
      </c>
      <c r="AL656" s="205">
        <v>0</v>
      </c>
      <c r="AM656" s="14"/>
      <c r="AN656" s="897"/>
      <c r="AO656" s="898"/>
      <c r="AP656" s="202" t="s">
        <v>40</v>
      </c>
      <c r="AQ656" s="203">
        <v>57.738000285918737</v>
      </c>
      <c r="AR656" s="204">
        <v>35.353596114660157</v>
      </c>
      <c r="AS656" s="204">
        <v>56.222036199353141</v>
      </c>
      <c r="AT656" s="204">
        <v>46.011018551673949</v>
      </c>
      <c r="AU656" s="204">
        <v>49.889241287723308</v>
      </c>
      <c r="AV656" s="204">
        <v>8.4815408405184591</v>
      </c>
      <c r="AW656" s="205">
        <v>0</v>
      </c>
      <c r="AX656" s="14"/>
      <c r="AY656" s="897"/>
      <c r="AZ656" s="898"/>
      <c r="BA656" s="202" t="s">
        <v>40</v>
      </c>
      <c r="BB656" s="203">
        <v>48.297831478368003</v>
      </c>
      <c r="BC656" s="204">
        <v>29.136736752026046</v>
      </c>
      <c r="BD656" s="204">
        <v>36.621329124692352</v>
      </c>
      <c r="BE656" s="204">
        <v>38.833050728395726</v>
      </c>
      <c r="BF656" s="204">
        <v>40.843626055408684</v>
      </c>
      <c r="BG656" s="204">
        <v>8.6971324866737021</v>
      </c>
      <c r="BH656" s="205">
        <v>0</v>
      </c>
    </row>
    <row r="657" spans="5:60">
      <c r="E657" s="14"/>
      <c r="F657" s="897"/>
      <c r="G657" s="898"/>
      <c r="H657" s="202" t="s">
        <v>39</v>
      </c>
      <c r="I657" s="203">
        <v>0</v>
      </c>
      <c r="J657" s="204">
        <v>0</v>
      </c>
      <c r="K657" s="204">
        <v>0</v>
      </c>
      <c r="L657" s="204">
        <v>0</v>
      </c>
      <c r="M657" s="204">
        <v>0</v>
      </c>
      <c r="N657" s="204">
        <v>0</v>
      </c>
      <c r="O657" s="205">
        <v>0</v>
      </c>
      <c r="P657" s="14"/>
      <c r="Q657" s="14"/>
      <c r="R657" s="897"/>
      <c r="S657" s="898"/>
      <c r="T657" s="202" t="s">
        <v>39</v>
      </c>
      <c r="U657" s="203">
        <v>0</v>
      </c>
      <c r="V657" s="204">
        <v>0</v>
      </c>
      <c r="W657" s="204">
        <v>0</v>
      </c>
      <c r="X657" s="204">
        <v>0</v>
      </c>
      <c r="Y657" s="204">
        <v>0</v>
      </c>
      <c r="Z657" s="204">
        <v>0</v>
      </c>
      <c r="AA657" s="205">
        <v>0</v>
      </c>
      <c r="AB657" s="14"/>
      <c r="AC657" s="897"/>
      <c r="AD657" s="898"/>
      <c r="AE657" s="202" t="s">
        <v>39</v>
      </c>
      <c r="AF657" s="203">
        <v>80.04059598420308</v>
      </c>
      <c r="AG657" s="204">
        <v>41.653833214689811</v>
      </c>
      <c r="AH657" s="204">
        <v>60.995829096501119</v>
      </c>
      <c r="AI657" s="204">
        <v>67.109723286480346</v>
      </c>
      <c r="AJ657" s="204">
        <v>70.812029994728519</v>
      </c>
      <c r="AK657" s="204">
        <v>6.9460820729834012</v>
      </c>
      <c r="AL657" s="205">
        <v>0</v>
      </c>
      <c r="AM657" s="14"/>
      <c r="AN657" s="897"/>
      <c r="AO657" s="898"/>
      <c r="AP657" s="202" t="s">
        <v>39</v>
      </c>
      <c r="AQ657" s="203">
        <v>49.264308033754929</v>
      </c>
      <c r="AR657" s="204">
        <v>28.502148264183759</v>
      </c>
      <c r="AS657" s="204">
        <v>51.152458213316486</v>
      </c>
      <c r="AT657" s="204">
        <v>43.327172814779964</v>
      </c>
      <c r="AU657" s="204">
        <v>46.302712242470875</v>
      </c>
      <c r="AV657" s="204">
        <v>3.4713214482789088</v>
      </c>
      <c r="AW657" s="205">
        <v>0</v>
      </c>
      <c r="AX657" s="14"/>
      <c r="AY657" s="897"/>
      <c r="AZ657" s="898"/>
      <c r="BA657" s="202" t="s">
        <v>39</v>
      </c>
      <c r="BB657" s="203">
        <v>37.143987552060494</v>
      </c>
      <c r="BC657" s="204">
        <v>21.566828745140572</v>
      </c>
      <c r="BD657" s="204">
        <v>31.401560576295193</v>
      </c>
      <c r="BE657" s="204">
        <v>34.038379594312111</v>
      </c>
      <c r="BF657" s="204">
        <v>35.454626087327519</v>
      </c>
      <c r="BG657" s="204">
        <v>2.9267595148218564</v>
      </c>
      <c r="BH657" s="205">
        <v>0</v>
      </c>
    </row>
    <row r="658" spans="5:60">
      <c r="E658" s="14"/>
      <c r="F658" s="897"/>
      <c r="G658" s="898"/>
      <c r="H658" s="202" t="s">
        <v>38</v>
      </c>
      <c r="I658" s="203">
        <v>0</v>
      </c>
      <c r="J658" s="204">
        <v>0</v>
      </c>
      <c r="K658" s="204">
        <v>0</v>
      </c>
      <c r="L658" s="204">
        <v>0</v>
      </c>
      <c r="M658" s="204">
        <v>0</v>
      </c>
      <c r="N658" s="204">
        <v>0</v>
      </c>
      <c r="O658" s="205">
        <v>0</v>
      </c>
      <c r="P658" s="14"/>
      <c r="Q658" s="14"/>
      <c r="R658" s="897"/>
      <c r="S658" s="898"/>
      <c r="T658" s="202" t="s">
        <v>38</v>
      </c>
      <c r="U658" s="203">
        <v>0</v>
      </c>
      <c r="V658" s="204">
        <v>0</v>
      </c>
      <c r="W658" s="204">
        <v>0</v>
      </c>
      <c r="X658" s="204">
        <v>0</v>
      </c>
      <c r="Y658" s="204">
        <v>0</v>
      </c>
      <c r="Z658" s="204">
        <v>0</v>
      </c>
      <c r="AA658" s="205">
        <v>0</v>
      </c>
      <c r="AB658" s="14"/>
      <c r="AC658" s="897"/>
      <c r="AD658" s="898"/>
      <c r="AE658" s="202" t="s">
        <v>38</v>
      </c>
      <c r="AF658" s="203">
        <v>18.958599012284676</v>
      </c>
      <c r="AG658" s="204">
        <v>11.139546331654739</v>
      </c>
      <c r="AH658" s="204">
        <v>15.905260812950031</v>
      </c>
      <c r="AI658" s="204">
        <v>17.055690790981249</v>
      </c>
      <c r="AJ658" s="204">
        <v>17.857260772980791</v>
      </c>
      <c r="AK658" s="204">
        <v>0.49679229110828232</v>
      </c>
      <c r="AL658" s="205">
        <v>0</v>
      </c>
      <c r="AM658" s="14"/>
      <c r="AN658" s="897"/>
      <c r="AO658" s="898"/>
      <c r="AP658" s="202" t="s">
        <v>38</v>
      </c>
      <c r="AQ658" s="203">
        <v>12.330812502931773</v>
      </c>
      <c r="AR658" s="204">
        <v>7.3622028147656824</v>
      </c>
      <c r="AS658" s="204">
        <v>13.895340304190352</v>
      </c>
      <c r="AT658" s="204">
        <v>11.566018794268437</v>
      </c>
      <c r="AU658" s="204">
        <v>11.983903158918508</v>
      </c>
      <c r="AV658" s="204">
        <v>0.47287031253705314</v>
      </c>
      <c r="AW658" s="205">
        <v>0</v>
      </c>
      <c r="AX658" s="14"/>
      <c r="AY658" s="897"/>
      <c r="AZ658" s="898"/>
      <c r="BA658" s="202" t="s">
        <v>38</v>
      </c>
      <c r="BB658" s="203">
        <v>8.8215196876381761</v>
      </c>
      <c r="BC658" s="204">
        <v>5.4821035064002013</v>
      </c>
      <c r="BD658" s="204">
        <v>8.0839560783510045</v>
      </c>
      <c r="BE658" s="204">
        <v>8.5057802107869627</v>
      </c>
      <c r="BF658" s="204">
        <v>8.5979392748058494</v>
      </c>
      <c r="BG658" s="204">
        <v>0.52129010301557765</v>
      </c>
      <c r="BH658" s="205">
        <v>0</v>
      </c>
    </row>
    <row r="659" spans="5:60">
      <c r="E659" s="14"/>
      <c r="F659" s="897"/>
      <c r="G659" s="898"/>
      <c r="H659" s="202" t="s">
        <v>37</v>
      </c>
      <c r="I659" s="203">
        <v>0</v>
      </c>
      <c r="J659" s="204">
        <v>0</v>
      </c>
      <c r="K659" s="204">
        <v>0</v>
      </c>
      <c r="L659" s="204">
        <v>0</v>
      </c>
      <c r="M659" s="204">
        <v>0</v>
      </c>
      <c r="N659" s="204">
        <v>0</v>
      </c>
      <c r="O659" s="205">
        <v>0</v>
      </c>
      <c r="P659" s="14"/>
      <c r="Q659" s="14"/>
      <c r="R659" s="897"/>
      <c r="S659" s="898"/>
      <c r="T659" s="202" t="s">
        <v>37</v>
      </c>
      <c r="U659" s="203">
        <v>0</v>
      </c>
      <c r="V659" s="204">
        <v>0</v>
      </c>
      <c r="W659" s="204">
        <v>0</v>
      </c>
      <c r="X659" s="204">
        <v>0</v>
      </c>
      <c r="Y659" s="204">
        <v>0</v>
      </c>
      <c r="Z659" s="204">
        <v>0</v>
      </c>
      <c r="AA659" s="205">
        <v>0</v>
      </c>
      <c r="AB659" s="14"/>
      <c r="AC659" s="897"/>
      <c r="AD659" s="898"/>
      <c r="AE659" s="202" t="s">
        <v>37</v>
      </c>
      <c r="AF659" s="203">
        <v>2.2814173034914655</v>
      </c>
      <c r="AG659" s="204">
        <v>1.3506526294726287</v>
      </c>
      <c r="AH659" s="204">
        <v>1.8545782428186262</v>
      </c>
      <c r="AI659" s="204">
        <v>2.0350730008704789</v>
      </c>
      <c r="AJ659" s="204">
        <v>2.0664613762754804</v>
      </c>
      <c r="AK659" s="204">
        <v>0.1206397466715565</v>
      </c>
      <c r="AL659" s="205">
        <v>0</v>
      </c>
      <c r="AM659" s="14"/>
      <c r="AN659" s="897"/>
      <c r="AO659" s="898"/>
      <c r="AP659" s="202" t="s">
        <v>37</v>
      </c>
      <c r="AQ659" s="203">
        <v>1.6690879139119177</v>
      </c>
      <c r="AR659" s="204">
        <v>1.0404821597308751</v>
      </c>
      <c r="AS659" s="204">
        <v>1.9285931736955799</v>
      </c>
      <c r="AT659" s="204">
        <v>1.5678580987750226</v>
      </c>
      <c r="AU659" s="204">
        <v>1.6252169986793612</v>
      </c>
      <c r="AV659" s="204">
        <v>6.0263142045126582E-2</v>
      </c>
      <c r="AW659" s="205">
        <v>0</v>
      </c>
      <c r="AX659" s="14"/>
      <c r="AY659" s="897"/>
      <c r="AZ659" s="898"/>
      <c r="BA659" s="202" t="s">
        <v>37</v>
      </c>
      <c r="BB659" s="203">
        <v>1.6176712478618345</v>
      </c>
      <c r="BC659" s="204">
        <v>0.78425437306742773</v>
      </c>
      <c r="BD659" s="204">
        <v>1.349509901339738</v>
      </c>
      <c r="BE659" s="204">
        <v>1.5189758169402214</v>
      </c>
      <c r="BF659" s="204">
        <v>1.5349796961613267</v>
      </c>
      <c r="BG659" s="204">
        <v>0.12768534494473124</v>
      </c>
      <c r="BH659" s="205">
        <v>0</v>
      </c>
    </row>
    <row r="660" spans="5:60">
      <c r="E660" s="14"/>
      <c r="F660" s="897"/>
      <c r="G660" s="898"/>
      <c r="H660" s="206" t="s">
        <v>36</v>
      </c>
      <c r="I660" s="207">
        <v>0</v>
      </c>
      <c r="J660" s="208">
        <v>0</v>
      </c>
      <c r="K660" s="208">
        <v>0</v>
      </c>
      <c r="L660" s="208">
        <v>0</v>
      </c>
      <c r="M660" s="208">
        <v>0</v>
      </c>
      <c r="N660" s="208">
        <v>0</v>
      </c>
      <c r="O660" s="209">
        <v>0</v>
      </c>
      <c r="P660" s="14"/>
      <c r="Q660" s="14"/>
      <c r="R660" s="897"/>
      <c r="S660" s="898"/>
      <c r="T660" s="206" t="s">
        <v>36</v>
      </c>
      <c r="U660" s="207">
        <v>0</v>
      </c>
      <c r="V660" s="208">
        <v>0</v>
      </c>
      <c r="W660" s="208">
        <v>0</v>
      </c>
      <c r="X660" s="208">
        <v>0</v>
      </c>
      <c r="Y660" s="208">
        <v>0</v>
      </c>
      <c r="Z660" s="208">
        <v>0</v>
      </c>
      <c r="AA660" s="209">
        <v>0</v>
      </c>
      <c r="AB660" s="14"/>
      <c r="AC660" s="897"/>
      <c r="AD660" s="898"/>
      <c r="AE660" s="206" t="s">
        <v>36</v>
      </c>
      <c r="AF660" s="207">
        <v>0.72247003567845303</v>
      </c>
      <c r="AG660" s="208">
        <v>0.46974002599633868</v>
      </c>
      <c r="AH660" s="208">
        <v>0.65283841033204304</v>
      </c>
      <c r="AI660" s="208">
        <v>0.66093002357920039</v>
      </c>
      <c r="AJ660" s="208">
        <v>0.66044752801842832</v>
      </c>
      <c r="AK660" s="208">
        <v>3.9356435643564357E-2</v>
      </c>
      <c r="AL660" s="209">
        <v>0</v>
      </c>
      <c r="AM660" s="14"/>
      <c r="AN660" s="897"/>
      <c r="AO660" s="898"/>
      <c r="AP660" s="206" t="s">
        <v>36</v>
      </c>
      <c r="AQ660" s="207">
        <v>0.33298660441882677</v>
      </c>
      <c r="AR660" s="208">
        <v>0.22736631419159384</v>
      </c>
      <c r="AS660" s="208">
        <v>0.40781803978772591</v>
      </c>
      <c r="AT660" s="208">
        <v>0.29289215924023293</v>
      </c>
      <c r="AU660" s="208">
        <v>0.29252529075708722</v>
      </c>
      <c r="AV660" s="208">
        <v>3.9364303178484106E-2</v>
      </c>
      <c r="AW660" s="209">
        <v>0</v>
      </c>
      <c r="AX660" s="14"/>
      <c r="AY660" s="897"/>
      <c r="AZ660" s="898"/>
      <c r="BA660" s="206" t="s">
        <v>36</v>
      </c>
      <c r="BB660" s="207">
        <v>0.2653314119783256</v>
      </c>
      <c r="BC660" s="208">
        <v>0.13799302832806906</v>
      </c>
      <c r="BD660" s="208">
        <v>0.22456565226321351</v>
      </c>
      <c r="BE660" s="208">
        <v>0.23404641678083188</v>
      </c>
      <c r="BF660" s="208">
        <v>0.24453565891133847</v>
      </c>
      <c r="BG660" s="208">
        <v>3.0173648528830022E-2</v>
      </c>
      <c r="BH660" s="209">
        <v>0</v>
      </c>
    </row>
    <row r="661" spans="5:60">
      <c r="E661" s="14"/>
      <c r="F661" s="45"/>
      <c r="P661" s="14"/>
      <c r="Q661" s="14"/>
      <c r="R661" s="45"/>
      <c r="AB661" s="14"/>
      <c r="AC661" s="45"/>
      <c r="AM661" s="14"/>
      <c r="AN661" s="45"/>
      <c r="AX661" s="14"/>
      <c r="AY661" s="45"/>
    </row>
    <row r="662" spans="5:60" ht="56.25">
      <c r="E662" s="14"/>
      <c r="F662" s="192" t="s">
        <v>24</v>
      </c>
      <c r="G662" s="193" t="s">
        <v>135</v>
      </c>
      <c r="H662" s="194" t="s">
        <v>47</v>
      </c>
      <c r="I662" s="195" t="s">
        <v>9</v>
      </c>
      <c r="J662" s="196" t="s">
        <v>23</v>
      </c>
      <c r="K662" s="196" t="s">
        <v>22</v>
      </c>
      <c r="L662" s="196" t="s">
        <v>21</v>
      </c>
      <c r="M662" s="196" t="s">
        <v>20</v>
      </c>
      <c r="N662" s="196" t="s">
        <v>19</v>
      </c>
      <c r="O662" s="197" t="s">
        <v>18</v>
      </c>
      <c r="P662" s="14"/>
      <c r="Q662" s="14"/>
      <c r="R662" s="192" t="s">
        <v>24</v>
      </c>
      <c r="S662" s="193" t="s">
        <v>135</v>
      </c>
      <c r="T662" s="194" t="s">
        <v>47</v>
      </c>
      <c r="U662" s="195" t="s">
        <v>9</v>
      </c>
      <c r="V662" s="196" t="s">
        <v>23</v>
      </c>
      <c r="W662" s="196" t="s">
        <v>22</v>
      </c>
      <c r="X662" s="196" t="s">
        <v>21</v>
      </c>
      <c r="Y662" s="196" t="s">
        <v>20</v>
      </c>
      <c r="Z662" s="196" t="s">
        <v>19</v>
      </c>
      <c r="AA662" s="197" t="s">
        <v>18</v>
      </c>
      <c r="AB662" s="14"/>
      <c r="AC662" s="192" t="s">
        <v>24</v>
      </c>
      <c r="AD662" s="193" t="s">
        <v>135</v>
      </c>
      <c r="AE662" s="194" t="s">
        <v>47</v>
      </c>
      <c r="AF662" s="195" t="s">
        <v>9</v>
      </c>
      <c r="AG662" s="196" t="s">
        <v>23</v>
      </c>
      <c r="AH662" s="196" t="s">
        <v>22</v>
      </c>
      <c r="AI662" s="196" t="s">
        <v>21</v>
      </c>
      <c r="AJ662" s="196" t="s">
        <v>20</v>
      </c>
      <c r="AK662" s="196" t="s">
        <v>19</v>
      </c>
      <c r="AL662" s="197" t="s">
        <v>18</v>
      </c>
      <c r="AM662" s="14"/>
      <c r="AN662" s="192" t="s">
        <v>24</v>
      </c>
      <c r="AO662" s="193" t="s">
        <v>135</v>
      </c>
      <c r="AP662" s="194" t="s">
        <v>47</v>
      </c>
      <c r="AQ662" s="195" t="s">
        <v>9</v>
      </c>
      <c r="AR662" s="196" t="s">
        <v>23</v>
      </c>
      <c r="AS662" s="196" t="s">
        <v>22</v>
      </c>
      <c r="AT662" s="196" t="s">
        <v>21</v>
      </c>
      <c r="AU662" s="196" t="s">
        <v>20</v>
      </c>
      <c r="AV662" s="196" t="s">
        <v>19</v>
      </c>
      <c r="AW662" s="197" t="s">
        <v>18</v>
      </c>
      <c r="AX662" s="14"/>
      <c r="AY662" s="192" t="s">
        <v>24</v>
      </c>
      <c r="AZ662" s="193" t="s">
        <v>135</v>
      </c>
      <c r="BA662" s="194" t="s">
        <v>47</v>
      </c>
      <c r="BB662" s="195" t="s">
        <v>9</v>
      </c>
      <c r="BC662" s="196" t="s">
        <v>23</v>
      </c>
      <c r="BD662" s="196" t="s">
        <v>22</v>
      </c>
      <c r="BE662" s="196" t="s">
        <v>21</v>
      </c>
      <c r="BF662" s="196" t="s">
        <v>20</v>
      </c>
      <c r="BG662" s="196" t="s">
        <v>19</v>
      </c>
      <c r="BH662" s="197" t="s">
        <v>18</v>
      </c>
    </row>
    <row r="663" spans="5:60">
      <c r="E663" s="14"/>
      <c r="F663" s="897" t="s">
        <v>141</v>
      </c>
      <c r="G663" s="898" t="s">
        <v>131</v>
      </c>
      <c r="H663" s="198" t="s">
        <v>134</v>
      </c>
      <c r="I663" s="199">
        <f t="array" ref="I663:O686">I467:O490-I637:O660</f>
        <v>0</v>
      </c>
      <c r="J663" s="200">
        <v>0</v>
      </c>
      <c r="K663" s="200">
        <v>0</v>
      </c>
      <c r="L663" s="200">
        <v>0</v>
      </c>
      <c r="M663" s="200">
        <v>0</v>
      </c>
      <c r="N663" s="200">
        <v>0</v>
      </c>
      <c r="O663" s="201">
        <v>0</v>
      </c>
      <c r="P663" s="14"/>
      <c r="Q663" s="14"/>
      <c r="R663" s="897" t="s">
        <v>141</v>
      </c>
      <c r="S663" s="898" t="s">
        <v>131</v>
      </c>
      <c r="T663" s="198" t="s">
        <v>134</v>
      </c>
      <c r="U663" s="199">
        <f t="array" ref="U663:AA686">U467:AA490-U637:AA660</f>
        <v>0</v>
      </c>
      <c r="V663" s="200">
        <v>0</v>
      </c>
      <c r="W663" s="200">
        <v>0</v>
      </c>
      <c r="X663" s="200">
        <v>0</v>
      </c>
      <c r="Y663" s="200">
        <v>0</v>
      </c>
      <c r="Z663" s="200">
        <v>0</v>
      </c>
      <c r="AA663" s="201">
        <v>0</v>
      </c>
      <c r="AB663" s="14"/>
      <c r="AC663" s="897" t="s">
        <v>141</v>
      </c>
      <c r="AD663" s="898" t="s">
        <v>131</v>
      </c>
      <c r="AE663" s="198" t="s">
        <v>134</v>
      </c>
      <c r="AF663" s="199">
        <f t="array" ref="AF663:AL686">AF467:AL490-AF637:AL660</f>
        <v>8.8963911031002283</v>
      </c>
      <c r="AG663" s="200">
        <v>-0.39082124661658924</v>
      </c>
      <c r="AH663" s="200">
        <v>-1.9993472982215792</v>
      </c>
      <c r="AI663" s="200">
        <v>-2.6440127924026307</v>
      </c>
      <c r="AJ663" s="200">
        <v>-3.9020968713999196</v>
      </c>
      <c r="AK663" s="200">
        <v>10.273172034921132</v>
      </c>
      <c r="AL663" s="201">
        <v>0</v>
      </c>
      <c r="AM663" s="14"/>
      <c r="AN663" s="897" t="s">
        <v>141</v>
      </c>
      <c r="AO663" s="898" t="s">
        <v>131</v>
      </c>
      <c r="AP663" s="198" t="s">
        <v>134</v>
      </c>
      <c r="AQ663" s="199">
        <f t="array" ref="AQ663:AW686">AQ467:AW490-AQ637:AW660</f>
        <v>7.3222837874583604</v>
      </c>
      <c r="AR663" s="200">
        <v>-0.62987200437784718</v>
      </c>
      <c r="AS663" s="200">
        <v>-28.187894474536879</v>
      </c>
      <c r="AT663" s="200">
        <v>-4.0366733270447028</v>
      </c>
      <c r="AU663" s="200">
        <v>-4.6457632476319475</v>
      </c>
      <c r="AV663" s="200">
        <v>8.9663172439770875</v>
      </c>
      <c r="AW663" s="201">
        <v>0</v>
      </c>
      <c r="AX663" s="14"/>
      <c r="AY663" s="897" t="s">
        <v>141</v>
      </c>
      <c r="AZ663" s="898" t="s">
        <v>131</v>
      </c>
      <c r="BA663" s="198" t="s">
        <v>134</v>
      </c>
      <c r="BB663" s="199">
        <f t="array" ref="BB663:BH686">BB467:BH490-BB637:BH660</f>
        <v>4.1859979539719347</v>
      </c>
      <c r="BC663" s="200">
        <v>-0.84322954588018639</v>
      </c>
      <c r="BD663" s="200">
        <v>-1.4962679294049099</v>
      </c>
      <c r="BE663" s="200">
        <v>-1.7982211871083997</v>
      </c>
      <c r="BF663" s="200">
        <v>-2.0943892633514949</v>
      </c>
      <c r="BG663" s="200">
        <v>5.1300413744491777</v>
      </c>
      <c r="BH663" s="201">
        <v>0</v>
      </c>
    </row>
    <row r="664" spans="5:60">
      <c r="E664" s="14"/>
      <c r="F664" s="897"/>
      <c r="G664" s="898"/>
      <c r="H664" s="202" t="s">
        <v>40</v>
      </c>
      <c r="I664" s="203">
        <v>0</v>
      </c>
      <c r="J664" s="204">
        <v>0</v>
      </c>
      <c r="K664" s="204">
        <v>0</v>
      </c>
      <c r="L664" s="204">
        <v>0</v>
      </c>
      <c r="M664" s="204">
        <v>0</v>
      </c>
      <c r="N664" s="204">
        <v>0</v>
      </c>
      <c r="O664" s="205">
        <v>0</v>
      </c>
      <c r="P664" s="14"/>
      <c r="Q664" s="14"/>
      <c r="R664" s="897"/>
      <c r="S664" s="898"/>
      <c r="T664" s="202" t="s">
        <v>40</v>
      </c>
      <c r="U664" s="203">
        <v>0</v>
      </c>
      <c r="V664" s="204">
        <v>0</v>
      </c>
      <c r="W664" s="204">
        <v>0</v>
      </c>
      <c r="X664" s="204">
        <v>0</v>
      </c>
      <c r="Y664" s="204">
        <v>0</v>
      </c>
      <c r="Z664" s="204">
        <v>0</v>
      </c>
      <c r="AA664" s="205">
        <v>0</v>
      </c>
      <c r="AB664" s="14"/>
      <c r="AC664" s="897"/>
      <c r="AD664" s="898"/>
      <c r="AE664" s="202" t="s">
        <v>40</v>
      </c>
      <c r="AF664" s="203">
        <v>-0.67362381021614226</v>
      </c>
      <c r="AG664" s="204">
        <v>-1.2095294055376797</v>
      </c>
      <c r="AH664" s="204">
        <v>-2.9013960974158621</v>
      </c>
      <c r="AI664" s="204">
        <v>-3.7853154941399723</v>
      </c>
      <c r="AJ664" s="204">
        <v>-4.8811987931037208</v>
      </c>
      <c r="AK664" s="204">
        <v>-0.58250281939184134</v>
      </c>
      <c r="AL664" s="205">
        <v>0</v>
      </c>
      <c r="AM664" s="14"/>
      <c r="AN664" s="897"/>
      <c r="AO664" s="898"/>
      <c r="AP664" s="202" t="s">
        <v>40</v>
      </c>
      <c r="AQ664" s="203">
        <v>-0.47149506105228056</v>
      </c>
      <c r="AR664" s="204">
        <v>-0.84763617334284014</v>
      </c>
      <c r="AS664" s="204">
        <v>-33.323596480256143</v>
      </c>
      <c r="AT664" s="204">
        <v>-4.5110464435899047</v>
      </c>
      <c r="AU664" s="204">
        <v>-4.8686104185074157</v>
      </c>
      <c r="AV664" s="204">
        <v>0.61306561288044747</v>
      </c>
      <c r="AW664" s="205">
        <v>0</v>
      </c>
      <c r="AX664" s="14"/>
      <c r="AY664" s="897"/>
      <c r="AZ664" s="898"/>
      <c r="BA664" s="202" t="s">
        <v>40</v>
      </c>
      <c r="BB664" s="203">
        <v>-1.3392607277871349</v>
      </c>
      <c r="BC664" s="204">
        <v>-0.79356912920582268</v>
      </c>
      <c r="BD664" s="204">
        <v>-1.6684393875833692</v>
      </c>
      <c r="BE664" s="204">
        <v>-2.0290811817670793</v>
      </c>
      <c r="BF664" s="204">
        <v>-2.2313246865146823</v>
      </c>
      <c r="BG664" s="204">
        <v>0.68975015998147171</v>
      </c>
      <c r="BH664" s="205">
        <v>0</v>
      </c>
    </row>
    <row r="665" spans="5:60">
      <c r="E665" s="14"/>
      <c r="F665" s="897"/>
      <c r="G665" s="898"/>
      <c r="H665" s="202" t="s">
        <v>39</v>
      </c>
      <c r="I665" s="203">
        <v>0</v>
      </c>
      <c r="J665" s="204">
        <v>0</v>
      </c>
      <c r="K665" s="204">
        <v>0</v>
      </c>
      <c r="L665" s="204">
        <v>0</v>
      </c>
      <c r="M665" s="204">
        <v>0</v>
      </c>
      <c r="N665" s="204">
        <v>0</v>
      </c>
      <c r="O665" s="205">
        <v>0</v>
      </c>
      <c r="P665" s="14"/>
      <c r="Q665" s="14"/>
      <c r="R665" s="897"/>
      <c r="S665" s="898"/>
      <c r="T665" s="202" t="s">
        <v>39</v>
      </c>
      <c r="U665" s="203">
        <v>0</v>
      </c>
      <c r="V665" s="204">
        <v>0</v>
      </c>
      <c r="W665" s="204">
        <v>0</v>
      </c>
      <c r="X665" s="204">
        <v>0</v>
      </c>
      <c r="Y665" s="204">
        <v>0</v>
      </c>
      <c r="Z665" s="204">
        <v>0</v>
      </c>
      <c r="AA665" s="205">
        <v>0</v>
      </c>
      <c r="AB665" s="14"/>
      <c r="AC665" s="897"/>
      <c r="AD665" s="898"/>
      <c r="AE665" s="202" t="s">
        <v>39</v>
      </c>
      <c r="AF665" s="203">
        <v>-1.380345900493424</v>
      </c>
      <c r="AG665" s="204">
        <v>-1.6276600808698305</v>
      </c>
      <c r="AH665" s="204">
        <v>-2.5901253425486104</v>
      </c>
      <c r="AI665" s="204">
        <v>-3.0275849196257809</v>
      </c>
      <c r="AJ665" s="204">
        <v>-3.1213946299785107</v>
      </c>
      <c r="AK665" s="204">
        <v>-0.36310137488069394</v>
      </c>
      <c r="AL665" s="205">
        <v>0</v>
      </c>
      <c r="AM665" s="14"/>
      <c r="AN665" s="897"/>
      <c r="AO665" s="898"/>
      <c r="AP665" s="202" t="s">
        <v>39</v>
      </c>
      <c r="AQ665" s="203">
        <v>-2.2070641963509274E-2</v>
      </c>
      <c r="AR665" s="204">
        <v>-0.73032199730909753</v>
      </c>
      <c r="AS665" s="204">
        <v>-21.341338242831895</v>
      </c>
      <c r="AT665" s="204">
        <v>-2.1129781697772856</v>
      </c>
      <c r="AU665" s="204">
        <v>-2.2861456904635702</v>
      </c>
      <c r="AV665" s="204">
        <v>0.16280742451398922</v>
      </c>
      <c r="AW665" s="205">
        <v>0</v>
      </c>
      <c r="AX665" s="14"/>
      <c r="AY665" s="897"/>
      <c r="AZ665" s="898"/>
      <c r="BA665" s="202" t="s">
        <v>39</v>
      </c>
      <c r="BB665" s="203">
        <v>-0.46715594646190084</v>
      </c>
      <c r="BC665" s="204">
        <v>-0.56589391963823488</v>
      </c>
      <c r="BD665" s="204">
        <v>-1.1021603957137991</v>
      </c>
      <c r="BE665" s="204">
        <v>-1.2101912851080741</v>
      </c>
      <c r="BF665" s="204">
        <v>-1.2165290756836953</v>
      </c>
      <c r="BG665" s="204">
        <v>0.3353761995133695</v>
      </c>
      <c r="BH665" s="205">
        <v>0</v>
      </c>
    </row>
    <row r="666" spans="5:60">
      <c r="E666" s="14"/>
      <c r="F666" s="897"/>
      <c r="G666" s="898"/>
      <c r="H666" s="202" t="s">
        <v>38</v>
      </c>
      <c r="I666" s="203">
        <v>0</v>
      </c>
      <c r="J666" s="204">
        <v>0</v>
      </c>
      <c r="K666" s="204">
        <v>0</v>
      </c>
      <c r="L666" s="204">
        <v>0</v>
      </c>
      <c r="M666" s="204">
        <v>0</v>
      </c>
      <c r="N666" s="204">
        <v>0</v>
      </c>
      <c r="O666" s="205">
        <v>0</v>
      </c>
      <c r="P666" s="14"/>
      <c r="Q666" s="14"/>
      <c r="R666" s="897"/>
      <c r="S666" s="898"/>
      <c r="T666" s="202" t="s">
        <v>38</v>
      </c>
      <c r="U666" s="203">
        <v>0</v>
      </c>
      <c r="V666" s="204">
        <v>0</v>
      </c>
      <c r="W666" s="204">
        <v>0</v>
      </c>
      <c r="X666" s="204">
        <v>0</v>
      </c>
      <c r="Y666" s="204">
        <v>0</v>
      </c>
      <c r="Z666" s="204">
        <v>0</v>
      </c>
      <c r="AA666" s="205">
        <v>0</v>
      </c>
      <c r="AB666" s="14"/>
      <c r="AC666" s="897"/>
      <c r="AD666" s="898"/>
      <c r="AE666" s="202" t="s">
        <v>38</v>
      </c>
      <c r="AF666" s="203">
        <v>-0.28389086000710151</v>
      </c>
      <c r="AG666" s="204">
        <v>-0.48607070663920737</v>
      </c>
      <c r="AH666" s="204">
        <v>-0.65385276402274428</v>
      </c>
      <c r="AI666" s="204">
        <v>-0.74330064284310637</v>
      </c>
      <c r="AJ666" s="204">
        <v>-0.69409631433096308</v>
      </c>
      <c r="AK666" s="204">
        <v>-1.5306535530778653E-2</v>
      </c>
      <c r="AL666" s="205">
        <v>0</v>
      </c>
      <c r="AM666" s="14"/>
      <c r="AN666" s="897"/>
      <c r="AO666" s="898"/>
      <c r="AP666" s="202" t="s">
        <v>38</v>
      </c>
      <c r="AQ666" s="203">
        <v>0.107529367104096</v>
      </c>
      <c r="AR666" s="204">
        <v>-0.22796312933691532</v>
      </c>
      <c r="AS666" s="204">
        <v>-6.7660056727374389</v>
      </c>
      <c r="AT666" s="204">
        <v>-0.5104448977340823</v>
      </c>
      <c r="AU666" s="204">
        <v>-0.53290165362570008</v>
      </c>
      <c r="AV666" s="204">
        <v>3.0703074561768906E-2</v>
      </c>
      <c r="AW666" s="205">
        <v>0</v>
      </c>
      <c r="AX666" s="14"/>
      <c r="AY666" s="897"/>
      <c r="AZ666" s="898"/>
      <c r="BA666" s="202" t="s">
        <v>38</v>
      </c>
      <c r="BB666" s="203">
        <v>-0.10110324019982642</v>
      </c>
      <c r="BC666" s="204">
        <v>-0.15814873669666163</v>
      </c>
      <c r="BD666" s="204">
        <v>-0.32019139796383556</v>
      </c>
      <c r="BE666" s="204">
        <v>-0.32409063796473703</v>
      </c>
      <c r="BF666" s="204">
        <v>-0.30282860640050124</v>
      </c>
      <c r="BG666" s="204">
        <v>3.1708848303703574E-2</v>
      </c>
      <c r="BH666" s="205">
        <v>0</v>
      </c>
    </row>
    <row r="667" spans="5:60">
      <c r="E667" s="14"/>
      <c r="F667" s="897"/>
      <c r="G667" s="898"/>
      <c r="H667" s="202" t="s">
        <v>37</v>
      </c>
      <c r="I667" s="203">
        <v>0</v>
      </c>
      <c r="J667" s="204">
        <v>0</v>
      </c>
      <c r="K667" s="204">
        <v>0</v>
      </c>
      <c r="L667" s="204">
        <v>0</v>
      </c>
      <c r="M667" s="204">
        <v>0</v>
      </c>
      <c r="N667" s="204">
        <v>0</v>
      </c>
      <c r="O667" s="205">
        <v>0</v>
      </c>
      <c r="P667" s="14"/>
      <c r="Q667" s="14"/>
      <c r="R667" s="897"/>
      <c r="S667" s="898"/>
      <c r="T667" s="202" t="s">
        <v>37</v>
      </c>
      <c r="U667" s="203">
        <v>0</v>
      </c>
      <c r="V667" s="204">
        <v>0</v>
      </c>
      <c r="W667" s="204">
        <v>0</v>
      </c>
      <c r="X667" s="204">
        <v>0</v>
      </c>
      <c r="Y667" s="204">
        <v>0</v>
      </c>
      <c r="Z667" s="204">
        <v>0</v>
      </c>
      <c r="AA667" s="205">
        <v>0</v>
      </c>
      <c r="AB667" s="14"/>
      <c r="AC667" s="897"/>
      <c r="AD667" s="898"/>
      <c r="AE667" s="202" t="s">
        <v>37</v>
      </c>
      <c r="AF667" s="203">
        <v>3.7642699253028766E-2</v>
      </c>
      <c r="AG667" s="204">
        <v>-2.1421544448223973E-2</v>
      </c>
      <c r="AH667" s="204">
        <v>-4.0795221299756435E-2</v>
      </c>
      <c r="AI667" s="204">
        <v>-5.0586872152616813E-2</v>
      </c>
      <c r="AJ667" s="204">
        <v>-4.1400198321439596E-2</v>
      </c>
      <c r="AK667" s="204">
        <v>1.2305020826787957E-3</v>
      </c>
      <c r="AL667" s="205">
        <v>0</v>
      </c>
      <c r="AM667" s="14"/>
      <c r="AN667" s="897"/>
      <c r="AO667" s="898"/>
      <c r="AP667" s="202" t="s">
        <v>37</v>
      </c>
      <c r="AQ667" s="203">
        <v>4.5657184035719833E-2</v>
      </c>
      <c r="AR667" s="204">
        <v>-4.2135935594391327E-2</v>
      </c>
      <c r="AS667" s="204">
        <v>-1.5389217643085145</v>
      </c>
      <c r="AT667" s="204">
        <v>-7.7079199223717865E-2</v>
      </c>
      <c r="AU667" s="204">
        <v>-7.8959144115533508E-2</v>
      </c>
      <c r="AV667" s="204">
        <v>1.5579908433458259E-4</v>
      </c>
      <c r="AW667" s="205">
        <v>0</v>
      </c>
      <c r="AX667" s="14"/>
      <c r="AY667" s="897"/>
      <c r="AZ667" s="898"/>
      <c r="BA667" s="202" t="s">
        <v>37</v>
      </c>
      <c r="BB667" s="203">
        <v>-2.453358004826578E-2</v>
      </c>
      <c r="BC667" s="204">
        <v>-5.2442975126071323E-2</v>
      </c>
      <c r="BD667" s="204">
        <v>-7.3063018935213497E-2</v>
      </c>
      <c r="BE667" s="204">
        <v>-6.7363670587745172E-2</v>
      </c>
      <c r="BF667" s="204">
        <v>-6.6695284458101689E-2</v>
      </c>
      <c r="BG667" s="204">
        <v>-2.609763943905441E-4</v>
      </c>
      <c r="BH667" s="205">
        <v>0</v>
      </c>
    </row>
    <row r="668" spans="5:60">
      <c r="E668" s="14"/>
      <c r="F668" s="897"/>
      <c r="G668" s="898"/>
      <c r="H668" s="206" t="s">
        <v>36</v>
      </c>
      <c r="I668" s="207">
        <v>0</v>
      </c>
      <c r="J668" s="208">
        <v>0</v>
      </c>
      <c r="K668" s="208">
        <v>0</v>
      </c>
      <c r="L668" s="208">
        <v>0</v>
      </c>
      <c r="M668" s="208">
        <v>0</v>
      </c>
      <c r="N668" s="208">
        <v>0</v>
      </c>
      <c r="O668" s="209">
        <v>0</v>
      </c>
      <c r="P668" s="14"/>
      <c r="Q668" s="14"/>
      <c r="R668" s="897"/>
      <c r="S668" s="898"/>
      <c r="T668" s="206" t="s">
        <v>36</v>
      </c>
      <c r="U668" s="207">
        <v>0</v>
      </c>
      <c r="V668" s="208">
        <v>0</v>
      </c>
      <c r="W668" s="208">
        <v>0</v>
      </c>
      <c r="X668" s="208">
        <v>0</v>
      </c>
      <c r="Y668" s="208">
        <v>0</v>
      </c>
      <c r="Z668" s="208">
        <v>0</v>
      </c>
      <c r="AA668" s="209">
        <v>0</v>
      </c>
      <c r="AB668" s="14"/>
      <c r="AC668" s="897"/>
      <c r="AD668" s="898"/>
      <c r="AE668" s="206" t="s">
        <v>36</v>
      </c>
      <c r="AF668" s="207">
        <v>3.9370895324665423E-2</v>
      </c>
      <c r="AG668" s="208">
        <v>2.2336030383367844E-2</v>
      </c>
      <c r="AH668" s="208">
        <v>1.2039359512985293E-2</v>
      </c>
      <c r="AI668" s="208">
        <v>6.4401753226723812E-3</v>
      </c>
      <c r="AJ668" s="208">
        <v>4.9797786930778631E-3</v>
      </c>
      <c r="AK668" s="208">
        <v>3.3568006049619903E-3</v>
      </c>
      <c r="AL668" s="209">
        <v>0</v>
      </c>
      <c r="AM668" s="14"/>
      <c r="AN668" s="897"/>
      <c r="AO668" s="898"/>
      <c r="AP668" s="206" t="s">
        <v>36</v>
      </c>
      <c r="AQ668" s="207">
        <v>6.039634694770335E-2</v>
      </c>
      <c r="AR668" s="208">
        <v>9.0483469221693813E-3</v>
      </c>
      <c r="AS668" s="208">
        <v>-0.49402988955282634</v>
      </c>
      <c r="AT668" s="208">
        <v>4.7272623231177313E-2</v>
      </c>
      <c r="AU668" s="208">
        <v>3.6956960493888413E-2</v>
      </c>
      <c r="AV668" s="208">
        <v>6.1246517288348484E-5</v>
      </c>
      <c r="AW668" s="209">
        <v>0</v>
      </c>
      <c r="AX668" s="14"/>
      <c r="AY668" s="897"/>
      <c r="AZ668" s="898"/>
      <c r="BA668" s="206" t="s">
        <v>36</v>
      </c>
      <c r="BB668" s="207">
        <v>9.0999926528877451E-3</v>
      </c>
      <c r="BC668" s="208">
        <v>-3.2548166988909943E-3</v>
      </c>
      <c r="BD668" s="208">
        <v>-6.0441244620219603E-3</v>
      </c>
      <c r="BE668" s="208">
        <v>-7.3979033005706629E-3</v>
      </c>
      <c r="BF668" s="208">
        <v>-4.6097285765542839E-3</v>
      </c>
      <c r="BG668" s="208">
        <v>4.8224842410509727E-3</v>
      </c>
      <c r="BH668" s="209">
        <v>0</v>
      </c>
    </row>
    <row r="669" spans="5:60" ht="18.75" customHeight="1">
      <c r="E669" s="14"/>
      <c r="F669" s="897"/>
      <c r="G669" s="898" t="s">
        <v>132</v>
      </c>
      <c r="H669" s="198" t="s">
        <v>41</v>
      </c>
      <c r="I669" s="199">
        <v>0</v>
      </c>
      <c r="J669" s="200">
        <v>0</v>
      </c>
      <c r="K669" s="200">
        <v>0</v>
      </c>
      <c r="L669" s="200">
        <v>0</v>
      </c>
      <c r="M669" s="200">
        <v>0</v>
      </c>
      <c r="N669" s="200">
        <v>0</v>
      </c>
      <c r="O669" s="201">
        <v>0</v>
      </c>
      <c r="P669" s="14"/>
      <c r="Q669" s="14"/>
      <c r="R669" s="897"/>
      <c r="S669" s="898" t="s">
        <v>132</v>
      </c>
      <c r="T669" s="198" t="s">
        <v>41</v>
      </c>
      <c r="U669" s="199">
        <v>0</v>
      </c>
      <c r="V669" s="200">
        <v>0</v>
      </c>
      <c r="W669" s="200">
        <v>0</v>
      </c>
      <c r="X669" s="200">
        <v>0</v>
      </c>
      <c r="Y669" s="200">
        <v>0</v>
      </c>
      <c r="Z669" s="200">
        <v>0</v>
      </c>
      <c r="AA669" s="201">
        <v>0</v>
      </c>
      <c r="AB669" s="14"/>
      <c r="AC669" s="897"/>
      <c r="AD669" s="898" t="s">
        <v>132</v>
      </c>
      <c r="AE669" s="198" t="s">
        <v>41</v>
      </c>
      <c r="AF669" s="199">
        <v>2.5532862290448968</v>
      </c>
      <c r="AG669" s="200">
        <v>-2.6390000894121468E-2</v>
      </c>
      <c r="AH669" s="200">
        <v>-0.11871421193841325</v>
      </c>
      <c r="AI669" s="200">
        <v>-0.16312793118849256</v>
      </c>
      <c r="AJ669" s="200">
        <v>-0.23716142725337974</v>
      </c>
      <c r="AK669" s="200">
        <v>2.5756461383785059</v>
      </c>
      <c r="AL669" s="201">
        <v>0</v>
      </c>
      <c r="AM669" s="14"/>
      <c r="AN669" s="897"/>
      <c r="AO669" s="898" t="s">
        <v>132</v>
      </c>
      <c r="AP669" s="198" t="s">
        <v>41</v>
      </c>
      <c r="AQ669" s="199">
        <v>2.1704318173886179</v>
      </c>
      <c r="AR669" s="200">
        <v>-2.6434438809489341E-2</v>
      </c>
      <c r="AS669" s="200">
        <v>-1.4108723447658997</v>
      </c>
      <c r="AT669" s="200">
        <v>-0.20610233894746233</v>
      </c>
      <c r="AU669" s="200">
        <v>-0.23754113916429365</v>
      </c>
      <c r="AV669" s="200">
        <v>2.1752432024171107</v>
      </c>
      <c r="AW669" s="201">
        <v>0</v>
      </c>
      <c r="AX669" s="14"/>
      <c r="AY669" s="897"/>
      <c r="AZ669" s="898" t="s">
        <v>132</v>
      </c>
      <c r="BA669" s="198" t="s">
        <v>41</v>
      </c>
      <c r="BB669" s="199">
        <v>1.420610945161787</v>
      </c>
      <c r="BC669" s="200">
        <v>-1.1690292302363361E-2</v>
      </c>
      <c r="BD669" s="200">
        <v>-2.6606687746698721E-2</v>
      </c>
      <c r="BE669" s="200">
        <v>-3.0805476550129551E-2</v>
      </c>
      <c r="BF669" s="200">
        <v>-4.5915112784013945E-2</v>
      </c>
      <c r="BG669" s="200">
        <v>1.3238356938077942</v>
      </c>
      <c r="BH669" s="201">
        <v>0</v>
      </c>
    </row>
    <row r="670" spans="5:60">
      <c r="E670" s="14"/>
      <c r="F670" s="897"/>
      <c r="G670" s="898"/>
      <c r="H670" s="202" t="s">
        <v>40</v>
      </c>
      <c r="I670" s="203">
        <v>0</v>
      </c>
      <c r="J670" s="204">
        <v>0</v>
      </c>
      <c r="K670" s="204">
        <v>0</v>
      </c>
      <c r="L670" s="204">
        <v>0</v>
      </c>
      <c r="M670" s="204">
        <v>0</v>
      </c>
      <c r="N670" s="204">
        <v>0</v>
      </c>
      <c r="O670" s="205">
        <v>0</v>
      </c>
      <c r="P670" s="14"/>
      <c r="Q670" s="14"/>
      <c r="R670" s="897"/>
      <c r="S670" s="898"/>
      <c r="T670" s="202" t="s">
        <v>40</v>
      </c>
      <c r="U670" s="203">
        <v>0</v>
      </c>
      <c r="V670" s="204">
        <v>0</v>
      </c>
      <c r="W670" s="204">
        <v>0</v>
      </c>
      <c r="X670" s="204">
        <v>0</v>
      </c>
      <c r="Y670" s="204">
        <v>0</v>
      </c>
      <c r="Z670" s="204">
        <v>0</v>
      </c>
      <c r="AA670" s="205">
        <v>0</v>
      </c>
      <c r="AB670" s="14"/>
      <c r="AC670" s="897"/>
      <c r="AD670" s="898"/>
      <c r="AE670" s="202" t="s">
        <v>40</v>
      </c>
      <c r="AF670" s="203">
        <v>-0.26195143871890991</v>
      </c>
      <c r="AG670" s="204">
        <v>-0.25925392375779754</v>
      </c>
      <c r="AH670" s="204">
        <v>-0.37520314402088939</v>
      </c>
      <c r="AI670" s="204">
        <v>-0.47132767666575326</v>
      </c>
      <c r="AJ670" s="204">
        <v>-0.52926446736548982</v>
      </c>
      <c r="AK670" s="204">
        <v>-0.22703543571880047</v>
      </c>
      <c r="AL670" s="205">
        <v>0</v>
      </c>
      <c r="AM670" s="14"/>
      <c r="AN670" s="897"/>
      <c r="AO670" s="898"/>
      <c r="AP670" s="202" t="s">
        <v>40</v>
      </c>
      <c r="AQ670" s="203">
        <v>3.8640182895779418E-2</v>
      </c>
      <c r="AR670" s="204">
        <v>-5.8819029545876145E-2</v>
      </c>
      <c r="AS670" s="204">
        <v>-1.5786005515631616</v>
      </c>
      <c r="AT670" s="204">
        <v>-0.24588783060775432</v>
      </c>
      <c r="AU670" s="204">
        <v>-0.31187470158343533</v>
      </c>
      <c r="AV670" s="204">
        <v>7.324694609142135E-2</v>
      </c>
      <c r="AW670" s="205">
        <v>0</v>
      </c>
      <c r="AX670" s="14"/>
      <c r="AY670" s="897"/>
      <c r="AZ670" s="898"/>
      <c r="BA670" s="202" t="s">
        <v>40</v>
      </c>
      <c r="BB670" s="203">
        <v>-0.10175035902523</v>
      </c>
      <c r="BC670" s="204">
        <v>-4.4868071426047429E-2</v>
      </c>
      <c r="BD670" s="204">
        <v>-9.6023889744603075E-2</v>
      </c>
      <c r="BE670" s="204">
        <v>-0.10482100131897631</v>
      </c>
      <c r="BF670" s="204">
        <v>-0.11604232078171339</v>
      </c>
      <c r="BG670" s="204">
        <v>0.13264139657549467</v>
      </c>
      <c r="BH670" s="205">
        <v>0</v>
      </c>
    </row>
    <row r="671" spans="5:60">
      <c r="E671" s="14"/>
      <c r="F671" s="897"/>
      <c r="G671" s="898"/>
      <c r="H671" s="202" t="s">
        <v>39</v>
      </c>
      <c r="I671" s="203">
        <v>0</v>
      </c>
      <c r="J671" s="204">
        <v>0</v>
      </c>
      <c r="K671" s="204">
        <v>0</v>
      </c>
      <c r="L671" s="204">
        <v>0</v>
      </c>
      <c r="M671" s="204">
        <v>0</v>
      </c>
      <c r="N671" s="204">
        <v>0</v>
      </c>
      <c r="O671" s="205">
        <v>0</v>
      </c>
      <c r="P671" s="14"/>
      <c r="Q671" s="14"/>
      <c r="R671" s="897"/>
      <c r="S671" s="898"/>
      <c r="T671" s="202" t="s">
        <v>39</v>
      </c>
      <c r="U671" s="203">
        <v>0</v>
      </c>
      <c r="V671" s="204">
        <v>0</v>
      </c>
      <c r="W671" s="204">
        <v>0</v>
      </c>
      <c r="X671" s="204">
        <v>0</v>
      </c>
      <c r="Y671" s="204">
        <v>0</v>
      </c>
      <c r="Z671" s="204">
        <v>0</v>
      </c>
      <c r="AA671" s="205">
        <v>0</v>
      </c>
      <c r="AB671" s="14"/>
      <c r="AC671" s="897"/>
      <c r="AD671" s="898"/>
      <c r="AE671" s="202" t="s">
        <v>39</v>
      </c>
      <c r="AF671" s="203">
        <v>-0.20419439911176163</v>
      </c>
      <c r="AG671" s="204">
        <v>-0.21165611951347962</v>
      </c>
      <c r="AH671" s="204">
        <v>-0.27737756890712095</v>
      </c>
      <c r="AI671" s="204">
        <v>-0.33204821320441802</v>
      </c>
      <c r="AJ671" s="204">
        <v>-0.33888799218863142</v>
      </c>
      <c r="AK671" s="204">
        <v>-8.1353468452932454E-2</v>
      </c>
      <c r="AL671" s="205">
        <v>0</v>
      </c>
      <c r="AM671" s="14"/>
      <c r="AN671" s="897"/>
      <c r="AO671" s="898"/>
      <c r="AP671" s="202" t="s">
        <v>39</v>
      </c>
      <c r="AQ671" s="203">
        <v>1.7379310680530224E-2</v>
      </c>
      <c r="AR671" s="204">
        <v>-7.3075530634353569E-2</v>
      </c>
      <c r="AS671" s="204">
        <v>-1.8368217222853493</v>
      </c>
      <c r="AT671" s="204">
        <v>-0.18098594561849968</v>
      </c>
      <c r="AU671" s="204">
        <v>-0.22244908699031551</v>
      </c>
      <c r="AV671" s="204">
        <v>3.0538948263404642E-2</v>
      </c>
      <c r="AW671" s="205">
        <v>0</v>
      </c>
      <c r="AX671" s="14"/>
      <c r="AY671" s="897"/>
      <c r="AZ671" s="898"/>
      <c r="BA671" s="202" t="s">
        <v>39</v>
      </c>
      <c r="BB671" s="203">
        <v>-2.9113324471306434E-2</v>
      </c>
      <c r="BC671" s="204">
        <v>-2.2338243237139732E-2</v>
      </c>
      <c r="BD671" s="204">
        <v>-7.7426825157616896E-2</v>
      </c>
      <c r="BE671" s="204">
        <v>-8.502758108754449E-2</v>
      </c>
      <c r="BF671" s="204">
        <v>-9.2104144349447026E-2</v>
      </c>
      <c r="BG671" s="204">
        <v>4.5265985986805646E-2</v>
      </c>
      <c r="BH671" s="205">
        <v>0</v>
      </c>
    </row>
    <row r="672" spans="5:60">
      <c r="E672" s="14"/>
      <c r="F672" s="897"/>
      <c r="G672" s="898"/>
      <c r="H672" s="202" t="s">
        <v>38</v>
      </c>
      <c r="I672" s="203">
        <v>0</v>
      </c>
      <c r="J672" s="204">
        <v>0</v>
      </c>
      <c r="K672" s="204">
        <v>0</v>
      </c>
      <c r="L672" s="204">
        <v>0</v>
      </c>
      <c r="M672" s="204">
        <v>0</v>
      </c>
      <c r="N672" s="204">
        <v>0</v>
      </c>
      <c r="O672" s="205">
        <v>0</v>
      </c>
      <c r="P672" s="14"/>
      <c r="Q672" s="14"/>
      <c r="R672" s="897"/>
      <c r="S672" s="898"/>
      <c r="T672" s="202" t="s">
        <v>38</v>
      </c>
      <c r="U672" s="203">
        <v>0</v>
      </c>
      <c r="V672" s="204">
        <v>0</v>
      </c>
      <c r="W672" s="204">
        <v>0</v>
      </c>
      <c r="X672" s="204">
        <v>0</v>
      </c>
      <c r="Y672" s="204">
        <v>0</v>
      </c>
      <c r="Z672" s="204">
        <v>0</v>
      </c>
      <c r="AA672" s="205">
        <v>0</v>
      </c>
      <c r="AB672" s="14"/>
      <c r="AC672" s="897"/>
      <c r="AD672" s="898"/>
      <c r="AE672" s="202" t="s">
        <v>38</v>
      </c>
      <c r="AF672" s="203">
        <v>-3.6586989665204683E-2</v>
      </c>
      <c r="AG672" s="204">
        <v>-4.8635469761544092E-2</v>
      </c>
      <c r="AH672" s="204">
        <v>-5.2277209996224983E-2</v>
      </c>
      <c r="AI672" s="204">
        <v>-6.4021190847860066E-2</v>
      </c>
      <c r="AJ672" s="204">
        <v>-6.5549805929722371E-2</v>
      </c>
      <c r="AK672" s="204">
        <v>-1.1410954840135046E-2</v>
      </c>
      <c r="AL672" s="205">
        <v>0</v>
      </c>
      <c r="AM672" s="14"/>
      <c r="AN672" s="897"/>
      <c r="AO672" s="898"/>
      <c r="AP672" s="202" t="s">
        <v>38</v>
      </c>
      <c r="AQ672" s="203">
        <v>2.06259257537178E-2</v>
      </c>
      <c r="AR672" s="204">
        <v>-8.0534874820206159E-3</v>
      </c>
      <c r="AS672" s="204">
        <v>-0.39440632293790112</v>
      </c>
      <c r="AT672" s="204">
        <v>-1.6191758592415839E-2</v>
      </c>
      <c r="AU672" s="204">
        <v>-2.1872543288287138E-2</v>
      </c>
      <c r="AV672" s="204">
        <v>5.282746829360252E-3</v>
      </c>
      <c r="AW672" s="205">
        <v>0</v>
      </c>
      <c r="AX672" s="14"/>
      <c r="AY672" s="897"/>
      <c r="AZ672" s="898"/>
      <c r="BA672" s="202" t="s">
        <v>38</v>
      </c>
      <c r="BB672" s="203">
        <v>3.2896492346067285E-3</v>
      </c>
      <c r="BC672" s="204">
        <v>-2.5648831496535851E-3</v>
      </c>
      <c r="BD672" s="204">
        <v>-1.5301898177632167E-2</v>
      </c>
      <c r="BE672" s="204">
        <v>-1.61360032901261E-2</v>
      </c>
      <c r="BF672" s="204">
        <v>-1.5959266781622072E-2</v>
      </c>
      <c r="BG672" s="204">
        <v>1.1999109899467397E-2</v>
      </c>
      <c r="BH672" s="205">
        <v>0</v>
      </c>
    </row>
    <row r="673" spans="5:60">
      <c r="E673" s="14"/>
      <c r="F673" s="897"/>
      <c r="G673" s="898"/>
      <c r="H673" s="202" t="s">
        <v>37</v>
      </c>
      <c r="I673" s="203">
        <v>0</v>
      </c>
      <c r="J673" s="204">
        <v>0</v>
      </c>
      <c r="K673" s="204">
        <v>0</v>
      </c>
      <c r="L673" s="204">
        <v>0</v>
      </c>
      <c r="M673" s="204">
        <v>0</v>
      </c>
      <c r="N673" s="204">
        <v>0</v>
      </c>
      <c r="O673" s="205">
        <v>0</v>
      </c>
      <c r="P673" s="14"/>
      <c r="Q673" s="14"/>
      <c r="R673" s="897"/>
      <c r="S673" s="898"/>
      <c r="T673" s="202" t="s">
        <v>37</v>
      </c>
      <c r="U673" s="203">
        <v>0</v>
      </c>
      <c r="V673" s="204">
        <v>0</v>
      </c>
      <c r="W673" s="204">
        <v>0</v>
      </c>
      <c r="X673" s="204">
        <v>0</v>
      </c>
      <c r="Y673" s="204">
        <v>0</v>
      </c>
      <c r="Z673" s="204">
        <v>0</v>
      </c>
      <c r="AA673" s="205">
        <v>0</v>
      </c>
      <c r="AB673" s="14"/>
      <c r="AC673" s="897"/>
      <c r="AD673" s="898"/>
      <c r="AE673" s="202" t="s">
        <v>37</v>
      </c>
      <c r="AF673" s="203">
        <v>1.1837283299519052E-2</v>
      </c>
      <c r="AG673" s="204">
        <v>5.3361549916514095E-4</v>
      </c>
      <c r="AH673" s="204">
        <v>-4.4415993470769966E-4</v>
      </c>
      <c r="AI673" s="204">
        <v>-3.3084937179750362E-4</v>
      </c>
      <c r="AJ673" s="204">
        <v>-8.6156279598720298E-4</v>
      </c>
      <c r="AK673" s="204">
        <v>1.2305020826787957E-3</v>
      </c>
      <c r="AL673" s="205">
        <v>0</v>
      </c>
      <c r="AM673" s="14"/>
      <c r="AN673" s="897"/>
      <c r="AO673" s="898"/>
      <c r="AP673" s="202" t="s">
        <v>37</v>
      </c>
      <c r="AQ673" s="203">
        <v>2.0876292251891942E-2</v>
      </c>
      <c r="AR673" s="204">
        <v>8.0613939073681806E-3</v>
      </c>
      <c r="AS673" s="204">
        <v>-6.3590292020034578E-2</v>
      </c>
      <c r="AT673" s="204">
        <v>5.3659498911362014E-3</v>
      </c>
      <c r="AU673" s="204">
        <v>3.5914352961098905E-3</v>
      </c>
      <c r="AV673" s="204">
        <v>0</v>
      </c>
      <c r="AW673" s="205">
        <v>0</v>
      </c>
      <c r="AX673" s="14"/>
      <c r="AY673" s="897"/>
      <c r="AZ673" s="898"/>
      <c r="BA673" s="202" t="s">
        <v>37</v>
      </c>
      <c r="BB673" s="203">
        <v>-6.9901964658538457E-4</v>
      </c>
      <c r="BC673" s="204">
        <v>0</v>
      </c>
      <c r="BD673" s="204">
        <v>0</v>
      </c>
      <c r="BE673" s="204">
        <v>0</v>
      </c>
      <c r="BF673" s="204">
        <v>-1.5756194912462523E-3</v>
      </c>
      <c r="BG673" s="204">
        <v>0</v>
      </c>
      <c r="BH673" s="205">
        <v>0</v>
      </c>
    </row>
    <row r="674" spans="5:60">
      <c r="E674" s="14"/>
      <c r="F674" s="897"/>
      <c r="G674" s="900"/>
      <c r="H674" s="202" t="s">
        <v>36</v>
      </c>
      <c r="I674" s="203">
        <v>0</v>
      </c>
      <c r="J674" s="204">
        <v>0</v>
      </c>
      <c r="K674" s="204">
        <v>0</v>
      </c>
      <c r="L674" s="204">
        <v>0</v>
      </c>
      <c r="M674" s="204">
        <v>0</v>
      </c>
      <c r="N674" s="204">
        <v>0</v>
      </c>
      <c r="O674" s="205">
        <v>0</v>
      </c>
      <c r="P674" s="14"/>
      <c r="Q674" s="14"/>
      <c r="R674" s="897"/>
      <c r="S674" s="900"/>
      <c r="T674" s="202" t="s">
        <v>36</v>
      </c>
      <c r="U674" s="203">
        <v>0</v>
      </c>
      <c r="V674" s="204">
        <v>0</v>
      </c>
      <c r="W674" s="204">
        <v>0</v>
      </c>
      <c r="X674" s="204">
        <v>0</v>
      </c>
      <c r="Y674" s="204">
        <v>0</v>
      </c>
      <c r="Z674" s="204">
        <v>0</v>
      </c>
      <c r="AA674" s="205">
        <v>0</v>
      </c>
      <c r="AB674" s="14"/>
      <c r="AC674" s="897"/>
      <c r="AD674" s="900"/>
      <c r="AE674" s="202" t="s">
        <v>36</v>
      </c>
      <c r="AF674" s="203">
        <v>5.1033460256370011E-3</v>
      </c>
      <c r="AG674" s="204">
        <v>1.6199514368792078E-5</v>
      </c>
      <c r="AH674" s="204">
        <v>4.3679900768426455E-3</v>
      </c>
      <c r="AI674" s="204">
        <v>4.3647841053747055E-3</v>
      </c>
      <c r="AJ674" s="204">
        <v>4.2919300117275211E-3</v>
      </c>
      <c r="AK674" s="204">
        <v>-8.9579643960440922E-4</v>
      </c>
      <c r="AL674" s="205">
        <v>0</v>
      </c>
      <c r="AM674" s="14"/>
      <c r="AN674" s="897"/>
      <c r="AO674" s="900"/>
      <c r="AP674" s="202" t="s">
        <v>36</v>
      </c>
      <c r="AQ674" s="203">
        <v>2.6703490508301828E-2</v>
      </c>
      <c r="AR674" s="204">
        <v>-2.3700680403615365E-3</v>
      </c>
      <c r="AS674" s="204">
        <v>-2.1474595715302858E-2</v>
      </c>
      <c r="AT674" s="204">
        <v>-2.0785055803712177E-3</v>
      </c>
      <c r="AU674" s="204">
        <v>-2.9051577714327564E-3</v>
      </c>
      <c r="AV674" s="204">
        <v>0</v>
      </c>
      <c r="AW674" s="205">
        <v>0</v>
      </c>
      <c r="AX674" s="14"/>
      <c r="AY674" s="897"/>
      <c r="AZ674" s="900"/>
      <c r="BA674" s="202" t="s">
        <v>36</v>
      </c>
      <c r="BB674" s="203">
        <v>-2.6684847434192277E-3</v>
      </c>
      <c r="BC674" s="204">
        <v>-7.3979689351562801E-3</v>
      </c>
      <c r="BD674" s="204">
        <v>-8.6625406892806116E-3</v>
      </c>
      <c r="BE674" s="204">
        <v>-6.6161636071361309E-3</v>
      </c>
      <c r="BF674" s="204">
        <v>-6.1200366329398556E-3</v>
      </c>
      <c r="BG674" s="204">
        <v>0</v>
      </c>
      <c r="BH674" s="205">
        <v>0</v>
      </c>
    </row>
    <row r="675" spans="5:60">
      <c r="E675" s="14"/>
      <c r="F675" s="897"/>
      <c r="G675" s="898" t="s">
        <v>55</v>
      </c>
      <c r="H675" s="198" t="s">
        <v>41</v>
      </c>
      <c r="I675" s="199">
        <v>0</v>
      </c>
      <c r="J675" s="200">
        <v>0</v>
      </c>
      <c r="K675" s="200">
        <v>0</v>
      </c>
      <c r="L675" s="200">
        <v>0</v>
      </c>
      <c r="M675" s="200">
        <v>0</v>
      </c>
      <c r="N675" s="200">
        <v>0</v>
      </c>
      <c r="O675" s="201">
        <v>0</v>
      </c>
      <c r="P675" s="14"/>
      <c r="Q675" s="14"/>
      <c r="R675" s="897"/>
      <c r="S675" s="898" t="s">
        <v>55</v>
      </c>
      <c r="T675" s="198" t="s">
        <v>41</v>
      </c>
      <c r="U675" s="199">
        <v>0</v>
      </c>
      <c r="V675" s="200">
        <v>0</v>
      </c>
      <c r="W675" s="200">
        <v>0</v>
      </c>
      <c r="X675" s="200">
        <v>0</v>
      </c>
      <c r="Y675" s="200">
        <v>0</v>
      </c>
      <c r="Z675" s="200">
        <v>0</v>
      </c>
      <c r="AA675" s="201">
        <v>0</v>
      </c>
      <c r="AB675" s="14"/>
      <c r="AC675" s="897"/>
      <c r="AD675" s="898" t="s">
        <v>55</v>
      </c>
      <c r="AE675" s="198" t="s">
        <v>41</v>
      </c>
      <c r="AF675" s="199">
        <v>59.023253244563648</v>
      </c>
      <c r="AG675" s="200">
        <v>-1.3888250940952815</v>
      </c>
      <c r="AH675" s="200">
        <v>-4.6028997604827921</v>
      </c>
      <c r="AI675" s="200">
        <v>-5.9525937564544904</v>
      </c>
      <c r="AJ675" s="200">
        <v>-7.82057223082316</v>
      </c>
      <c r="AK675" s="200">
        <v>57.646043992715136</v>
      </c>
      <c r="AL675" s="201">
        <v>0</v>
      </c>
      <c r="AM675" s="14"/>
      <c r="AN675" s="897"/>
      <c r="AO675" s="898" t="s">
        <v>55</v>
      </c>
      <c r="AP675" s="198" t="s">
        <v>41</v>
      </c>
      <c r="AQ675" s="199">
        <v>74.900515638781712</v>
      </c>
      <c r="AR675" s="200">
        <v>-2.7529811077891324</v>
      </c>
      <c r="AS675" s="200">
        <v>-85.827417048641394</v>
      </c>
      <c r="AT675" s="200">
        <v>-11.039750316295006</v>
      </c>
      <c r="AU675" s="200">
        <v>-11.086901716905501</v>
      </c>
      <c r="AV675" s="200">
        <v>61.156536702633161</v>
      </c>
      <c r="AW675" s="201">
        <v>0</v>
      </c>
      <c r="AX675" s="14"/>
      <c r="AY675" s="897"/>
      <c r="AZ675" s="898" t="s">
        <v>55</v>
      </c>
      <c r="BA675" s="198" t="s">
        <v>41</v>
      </c>
      <c r="BB675" s="199">
        <v>45.134456459985927</v>
      </c>
      <c r="BC675" s="200">
        <v>-3.6579995154881857</v>
      </c>
      <c r="BD675" s="200">
        <v>-4.8078476620643897</v>
      </c>
      <c r="BE675" s="200">
        <v>-5.3618299115330856</v>
      </c>
      <c r="BF675" s="200">
        <v>-5.9035616396047885</v>
      </c>
      <c r="BG675" s="200">
        <v>43.88424313791586</v>
      </c>
      <c r="BH675" s="201">
        <v>0</v>
      </c>
    </row>
    <row r="676" spans="5:60">
      <c r="E676" s="14"/>
      <c r="F676" s="897"/>
      <c r="G676" s="898"/>
      <c r="H676" s="202" t="s">
        <v>40</v>
      </c>
      <c r="I676" s="203">
        <v>0</v>
      </c>
      <c r="J676" s="204">
        <v>0</v>
      </c>
      <c r="K676" s="204">
        <v>0</v>
      </c>
      <c r="L676" s="204">
        <v>0</v>
      </c>
      <c r="M676" s="204">
        <v>0</v>
      </c>
      <c r="N676" s="204">
        <v>0</v>
      </c>
      <c r="O676" s="205">
        <v>0</v>
      </c>
      <c r="P676" s="14"/>
      <c r="Q676" s="14"/>
      <c r="R676" s="897"/>
      <c r="S676" s="898"/>
      <c r="T676" s="202" t="s">
        <v>40</v>
      </c>
      <c r="U676" s="203">
        <v>0</v>
      </c>
      <c r="V676" s="204">
        <v>0</v>
      </c>
      <c r="W676" s="204">
        <v>0</v>
      </c>
      <c r="X676" s="204">
        <v>0</v>
      </c>
      <c r="Y676" s="204">
        <v>0</v>
      </c>
      <c r="Z676" s="204">
        <v>0</v>
      </c>
      <c r="AA676" s="205">
        <v>0</v>
      </c>
      <c r="AB676" s="14"/>
      <c r="AC676" s="897"/>
      <c r="AD676" s="898"/>
      <c r="AE676" s="202" t="s">
        <v>40</v>
      </c>
      <c r="AF676" s="203">
        <v>-8.6770718422880009</v>
      </c>
      <c r="AG676" s="204">
        <v>-14.654512889768512</v>
      </c>
      <c r="AH676" s="204">
        <v>-15.399235269248265</v>
      </c>
      <c r="AI676" s="204">
        <v>-17.442166829438122</v>
      </c>
      <c r="AJ676" s="204">
        <v>-17.757829091388658</v>
      </c>
      <c r="AK676" s="204">
        <v>-1.6203900328255685</v>
      </c>
      <c r="AL676" s="205">
        <v>0</v>
      </c>
      <c r="AM676" s="14"/>
      <c r="AN676" s="897"/>
      <c r="AO676" s="898"/>
      <c r="AP676" s="202" t="s">
        <v>40</v>
      </c>
      <c r="AQ676" s="203">
        <v>-0.79130425313064734</v>
      </c>
      <c r="AR676" s="204">
        <v>-10.326127839904984</v>
      </c>
      <c r="AS676" s="204">
        <v>-159.29749885354857</v>
      </c>
      <c r="AT676" s="204">
        <v>-17.637957067872605</v>
      </c>
      <c r="AU676" s="204">
        <v>-19.194277097258748</v>
      </c>
      <c r="AV676" s="204">
        <v>1.4779087658902341</v>
      </c>
      <c r="AW676" s="205">
        <v>0</v>
      </c>
      <c r="AX676" s="14"/>
      <c r="AY676" s="897"/>
      <c r="AZ676" s="898"/>
      <c r="BA676" s="202" t="s">
        <v>40</v>
      </c>
      <c r="BB676" s="203">
        <v>-7.8930569204244989</v>
      </c>
      <c r="BC676" s="204">
        <v>-8.782418651573181</v>
      </c>
      <c r="BD676" s="204">
        <v>-13.385616822188467</v>
      </c>
      <c r="BE676" s="204">
        <v>-13.590081439675657</v>
      </c>
      <c r="BF676" s="204">
        <v>-13.78309918812306</v>
      </c>
      <c r="BG676" s="204">
        <v>1.8988837570154544</v>
      </c>
      <c r="BH676" s="205">
        <v>0</v>
      </c>
    </row>
    <row r="677" spans="5:60">
      <c r="E677" s="14"/>
      <c r="F677" s="897"/>
      <c r="G677" s="898"/>
      <c r="H677" s="202" t="s">
        <v>39</v>
      </c>
      <c r="I677" s="203">
        <v>0</v>
      </c>
      <c r="J677" s="204">
        <v>0</v>
      </c>
      <c r="K677" s="204">
        <v>0</v>
      </c>
      <c r="L677" s="204">
        <v>0</v>
      </c>
      <c r="M677" s="204">
        <v>0</v>
      </c>
      <c r="N677" s="204">
        <v>0</v>
      </c>
      <c r="O677" s="205">
        <v>0</v>
      </c>
      <c r="P677" s="14"/>
      <c r="Q677" s="14"/>
      <c r="R677" s="897"/>
      <c r="S677" s="898"/>
      <c r="T677" s="202" t="s">
        <v>39</v>
      </c>
      <c r="U677" s="203">
        <v>0</v>
      </c>
      <c r="V677" s="204">
        <v>0</v>
      </c>
      <c r="W677" s="204">
        <v>0</v>
      </c>
      <c r="X677" s="204">
        <v>0</v>
      </c>
      <c r="Y677" s="204">
        <v>0</v>
      </c>
      <c r="Z677" s="204">
        <v>0</v>
      </c>
      <c r="AA677" s="205">
        <v>0</v>
      </c>
      <c r="AB677" s="14"/>
      <c r="AC677" s="897"/>
      <c r="AD677" s="898"/>
      <c r="AE677" s="202" t="s">
        <v>39</v>
      </c>
      <c r="AF677" s="203">
        <v>-4.8266534636873644</v>
      </c>
      <c r="AG677" s="204">
        <v>-7.9031900385299991</v>
      </c>
      <c r="AH677" s="204">
        <v>-8.7133767060050218</v>
      </c>
      <c r="AI677" s="204">
        <v>-9.9119931974113626</v>
      </c>
      <c r="AJ677" s="204">
        <v>-9.6221011596663857</v>
      </c>
      <c r="AK677" s="204">
        <v>-0.62874130135888606</v>
      </c>
      <c r="AL677" s="205">
        <v>0</v>
      </c>
      <c r="AM677" s="14"/>
      <c r="AN677" s="897"/>
      <c r="AO677" s="898"/>
      <c r="AP677" s="202" t="s">
        <v>39</v>
      </c>
      <c r="AQ677" s="203">
        <v>1.2943215938008166</v>
      </c>
      <c r="AR677" s="204">
        <v>-5.3928011074262656</v>
      </c>
      <c r="AS677" s="204">
        <v>-90.629639274789184</v>
      </c>
      <c r="AT677" s="204">
        <v>-8.6890408082682029</v>
      </c>
      <c r="AU677" s="204">
        <v>-9.5840094964898412</v>
      </c>
      <c r="AV677" s="204">
        <v>0.85686357633958465</v>
      </c>
      <c r="AW677" s="205">
        <v>0</v>
      </c>
      <c r="AX677" s="14"/>
      <c r="AY677" s="897"/>
      <c r="AZ677" s="898"/>
      <c r="BA677" s="202" t="s">
        <v>39</v>
      </c>
      <c r="BB677" s="203">
        <v>-2.9351913279053292</v>
      </c>
      <c r="BC677" s="204">
        <v>-4.2749111786431797</v>
      </c>
      <c r="BD677" s="204">
        <v>-7.3826940067839359</v>
      </c>
      <c r="BE677" s="204">
        <v>-7.4568592786804402</v>
      </c>
      <c r="BF677" s="204">
        <v>-7.3698811763806873</v>
      </c>
      <c r="BG677" s="204">
        <v>1.1289663035975011</v>
      </c>
      <c r="BH677" s="205">
        <v>0</v>
      </c>
    </row>
    <row r="678" spans="5:60">
      <c r="E678" s="14"/>
      <c r="F678" s="897"/>
      <c r="G678" s="898"/>
      <c r="H678" s="202" t="s">
        <v>38</v>
      </c>
      <c r="I678" s="203">
        <v>0</v>
      </c>
      <c r="J678" s="204">
        <v>0</v>
      </c>
      <c r="K678" s="204">
        <v>0</v>
      </c>
      <c r="L678" s="204">
        <v>0</v>
      </c>
      <c r="M678" s="204">
        <v>0</v>
      </c>
      <c r="N678" s="204">
        <v>0</v>
      </c>
      <c r="O678" s="205">
        <v>0</v>
      </c>
      <c r="P678" s="14"/>
      <c r="Q678" s="14"/>
      <c r="R678" s="897"/>
      <c r="S678" s="898"/>
      <c r="T678" s="202" t="s">
        <v>38</v>
      </c>
      <c r="U678" s="203">
        <v>0</v>
      </c>
      <c r="V678" s="204">
        <v>0</v>
      </c>
      <c r="W678" s="204">
        <v>0</v>
      </c>
      <c r="X678" s="204">
        <v>0</v>
      </c>
      <c r="Y678" s="204">
        <v>0</v>
      </c>
      <c r="Z678" s="204">
        <v>0</v>
      </c>
      <c r="AA678" s="205">
        <v>0</v>
      </c>
      <c r="AB678" s="14"/>
      <c r="AC678" s="897"/>
      <c r="AD678" s="898"/>
      <c r="AE678" s="202" t="s">
        <v>38</v>
      </c>
      <c r="AF678" s="203">
        <v>-0.15116758271366848</v>
      </c>
      <c r="AG678" s="204">
        <v>-1.1233959623988738</v>
      </c>
      <c r="AH678" s="204">
        <v>-1.3339256025130695</v>
      </c>
      <c r="AI678" s="204">
        <v>-1.4947969399465819</v>
      </c>
      <c r="AJ678" s="204">
        <v>-1.3683709699381552</v>
      </c>
      <c r="AK678" s="204">
        <v>4.9861349798294263E-2</v>
      </c>
      <c r="AL678" s="205">
        <v>0</v>
      </c>
      <c r="AM678" s="14"/>
      <c r="AN678" s="897"/>
      <c r="AO678" s="898"/>
      <c r="AP678" s="202" t="s">
        <v>38</v>
      </c>
      <c r="AQ678" s="203">
        <v>1.238906260482409</v>
      </c>
      <c r="AR678" s="204">
        <v>-0.92975638935449467</v>
      </c>
      <c r="AS678" s="204">
        <v>-22.159034995834041</v>
      </c>
      <c r="AT678" s="204">
        <v>-1.2343539298345618</v>
      </c>
      <c r="AU678" s="204">
        <v>-1.4295788434540952</v>
      </c>
      <c r="AV678" s="204">
        <v>0.20632452693037351</v>
      </c>
      <c r="AW678" s="205">
        <v>0</v>
      </c>
      <c r="AX678" s="14"/>
      <c r="AY678" s="897"/>
      <c r="AZ678" s="898"/>
      <c r="BA678" s="202" t="s">
        <v>38</v>
      </c>
      <c r="BB678" s="203">
        <v>-0.18044752231158867</v>
      </c>
      <c r="BC678" s="204">
        <v>-0.8508303146500964</v>
      </c>
      <c r="BD678" s="204">
        <v>-1.5338812711610714</v>
      </c>
      <c r="BE678" s="204">
        <v>-1.5030717193286378</v>
      </c>
      <c r="BF678" s="204">
        <v>-1.4371534232132532</v>
      </c>
      <c r="BG678" s="204">
        <v>0.33179981132484304</v>
      </c>
      <c r="BH678" s="205">
        <v>0</v>
      </c>
    </row>
    <row r="679" spans="5:60">
      <c r="E679" s="14"/>
      <c r="F679" s="897"/>
      <c r="G679" s="898"/>
      <c r="H679" s="202" t="s">
        <v>37</v>
      </c>
      <c r="I679" s="203">
        <v>0</v>
      </c>
      <c r="J679" s="204">
        <v>0</v>
      </c>
      <c r="K679" s="204">
        <v>0</v>
      </c>
      <c r="L679" s="204">
        <v>0</v>
      </c>
      <c r="M679" s="204">
        <v>0</v>
      </c>
      <c r="N679" s="204">
        <v>0</v>
      </c>
      <c r="O679" s="205">
        <v>0</v>
      </c>
      <c r="P679" s="14"/>
      <c r="Q679" s="14"/>
      <c r="R679" s="897"/>
      <c r="S679" s="898"/>
      <c r="T679" s="202" t="s">
        <v>37</v>
      </c>
      <c r="U679" s="203">
        <v>0</v>
      </c>
      <c r="V679" s="204">
        <v>0</v>
      </c>
      <c r="W679" s="204">
        <v>0</v>
      </c>
      <c r="X679" s="204">
        <v>0</v>
      </c>
      <c r="Y679" s="204">
        <v>0</v>
      </c>
      <c r="Z679" s="204">
        <v>0</v>
      </c>
      <c r="AA679" s="205">
        <v>0</v>
      </c>
      <c r="AB679" s="14"/>
      <c r="AC679" s="897"/>
      <c r="AD679" s="898"/>
      <c r="AE679" s="202" t="s">
        <v>37</v>
      </c>
      <c r="AF679" s="203">
        <v>0.52182215111408681</v>
      </c>
      <c r="AG679" s="204">
        <v>0.28782130834452602</v>
      </c>
      <c r="AH679" s="204">
        <v>0.2168788365622607</v>
      </c>
      <c r="AI679" s="204">
        <v>0.20617235869982586</v>
      </c>
      <c r="AJ679" s="204">
        <v>0.21312539805118647</v>
      </c>
      <c r="AK679" s="204">
        <v>2.8011149196105256E-2</v>
      </c>
      <c r="AL679" s="205">
        <v>0</v>
      </c>
      <c r="AM679" s="14"/>
      <c r="AN679" s="897"/>
      <c r="AO679" s="898"/>
      <c r="AP679" s="202" t="s">
        <v>37</v>
      </c>
      <c r="AQ679" s="203">
        <v>0.71640832001467913</v>
      </c>
      <c r="AR679" s="204">
        <v>7.7312211358306016E-2</v>
      </c>
      <c r="AS679" s="204">
        <v>-4.6685070950526164</v>
      </c>
      <c r="AT679" s="204">
        <v>0.16977935560040436</v>
      </c>
      <c r="AU679" s="204">
        <v>0.14112547906160344</v>
      </c>
      <c r="AV679" s="204">
        <v>2.6582077869209519E-2</v>
      </c>
      <c r="AW679" s="205">
        <v>0</v>
      </c>
      <c r="AX679" s="14"/>
      <c r="AY679" s="897"/>
      <c r="AZ679" s="898"/>
      <c r="BA679" s="202" t="s">
        <v>37</v>
      </c>
      <c r="BB679" s="203">
        <v>0.17925310397735927</v>
      </c>
      <c r="BC679" s="204">
        <v>-2.3218640161291049E-2</v>
      </c>
      <c r="BD679" s="204">
        <v>-0.10844497888172633</v>
      </c>
      <c r="BE679" s="204">
        <v>-9.1707088115397184E-2</v>
      </c>
      <c r="BF679" s="204">
        <v>-8.206688474892232E-2</v>
      </c>
      <c r="BG679" s="204">
        <v>0.11621681349154955</v>
      </c>
      <c r="BH679" s="205">
        <v>0</v>
      </c>
    </row>
    <row r="680" spans="5:60">
      <c r="E680" s="14"/>
      <c r="F680" s="897"/>
      <c r="G680" s="898"/>
      <c r="H680" s="206" t="s">
        <v>36</v>
      </c>
      <c r="I680" s="207">
        <v>0</v>
      </c>
      <c r="J680" s="208">
        <v>0</v>
      </c>
      <c r="K680" s="208">
        <v>0</v>
      </c>
      <c r="L680" s="208">
        <v>0</v>
      </c>
      <c r="M680" s="208">
        <v>0</v>
      </c>
      <c r="N680" s="208">
        <v>0</v>
      </c>
      <c r="O680" s="209">
        <v>0</v>
      </c>
      <c r="P680" s="14"/>
      <c r="Q680" s="14"/>
      <c r="R680" s="897"/>
      <c r="S680" s="898"/>
      <c r="T680" s="206" t="s">
        <v>36</v>
      </c>
      <c r="U680" s="207">
        <v>0</v>
      </c>
      <c r="V680" s="208">
        <v>0</v>
      </c>
      <c r="W680" s="208">
        <v>0</v>
      </c>
      <c r="X680" s="208">
        <v>0</v>
      </c>
      <c r="Y680" s="208">
        <v>0</v>
      </c>
      <c r="Z680" s="208">
        <v>0</v>
      </c>
      <c r="AA680" s="209">
        <v>0</v>
      </c>
      <c r="AB680" s="14"/>
      <c r="AC680" s="897"/>
      <c r="AD680" s="898"/>
      <c r="AE680" s="206" t="s">
        <v>36</v>
      </c>
      <c r="AF680" s="207">
        <v>0.34255706042642142</v>
      </c>
      <c r="AG680" s="208">
        <v>0.31702664708131767</v>
      </c>
      <c r="AH680" s="208">
        <v>0.28706599207547345</v>
      </c>
      <c r="AI680" s="208">
        <v>0.27199016950604538</v>
      </c>
      <c r="AJ680" s="208">
        <v>0.23820087687286318</v>
      </c>
      <c r="AK680" s="208">
        <v>-3.4461767863485093E-3</v>
      </c>
      <c r="AL680" s="209">
        <v>0</v>
      </c>
      <c r="AM680" s="14"/>
      <c r="AN680" s="897"/>
      <c r="AO680" s="898"/>
      <c r="AP680" s="206" t="s">
        <v>36</v>
      </c>
      <c r="AQ680" s="207">
        <v>0.3896779873956655</v>
      </c>
      <c r="AR680" s="208">
        <v>0.18123042985581783</v>
      </c>
      <c r="AS680" s="208">
        <v>-2.0133109475688569</v>
      </c>
      <c r="AT680" s="208">
        <v>0.22284136223644335</v>
      </c>
      <c r="AU680" s="208">
        <v>0.18699965053709722</v>
      </c>
      <c r="AV680" s="208">
        <v>4.9208684372313571E-3</v>
      </c>
      <c r="AW680" s="209">
        <v>0</v>
      </c>
      <c r="AX680" s="14"/>
      <c r="AY680" s="897"/>
      <c r="AZ680" s="898"/>
      <c r="BA680" s="206" t="s">
        <v>36</v>
      </c>
      <c r="BB680" s="207">
        <v>0.12712201435548032</v>
      </c>
      <c r="BC680" s="208">
        <v>3.0064504071459108E-2</v>
      </c>
      <c r="BD680" s="208">
        <v>4.6737605379261637E-2</v>
      </c>
      <c r="BE680" s="208">
        <v>5.008473259076851E-2</v>
      </c>
      <c r="BF680" s="208">
        <v>4.6058250855845806E-2</v>
      </c>
      <c r="BG680" s="208">
        <v>3.582727093522764E-2</v>
      </c>
      <c r="BH680" s="209">
        <v>0</v>
      </c>
    </row>
    <row r="681" spans="5:60">
      <c r="E681" s="14"/>
      <c r="F681" s="897"/>
      <c r="G681" s="899" t="s">
        <v>63</v>
      </c>
      <c r="H681" s="202" t="s">
        <v>41</v>
      </c>
      <c r="I681" s="203">
        <v>0</v>
      </c>
      <c r="J681" s="204">
        <v>0</v>
      </c>
      <c r="K681" s="204">
        <v>0</v>
      </c>
      <c r="L681" s="204">
        <v>0</v>
      </c>
      <c r="M681" s="204">
        <v>0</v>
      </c>
      <c r="N681" s="204">
        <v>0</v>
      </c>
      <c r="O681" s="205">
        <v>0</v>
      </c>
      <c r="P681" s="14"/>
      <c r="Q681" s="14"/>
      <c r="R681" s="897"/>
      <c r="S681" s="899" t="s">
        <v>63</v>
      </c>
      <c r="T681" s="202" t="s">
        <v>41</v>
      </c>
      <c r="U681" s="203">
        <v>0</v>
      </c>
      <c r="V681" s="204">
        <v>0</v>
      </c>
      <c r="W681" s="204">
        <v>0</v>
      </c>
      <c r="X681" s="204">
        <v>0</v>
      </c>
      <c r="Y681" s="204">
        <v>0</v>
      </c>
      <c r="Z681" s="204">
        <v>0</v>
      </c>
      <c r="AA681" s="205">
        <v>0</v>
      </c>
      <c r="AB681" s="14"/>
      <c r="AC681" s="897"/>
      <c r="AD681" s="899" t="s">
        <v>63</v>
      </c>
      <c r="AE681" s="202" t="s">
        <v>41</v>
      </c>
      <c r="AF681" s="203">
        <v>10.134477624732838</v>
      </c>
      <c r="AG681" s="204">
        <v>-6.9546674845536782E-2</v>
      </c>
      <c r="AH681" s="204">
        <v>-0.19313951510329019</v>
      </c>
      <c r="AI681" s="204">
        <v>-0.3244429116863059</v>
      </c>
      <c r="AJ681" s="204">
        <v>-0.36915290044811844</v>
      </c>
      <c r="AK681" s="204">
        <v>9.4758135141427999</v>
      </c>
      <c r="AL681" s="205">
        <v>0</v>
      </c>
      <c r="AM681" s="14"/>
      <c r="AN681" s="897"/>
      <c r="AO681" s="899" t="s">
        <v>63</v>
      </c>
      <c r="AP681" s="202" t="s">
        <v>41</v>
      </c>
      <c r="AQ681" s="203">
        <v>8.2004707102007472</v>
      </c>
      <c r="AR681" s="204">
        <v>-0.10437480909698604</v>
      </c>
      <c r="AS681" s="204">
        <v>-2.416044291803924</v>
      </c>
      <c r="AT681" s="204">
        <v>-0.29657108780723962</v>
      </c>
      <c r="AU681" s="204">
        <v>-0.34493938343221764</v>
      </c>
      <c r="AV681" s="204">
        <v>7.4338320231147605</v>
      </c>
      <c r="AW681" s="205">
        <v>0</v>
      </c>
      <c r="AX681" s="14"/>
      <c r="AY681" s="897"/>
      <c r="AZ681" s="899" t="s">
        <v>63</v>
      </c>
      <c r="BA681" s="202" t="s">
        <v>41</v>
      </c>
      <c r="BB681" s="203">
        <v>6.2654679206630419</v>
      </c>
      <c r="BC681" s="204">
        <v>-0.11817984228149458</v>
      </c>
      <c r="BD681" s="204">
        <v>-0.13909211418179668</v>
      </c>
      <c r="BE681" s="204">
        <v>-0.16581792545413965</v>
      </c>
      <c r="BF681" s="204">
        <v>-0.19692031288911371</v>
      </c>
      <c r="BG681" s="204">
        <v>5.6881680693535941</v>
      </c>
      <c r="BH681" s="205">
        <v>0</v>
      </c>
    </row>
    <row r="682" spans="5:60">
      <c r="E682" s="14"/>
      <c r="F682" s="897"/>
      <c r="G682" s="898"/>
      <c r="H682" s="202" t="s">
        <v>40</v>
      </c>
      <c r="I682" s="203">
        <v>0</v>
      </c>
      <c r="J682" s="204">
        <v>0</v>
      </c>
      <c r="K682" s="204">
        <v>0</v>
      </c>
      <c r="L682" s="204">
        <v>0</v>
      </c>
      <c r="M682" s="204">
        <v>0</v>
      </c>
      <c r="N682" s="204">
        <v>0</v>
      </c>
      <c r="O682" s="205">
        <v>0</v>
      </c>
      <c r="P682" s="14"/>
      <c r="Q682" s="14"/>
      <c r="R682" s="897"/>
      <c r="S682" s="898"/>
      <c r="T682" s="202" t="s">
        <v>40</v>
      </c>
      <c r="U682" s="203">
        <v>0</v>
      </c>
      <c r="V682" s="204">
        <v>0</v>
      </c>
      <c r="W682" s="204">
        <v>0</v>
      </c>
      <c r="X682" s="204">
        <v>0</v>
      </c>
      <c r="Y682" s="204">
        <v>0</v>
      </c>
      <c r="Z682" s="204">
        <v>0</v>
      </c>
      <c r="AA682" s="205">
        <v>0</v>
      </c>
      <c r="AB682" s="14"/>
      <c r="AC682" s="897"/>
      <c r="AD682" s="898"/>
      <c r="AE682" s="202" t="s">
        <v>40</v>
      </c>
      <c r="AF682" s="203">
        <v>-1.9003595867995813</v>
      </c>
      <c r="AG682" s="204">
        <v>-2.699131096853904</v>
      </c>
      <c r="AH682" s="204">
        <v>-2.5491313752277875</v>
      </c>
      <c r="AI682" s="204">
        <v>-2.8368135034071926</v>
      </c>
      <c r="AJ682" s="204">
        <v>-2.6941687517487054</v>
      </c>
      <c r="AK682" s="204">
        <v>-0.33734066596578316</v>
      </c>
      <c r="AL682" s="205">
        <v>0</v>
      </c>
      <c r="AM682" s="14"/>
      <c r="AN682" s="897"/>
      <c r="AO682" s="898"/>
      <c r="AP682" s="202" t="s">
        <v>40</v>
      </c>
      <c r="AQ682" s="203">
        <v>-0.44077272068825124</v>
      </c>
      <c r="AR682" s="204">
        <v>-1.1866006909580875</v>
      </c>
      <c r="AS682" s="204">
        <v>-14.775774633961795</v>
      </c>
      <c r="AT682" s="204">
        <v>-1.6219974606595642</v>
      </c>
      <c r="AU682" s="204">
        <v>-1.8927432244004123</v>
      </c>
      <c r="AV682" s="204">
        <v>0.10139697955610494</v>
      </c>
      <c r="AW682" s="205">
        <v>0</v>
      </c>
      <c r="AX682" s="14"/>
      <c r="AY682" s="897"/>
      <c r="AZ682" s="898"/>
      <c r="BA682" s="202" t="s">
        <v>40</v>
      </c>
      <c r="BB682" s="203">
        <v>-0.61265597874800193</v>
      </c>
      <c r="BC682" s="204">
        <v>-0.82351274451679402</v>
      </c>
      <c r="BD682" s="204">
        <v>-1.292855425492796</v>
      </c>
      <c r="BE682" s="204">
        <v>-1.2866912850244177</v>
      </c>
      <c r="BF682" s="204">
        <v>-1.283781006903574</v>
      </c>
      <c r="BG682" s="204">
        <v>0.25426616903379617</v>
      </c>
      <c r="BH682" s="205">
        <v>0</v>
      </c>
    </row>
    <row r="683" spans="5:60">
      <c r="E683" s="14"/>
      <c r="F683" s="897"/>
      <c r="G683" s="898"/>
      <c r="H683" s="202" t="s">
        <v>39</v>
      </c>
      <c r="I683" s="203">
        <v>0</v>
      </c>
      <c r="J683" s="204">
        <v>0</v>
      </c>
      <c r="K683" s="204">
        <v>0</v>
      </c>
      <c r="L683" s="204">
        <v>0</v>
      </c>
      <c r="M683" s="204">
        <v>0</v>
      </c>
      <c r="N683" s="204">
        <v>0</v>
      </c>
      <c r="O683" s="205">
        <v>0</v>
      </c>
      <c r="P683" s="14"/>
      <c r="Q683" s="14"/>
      <c r="R683" s="897"/>
      <c r="S683" s="898"/>
      <c r="T683" s="202" t="s">
        <v>39</v>
      </c>
      <c r="U683" s="203">
        <v>0</v>
      </c>
      <c r="V683" s="204">
        <v>0</v>
      </c>
      <c r="W683" s="204">
        <v>0</v>
      </c>
      <c r="X683" s="204">
        <v>0</v>
      </c>
      <c r="Y683" s="204">
        <v>0</v>
      </c>
      <c r="Z683" s="204">
        <v>0</v>
      </c>
      <c r="AA683" s="205">
        <v>0</v>
      </c>
      <c r="AB683" s="14"/>
      <c r="AC683" s="897"/>
      <c r="AD683" s="898"/>
      <c r="AE683" s="202" t="s">
        <v>39</v>
      </c>
      <c r="AF683" s="203">
        <v>-2.1319354798390009</v>
      </c>
      <c r="AG683" s="204">
        <v>-2.162229431078373</v>
      </c>
      <c r="AH683" s="204">
        <v>-2.4060154468518178</v>
      </c>
      <c r="AI683" s="204">
        <v>-2.72085066568971</v>
      </c>
      <c r="AJ683" s="204">
        <v>-2.5119114082235257</v>
      </c>
      <c r="AK683" s="204">
        <v>-0.47207151280497772</v>
      </c>
      <c r="AL683" s="205">
        <v>0</v>
      </c>
      <c r="AM683" s="14"/>
      <c r="AN683" s="897"/>
      <c r="AO683" s="898"/>
      <c r="AP683" s="202" t="s">
        <v>39</v>
      </c>
      <c r="AQ683" s="203">
        <v>-0.31247350852736844</v>
      </c>
      <c r="AR683" s="204">
        <v>-0.92387778919559338</v>
      </c>
      <c r="AS683" s="204">
        <v>-12.663002516058846</v>
      </c>
      <c r="AT683" s="204">
        <v>-1.3298736589634146</v>
      </c>
      <c r="AU683" s="204">
        <v>-1.575685174471154</v>
      </c>
      <c r="AV683" s="204">
        <v>4.9024141986049319E-2</v>
      </c>
      <c r="AW683" s="205">
        <v>0</v>
      </c>
      <c r="AX683" s="14"/>
      <c r="AY683" s="897"/>
      <c r="AZ683" s="898"/>
      <c r="BA683" s="202" t="s">
        <v>39</v>
      </c>
      <c r="BB683" s="203">
        <v>-0.44468372791725841</v>
      </c>
      <c r="BC683" s="204">
        <v>-0.58731353339080172</v>
      </c>
      <c r="BD683" s="204">
        <v>-1.0604227432557458</v>
      </c>
      <c r="BE683" s="204">
        <v>-1.056060045291737</v>
      </c>
      <c r="BF683" s="204">
        <v>-1.0319693975947146</v>
      </c>
      <c r="BG683" s="204">
        <v>9.6673048206482814E-2</v>
      </c>
      <c r="BH683" s="205">
        <v>0</v>
      </c>
    </row>
    <row r="684" spans="5:60">
      <c r="E684" s="14"/>
      <c r="F684" s="897"/>
      <c r="G684" s="898"/>
      <c r="H684" s="202" t="s">
        <v>38</v>
      </c>
      <c r="I684" s="203">
        <v>0</v>
      </c>
      <c r="J684" s="204">
        <v>0</v>
      </c>
      <c r="K684" s="204">
        <v>0</v>
      </c>
      <c r="L684" s="204">
        <v>0</v>
      </c>
      <c r="M684" s="204">
        <v>0</v>
      </c>
      <c r="N684" s="204">
        <v>0</v>
      </c>
      <c r="O684" s="205">
        <v>0</v>
      </c>
      <c r="P684" s="14"/>
      <c r="Q684" s="14"/>
      <c r="R684" s="897"/>
      <c r="S684" s="898"/>
      <c r="T684" s="202" t="s">
        <v>38</v>
      </c>
      <c r="U684" s="203">
        <v>0</v>
      </c>
      <c r="V684" s="204">
        <v>0</v>
      </c>
      <c r="W684" s="204">
        <v>0</v>
      </c>
      <c r="X684" s="204">
        <v>0</v>
      </c>
      <c r="Y684" s="204">
        <v>0</v>
      </c>
      <c r="Z684" s="204">
        <v>0</v>
      </c>
      <c r="AA684" s="205">
        <v>0</v>
      </c>
      <c r="AB684" s="14"/>
      <c r="AC684" s="897"/>
      <c r="AD684" s="898"/>
      <c r="AE684" s="202" t="s">
        <v>38</v>
      </c>
      <c r="AF684" s="203">
        <v>-0.33185695019848183</v>
      </c>
      <c r="AG684" s="204">
        <v>-0.51833260012110038</v>
      </c>
      <c r="AH684" s="204">
        <v>-0.53639540934134367</v>
      </c>
      <c r="AI684" s="204">
        <v>-0.59478303109838038</v>
      </c>
      <c r="AJ684" s="204">
        <v>-0.5257307965577489</v>
      </c>
      <c r="AK684" s="204">
        <v>6.3691513926313337E-3</v>
      </c>
      <c r="AL684" s="205">
        <v>0</v>
      </c>
      <c r="AM684" s="14"/>
      <c r="AN684" s="897"/>
      <c r="AO684" s="898"/>
      <c r="AP684" s="202" t="s">
        <v>38</v>
      </c>
      <c r="AQ684" s="203">
        <v>-5.0516402420868189E-3</v>
      </c>
      <c r="AR684" s="204">
        <v>-0.19674597398928917</v>
      </c>
      <c r="AS684" s="204">
        <v>-3.3935815311637629</v>
      </c>
      <c r="AT684" s="204">
        <v>-0.25969691878775691</v>
      </c>
      <c r="AU684" s="204">
        <v>-0.30010833299204975</v>
      </c>
      <c r="AV684" s="204">
        <v>1.3272649928107727E-2</v>
      </c>
      <c r="AW684" s="205">
        <v>0</v>
      </c>
      <c r="AX684" s="14"/>
      <c r="AY684" s="897"/>
      <c r="AZ684" s="898"/>
      <c r="BA684" s="202" t="s">
        <v>38</v>
      </c>
      <c r="BB684" s="203">
        <v>-3.9656482047103481E-2</v>
      </c>
      <c r="BC684" s="204">
        <v>-0.10040177816873896</v>
      </c>
      <c r="BD684" s="204">
        <v>-0.19489752642502634</v>
      </c>
      <c r="BE684" s="204">
        <v>-0.17997305976397904</v>
      </c>
      <c r="BF684" s="204">
        <v>-0.17574611518594452</v>
      </c>
      <c r="BG684" s="204">
        <v>2.2248335281651821E-2</v>
      </c>
      <c r="BH684" s="205">
        <v>0</v>
      </c>
    </row>
    <row r="685" spans="5:60">
      <c r="E685" s="14"/>
      <c r="F685" s="897"/>
      <c r="G685" s="898"/>
      <c r="H685" s="202" t="s">
        <v>37</v>
      </c>
      <c r="I685" s="203">
        <v>0</v>
      </c>
      <c r="J685" s="204">
        <v>0</v>
      </c>
      <c r="K685" s="204">
        <v>0</v>
      </c>
      <c r="L685" s="204">
        <v>0</v>
      </c>
      <c r="M685" s="204">
        <v>0</v>
      </c>
      <c r="N685" s="204">
        <v>0</v>
      </c>
      <c r="O685" s="205">
        <v>0</v>
      </c>
      <c r="P685" s="14"/>
      <c r="Q685" s="14"/>
      <c r="R685" s="897"/>
      <c r="S685" s="898"/>
      <c r="T685" s="202" t="s">
        <v>37</v>
      </c>
      <c r="U685" s="203">
        <v>0</v>
      </c>
      <c r="V685" s="204">
        <v>0</v>
      </c>
      <c r="W685" s="204">
        <v>0</v>
      </c>
      <c r="X685" s="204">
        <v>0</v>
      </c>
      <c r="Y685" s="204">
        <v>0</v>
      </c>
      <c r="Z685" s="204">
        <v>0</v>
      </c>
      <c r="AA685" s="205">
        <v>0</v>
      </c>
      <c r="AB685" s="14"/>
      <c r="AC685" s="897"/>
      <c r="AD685" s="898"/>
      <c r="AE685" s="202" t="s">
        <v>37</v>
      </c>
      <c r="AF685" s="203">
        <v>3.0412385065331726E-2</v>
      </c>
      <c r="AG685" s="204">
        <v>-3.1047287069964513E-2</v>
      </c>
      <c r="AH685" s="204">
        <v>-2.1155502761573075E-2</v>
      </c>
      <c r="AI685" s="204">
        <v>-1.1061287839731815E-2</v>
      </c>
      <c r="AJ685" s="204">
        <v>1.3258977786341219E-3</v>
      </c>
      <c r="AK685" s="204">
        <v>-3.2354100880099684E-3</v>
      </c>
      <c r="AL685" s="205">
        <v>0</v>
      </c>
      <c r="AM685" s="14"/>
      <c r="AN685" s="897"/>
      <c r="AO685" s="898"/>
      <c r="AP685" s="202" t="s">
        <v>37</v>
      </c>
      <c r="AQ685" s="203">
        <v>2.005977554759153E-2</v>
      </c>
      <c r="AR685" s="204">
        <v>-9.3554436191503054E-3</v>
      </c>
      <c r="AS685" s="204">
        <v>-0.46718337680191202</v>
      </c>
      <c r="AT685" s="204">
        <v>-1.2402574485520734E-2</v>
      </c>
      <c r="AU685" s="204">
        <v>-1.5375950220744006E-2</v>
      </c>
      <c r="AV685" s="204">
        <v>6.7910596742059501E-3</v>
      </c>
      <c r="AW685" s="205">
        <v>0</v>
      </c>
      <c r="AX685" s="14"/>
      <c r="AY685" s="897"/>
      <c r="AZ685" s="898"/>
      <c r="BA685" s="202" t="s">
        <v>37</v>
      </c>
      <c r="BB685" s="203">
        <v>2.2521101820544898E-2</v>
      </c>
      <c r="BC685" s="204">
        <v>1.9706528495477826E-4</v>
      </c>
      <c r="BD685" s="204">
        <v>-7.4631591730198732E-3</v>
      </c>
      <c r="BE685" s="204">
        <v>-3.5719457690148726E-3</v>
      </c>
      <c r="BF685" s="204">
        <v>2.682125512016853E-3</v>
      </c>
      <c r="BG685" s="204">
        <v>8.1992646295761251E-3</v>
      </c>
      <c r="BH685" s="205">
        <v>0</v>
      </c>
    </row>
    <row r="686" spans="5:60">
      <c r="E686" s="14"/>
      <c r="F686" s="897"/>
      <c r="G686" s="898"/>
      <c r="H686" s="206" t="s">
        <v>36</v>
      </c>
      <c r="I686" s="207">
        <v>0</v>
      </c>
      <c r="J686" s="208">
        <v>0</v>
      </c>
      <c r="K686" s="208">
        <v>0</v>
      </c>
      <c r="L686" s="208">
        <v>0</v>
      </c>
      <c r="M686" s="208">
        <v>0</v>
      </c>
      <c r="N686" s="208">
        <v>0</v>
      </c>
      <c r="O686" s="209">
        <v>0</v>
      </c>
      <c r="P686" s="14"/>
      <c r="Q686" s="14"/>
      <c r="R686" s="897"/>
      <c r="S686" s="898"/>
      <c r="T686" s="206" t="s">
        <v>36</v>
      </c>
      <c r="U686" s="207">
        <v>0</v>
      </c>
      <c r="V686" s="208">
        <v>0</v>
      </c>
      <c r="W686" s="208">
        <v>0</v>
      </c>
      <c r="X686" s="208">
        <v>0</v>
      </c>
      <c r="Y686" s="208">
        <v>0</v>
      </c>
      <c r="Z686" s="208">
        <v>0</v>
      </c>
      <c r="AA686" s="209">
        <v>0</v>
      </c>
      <c r="AB686" s="14"/>
      <c r="AC686" s="897"/>
      <c r="AD686" s="898"/>
      <c r="AE686" s="206" t="s">
        <v>36</v>
      </c>
      <c r="AF686" s="207">
        <v>3.713114770449466E-2</v>
      </c>
      <c r="AG686" s="208">
        <v>1.3042416346099428E-2</v>
      </c>
      <c r="AH686" s="208">
        <v>3.2702266384941892E-2</v>
      </c>
      <c r="AI686" s="208">
        <v>3.4824002775118768E-2</v>
      </c>
      <c r="AJ686" s="208">
        <v>3.4076441892877285E-2</v>
      </c>
      <c r="AK686" s="208">
        <v>-5.8123394768367712E-3</v>
      </c>
      <c r="AL686" s="209">
        <v>0</v>
      </c>
      <c r="AM686" s="14"/>
      <c r="AN686" s="897"/>
      <c r="AO686" s="898"/>
      <c r="AP686" s="206" t="s">
        <v>36</v>
      </c>
      <c r="AQ686" s="207">
        <v>1.8222321112358331E-2</v>
      </c>
      <c r="AR686" s="208">
        <v>1.7307821834917136E-2</v>
      </c>
      <c r="AS686" s="208">
        <v>-8.4948433497264386E-2</v>
      </c>
      <c r="AT686" s="208">
        <v>2.4889076904934138E-2</v>
      </c>
      <c r="AU686" s="208">
        <v>2.2804399147178023E-2</v>
      </c>
      <c r="AV686" s="208">
        <v>-5.8372023188178399E-3</v>
      </c>
      <c r="AW686" s="209">
        <v>0</v>
      </c>
      <c r="AX686" s="14"/>
      <c r="AY686" s="897"/>
      <c r="AZ686" s="898"/>
      <c r="BA686" s="206" t="s">
        <v>36</v>
      </c>
      <c r="BB686" s="207">
        <v>8.0339796354043091E-3</v>
      </c>
      <c r="BC686" s="208">
        <v>-1.0291631386983524E-2</v>
      </c>
      <c r="BD686" s="208">
        <v>-6.9364508307727391E-3</v>
      </c>
      <c r="BE686" s="208">
        <v>-2.2787658958238199E-3</v>
      </c>
      <c r="BF686" s="208">
        <v>9.235817305708327E-5</v>
      </c>
      <c r="BG686" s="208">
        <v>3.79750386474682E-3</v>
      </c>
      <c r="BH686" s="209">
        <v>0</v>
      </c>
    </row>
    <row r="687" spans="5:60">
      <c r="E687" s="14"/>
      <c r="F687" s="45"/>
      <c r="P687" s="14"/>
      <c r="Q687" s="14"/>
      <c r="R687" s="45"/>
      <c r="AB687" s="14"/>
      <c r="AC687" s="45"/>
      <c r="AM687" s="14"/>
      <c r="AN687" s="45"/>
      <c r="AX687" s="14"/>
      <c r="AY687" s="45"/>
    </row>
    <row r="688" spans="5:60" ht="56.25">
      <c r="E688" s="14"/>
      <c r="F688" s="192" t="s">
        <v>24</v>
      </c>
      <c r="G688" s="193" t="s">
        <v>135</v>
      </c>
      <c r="H688" s="194" t="s">
        <v>47</v>
      </c>
      <c r="I688" s="195" t="s">
        <v>9</v>
      </c>
      <c r="J688" s="196" t="s">
        <v>23</v>
      </c>
      <c r="K688" s="196" t="s">
        <v>22</v>
      </c>
      <c r="L688" s="196" t="s">
        <v>21</v>
      </c>
      <c r="M688" s="196" t="s">
        <v>20</v>
      </c>
      <c r="N688" s="196" t="s">
        <v>19</v>
      </c>
      <c r="O688" s="197" t="s">
        <v>18</v>
      </c>
      <c r="P688" s="14"/>
      <c r="Q688" s="14"/>
      <c r="R688" s="192" t="s">
        <v>24</v>
      </c>
      <c r="S688" s="193" t="s">
        <v>135</v>
      </c>
      <c r="T688" s="194" t="s">
        <v>47</v>
      </c>
      <c r="U688" s="195" t="s">
        <v>9</v>
      </c>
      <c r="V688" s="196" t="s">
        <v>23</v>
      </c>
      <c r="W688" s="196" t="s">
        <v>22</v>
      </c>
      <c r="X688" s="196" t="s">
        <v>21</v>
      </c>
      <c r="Y688" s="196" t="s">
        <v>20</v>
      </c>
      <c r="Z688" s="196" t="s">
        <v>19</v>
      </c>
      <c r="AA688" s="197" t="s">
        <v>18</v>
      </c>
      <c r="AB688" s="14"/>
      <c r="AC688" s="192" t="s">
        <v>24</v>
      </c>
      <c r="AD688" s="193" t="s">
        <v>135</v>
      </c>
      <c r="AE688" s="194" t="s">
        <v>47</v>
      </c>
      <c r="AF688" s="195" t="s">
        <v>9</v>
      </c>
      <c r="AG688" s="196" t="s">
        <v>23</v>
      </c>
      <c r="AH688" s="196" t="s">
        <v>22</v>
      </c>
      <c r="AI688" s="196" t="s">
        <v>21</v>
      </c>
      <c r="AJ688" s="196" t="s">
        <v>20</v>
      </c>
      <c r="AK688" s="196" t="s">
        <v>19</v>
      </c>
      <c r="AL688" s="197" t="s">
        <v>18</v>
      </c>
      <c r="AM688" s="14"/>
      <c r="AN688" s="192" t="s">
        <v>24</v>
      </c>
      <c r="AO688" s="193" t="s">
        <v>135</v>
      </c>
      <c r="AP688" s="194" t="s">
        <v>47</v>
      </c>
      <c r="AQ688" s="195" t="s">
        <v>9</v>
      </c>
      <c r="AR688" s="196" t="s">
        <v>23</v>
      </c>
      <c r="AS688" s="196" t="s">
        <v>22</v>
      </c>
      <c r="AT688" s="196" t="s">
        <v>21</v>
      </c>
      <c r="AU688" s="196" t="s">
        <v>20</v>
      </c>
      <c r="AV688" s="196" t="s">
        <v>19</v>
      </c>
      <c r="AW688" s="197" t="s">
        <v>18</v>
      </c>
      <c r="AX688" s="14"/>
      <c r="AY688" s="192" t="s">
        <v>24</v>
      </c>
      <c r="AZ688" s="193" t="s">
        <v>135</v>
      </c>
      <c r="BA688" s="194" t="s">
        <v>47</v>
      </c>
      <c r="BB688" s="195" t="s">
        <v>9</v>
      </c>
      <c r="BC688" s="196" t="s">
        <v>23</v>
      </c>
      <c r="BD688" s="196" t="s">
        <v>22</v>
      </c>
      <c r="BE688" s="196" t="s">
        <v>21</v>
      </c>
      <c r="BF688" s="196" t="s">
        <v>20</v>
      </c>
      <c r="BG688" s="196" t="s">
        <v>19</v>
      </c>
      <c r="BH688" s="197" t="s">
        <v>18</v>
      </c>
    </row>
    <row r="689" spans="5:60">
      <c r="E689" s="14"/>
      <c r="F689" s="897" t="s">
        <v>142</v>
      </c>
      <c r="G689" s="898" t="s">
        <v>131</v>
      </c>
      <c r="H689" s="198" t="s">
        <v>134</v>
      </c>
      <c r="I689" s="216" t="e">
        <f t="array" ref="I689:O712">I467:O490/I637:O660-1</f>
        <v>#DIV/0!</v>
      </c>
      <c r="J689" s="210" t="e">
        <v>#DIV/0!</v>
      </c>
      <c r="K689" s="210" t="e">
        <v>#DIV/0!</v>
      </c>
      <c r="L689" s="210" t="e">
        <v>#DIV/0!</v>
      </c>
      <c r="M689" s="210" t="e">
        <v>#DIV/0!</v>
      </c>
      <c r="N689" s="210" t="e">
        <v>#DIV/0!</v>
      </c>
      <c r="O689" s="211" t="e">
        <v>#DIV/0!</v>
      </c>
      <c r="P689" s="14"/>
      <c r="Q689" s="14"/>
      <c r="R689" s="897" t="s">
        <v>142</v>
      </c>
      <c r="S689" s="898" t="s">
        <v>131</v>
      </c>
      <c r="T689" s="198" t="s">
        <v>134</v>
      </c>
      <c r="U689" s="216" t="e">
        <f t="array" ref="U689:AA712">U467:AA490/U637:AA660-1</f>
        <v>#DIV/0!</v>
      </c>
      <c r="V689" s="210" t="e">
        <v>#DIV/0!</v>
      </c>
      <c r="W689" s="210" t="e">
        <v>#DIV/0!</v>
      </c>
      <c r="X689" s="210" t="e">
        <v>#DIV/0!</v>
      </c>
      <c r="Y689" s="210" t="e">
        <v>#DIV/0!</v>
      </c>
      <c r="Z689" s="210" t="e">
        <v>#DIV/0!</v>
      </c>
      <c r="AA689" s="211" t="e">
        <v>#DIV/0!</v>
      </c>
      <c r="AB689" s="14"/>
      <c r="AC689" s="897" t="s">
        <v>142</v>
      </c>
      <c r="AD689" s="898" t="s">
        <v>131</v>
      </c>
      <c r="AE689" s="198" t="s">
        <v>134</v>
      </c>
      <c r="AF689" s="216">
        <f t="array" ref="AF689:AL712">AF467:AL490/AF637:AL660-1</f>
        <v>6.1852231207220942E-2</v>
      </c>
      <c r="AG689" s="210">
        <v>-7.7027159948064083E-2</v>
      </c>
      <c r="AH689" s="210">
        <v>-9.9893850179325061E-2</v>
      </c>
      <c r="AI689" s="210">
        <v>-9.2574722637029483E-2</v>
      </c>
      <c r="AJ689" s="210">
        <v>-0.1013063200875558</v>
      </c>
      <c r="AK689" s="210">
        <v>9.5252174228931397E-2</v>
      </c>
      <c r="AL689" s="211" t="e">
        <v>#DIV/0!</v>
      </c>
      <c r="AM689" s="14"/>
      <c r="AN689" s="897" t="s">
        <v>142</v>
      </c>
      <c r="AO689" s="898" t="s">
        <v>131</v>
      </c>
      <c r="AP689" s="198" t="s">
        <v>134</v>
      </c>
      <c r="AQ689" s="216">
        <f t="array" ref="AQ689:AW712">AQ467:AW490/AQ637:AW660-1</f>
        <v>4.8907079713500057E-2</v>
      </c>
      <c r="AR689" s="210">
        <v>-0.12778521684470978</v>
      </c>
      <c r="AS689" s="210">
        <v>-0.65466629849876967</v>
      </c>
      <c r="AT689" s="210">
        <v>-0.15607771533685333</v>
      </c>
      <c r="AU689" s="210">
        <v>-0.12430579522270713</v>
      </c>
      <c r="AV689" s="210">
        <v>7.8471186529935455E-2</v>
      </c>
      <c r="AW689" s="211" t="e">
        <v>#DIV/0!</v>
      </c>
      <c r="AX689" s="14"/>
      <c r="AY689" s="897" t="s">
        <v>142</v>
      </c>
      <c r="AZ689" s="898" t="s">
        <v>131</v>
      </c>
      <c r="BA689" s="198" t="s">
        <v>134</v>
      </c>
      <c r="BB689" s="216">
        <f t="array" ref="BB689:BH712">BB467:BH490/BB637:BH660-1</f>
        <v>2.9380674689335695E-2</v>
      </c>
      <c r="BC689" s="210">
        <v>-0.16917361520458474</v>
      </c>
      <c r="BD689" s="210">
        <v>-0.10397393650602826</v>
      </c>
      <c r="BE689" s="210">
        <v>-8.6662582987742209E-2</v>
      </c>
      <c r="BF689" s="210">
        <v>-7.1693367488511295E-2</v>
      </c>
      <c r="BG689" s="210">
        <v>4.4877331948140808E-2</v>
      </c>
      <c r="BH689" s="211" t="e">
        <v>#DIV/0!</v>
      </c>
    </row>
    <row r="690" spans="5:60">
      <c r="E690" s="14"/>
      <c r="F690" s="897"/>
      <c r="G690" s="898"/>
      <c r="H690" s="202" t="s">
        <v>40</v>
      </c>
      <c r="I690" s="217" t="e">
        <v>#DIV/0!</v>
      </c>
      <c r="J690" s="212" t="e">
        <v>#DIV/0!</v>
      </c>
      <c r="K690" s="212" t="e">
        <v>#DIV/0!</v>
      </c>
      <c r="L690" s="212" t="e">
        <v>#DIV/0!</v>
      </c>
      <c r="M690" s="212" t="e">
        <v>#DIV/0!</v>
      </c>
      <c r="N690" s="212" t="e">
        <v>#DIV/0!</v>
      </c>
      <c r="O690" s="213" t="e">
        <v>#DIV/0!</v>
      </c>
      <c r="P690" s="14"/>
      <c r="Q690" s="14"/>
      <c r="R690" s="897"/>
      <c r="S690" s="898"/>
      <c r="T690" s="202" t="s">
        <v>40</v>
      </c>
      <c r="U690" s="217" t="e">
        <v>#DIV/0!</v>
      </c>
      <c r="V690" s="212" t="e">
        <v>#DIV/0!</v>
      </c>
      <c r="W690" s="212" t="e">
        <v>#DIV/0!</v>
      </c>
      <c r="X690" s="212" t="e">
        <v>#DIV/0!</v>
      </c>
      <c r="Y690" s="212" t="e">
        <v>#DIV/0!</v>
      </c>
      <c r="Z690" s="212" t="e">
        <v>#DIV/0!</v>
      </c>
      <c r="AA690" s="213" t="e">
        <v>#DIV/0!</v>
      </c>
      <c r="AB690" s="14"/>
      <c r="AC690" s="897"/>
      <c r="AD690" s="898"/>
      <c r="AE690" s="202" t="s">
        <v>40</v>
      </c>
      <c r="AF690" s="217">
        <v>-5.7774490736572925E-3</v>
      </c>
      <c r="AG690" s="212">
        <v>-5.1936143394042844E-2</v>
      </c>
      <c r="AH690" s="212">
        <v>-6.0906470198463292E-2</v>
      </c>
      <c r="AI690" s="212">
        <v>-6.1627795534742624E-2</v>
      </c>
      <c r="AJ690" s="212">
        <v>-6.5429922425983111E-2</v>
      </c>
      <c r="AK690" s="212">
        <v>-1.3216945498759181E-2</v>
      </c>
      <c r="AL690" s="213" t="e">
        <v>#DIV/0!</v>
      </c>
      <c r="AM690" s="14"/>
      <c r="AN690" s="897"/>
      <c r="AO690" s="898"/>
      <c r="AP690" s="202" t="s">
        <v>40</v>
      </c>
      <c r="AQ690" s="217">
        <v>-4.7782044653044142E-3</v>
      </c>
      <c r="AR690" s="212">
        <v>-5.5397845733618056E-2</v>
      </c>
      <c r="AS690" s="212">
        <v>-0.51782454342699435</v>
      </c>
      <c r="AT690" s="212">
        <v>-9.592495112529853E-2</v>
      </c>
      <c r="AU690" s="212">
        <v>-8.1706451123416901E-2</v>
      </c>
      <c r="AV690" s="212">
        <v>1.4696562242934474E-2</v>
      </c>
      <c r="AW690" s="213" t="e">
        <v>#DIV/0!</v>
      </c>
      <c r="AX690" s="14"/>
      <c r="AY690" s="897"/>
      <c r="AZ690" s="898"/>
      <c r="BA690" s="202" t="s">
        <v>40</v>
      </c>
      <c r="BB690" s="217">
        <v>-1.8206624473532051E-2</v>
      </c>
      <c r="BC690" s="212">
        <v>-8.8145507979296767E-2</v>
      </c>
      <c r="BD690" s="212">
        <v>-7.8229081548527257E-2</v>
      </c>
      <c r="BE690" s="212">
        <v>-6.8901584398639693E-2</v>
      </c>
      <c r="BF690" s="212">
        <v>-5.8397704093905434E-2</v>
      </c>
      <c r="BG690" s="212">
        <v>1.9088157193061006E-2</v>
      </c>
      <c r="BH690" s="213" t="e">
        <v>#DIV/0!</v>
      </c>
    </row>
    <row r="691" spans="5:60">
      <c r="E691" s="14"/>
      <c r="F691" s="897"/>
      <c r="G691" s="898"/>
      <c r="H691" s="202" t="s">
        <v>39</v>
      </c>
      <c r="I691" s="217" t="e">
        <v>#DIV/0!</v>
      </c>
      <c r="J691" s="212" t="e">
        <v>#DIV/0!</v>
      </c>
      <c r="K691" s="212" t="e">
        <v>#DIV/0!</v>
      </c>
      <c r="L691" s="212" t="e">
        <v>#DIV/0!</v>
      </c>
      <c r="M691" s="212" t="e">
        <v>#DIV/0!</v>
      </c>
      <c r="N691" s="212" t="e">
        <v>#DIV/0!</v>
      </c>
      <c r="O691" s="213" t="e">
        <v>#DIV/0!</v>
      </c>
      <c r="P691" s="14"/>
      <c r="Q691" s="14"/>
      <c r="R691" s="897"/>
      <c r="S691" s="898"/>
      <c r="T691" s="202" t="s">
        <v>39</v>
      </c>
      <c r="U691" s="217" t="e">
        <v>#DIV/0!</v>
      </c>
      <c r="V691" s="212" t="e">
        <v>#DIV/0!</v>
      </c>
      <c r="W691" s="212" t="e">
        <v>#DIV/0!</v>
      </c>
      <c r="X691" s="212" t="e">
        <v>#DIV/0!</v>
      </c>
      <c r="Y691" s="212" t="e">
        <v>#DIV/0!</v>
      </c>
      <c r="Z691" s="212" t="e">
        <v>#DIV/0!</v>
      </c>
      <c r="AA691" s="213" t="e">
        <v>#DIV/0!</v>
      </c>
      <c r="AB691" s="14"/>
      <c r="AC691" s="897"/>
      <c r="AD691" s="898"/>
      <c r="AE691" s="202" t="s">
        <v>39</v>
      </c>
      <c r="AF691" s="217">
        <v>-1.4161766482035376E-2</v>
      </c>
      <c r="AG691" s="212">
        <v>-4.6159690210397675E-2</v>
      </c>
      <c r="AH691" s="212">
        <v>-4.0099971975002369E-2</v>
      </c>
      <c r="AI691" s="212">
        <v>-4.0245518155816007E-2</v>
      </c>
      <c r="AJ691" s="212">
        <v>-3.765391706404686E-2</v>
      </c>
      <c r="AK691" s="212">
        <v>-2.776786943334475E-2</v>
      </c>
      <c r="AL691" s="213" t="e">
        <v>#DIV/0!</v>
      </c>
      <c r="AM691" s="14"/>
      <c r="AN691" s="897"/>
      <c r="AO691" s="898"/>
      <c r="AP691" s="202" t="s">
        <v>39</v>
      </c>
      <c r="AQ691" s="217">
        <v>-3.2517897798900464E-4</v>
      </c>
      <c r="AR691" s="212">
        <v>-3.2224432795131985E-2</v>
      </c>
      <c r="AS691" s="212">
        <v>-0.34877027004624073</v>
      </c>
      <c r="AT691" s="212">
        <v>-4.1648572752583823E-2</v>
      </c>
      <c r="AU691" s="212">
        <v>-3.9450222603300333E-2</v>
      </c>
      <c r="AV691" s="212">
        <v>1.4642190528105337E-2</v>
      </c>
      <c r="AW691" s="213" t="e">
        <v>#DIV/0!</v>
      </c>
      <c r="AX691" s="14"/>
      <c r="AY691" s="897"/>
      <c r="AZ691" s="898"/>
      <c r="BA691" s="202" t="s">
        <v>39</v>
      </c>
      <c r="BB691" s="217">
        <v>-1.1906981189206189E-2</v>
      </c>
      <c r="BC691" s="212">
        <v>-5.5489436732346187E-2</v>
      </c>
      <c r="BD691" s="212">
        <v>-5.155594976252087E-2</v>
      </c>
      <c r="BE691" s="212">
        <v>-4.5530428947561652E-2</v>
      </c>
      <c r="BF691" s="212">
        <v>-3.9952248630532261E-2</v>
      </c>
      <c r="BG691" s="212">
        <v>3.4263921849488677E-2</v>
      </c>
      <c r="BH691" s="213" t="e">
        <v>#DIV/0!</v>
      </c>
    </row>
    <row r="692" spans="5:60">
      <c r="E692" s="14"/>
      <c r="F692" s="897"/>
      <c r="G692" s="898"/>
      <c r="H692" s="202" t="s">
        <v>38</v>
      </c>
      <c r="I692" s="217" t="e">
        <v>#DIV/0!</v>
      </c>
      <c r="J692" s="212" t="e">
        <v>#DIV/0!</v>
      </c>
      <c r="K692" s="212" t="e">
        <v>#DIV/0!</v>
      </c>
      <c r="L692" s="212" t="e">
        <v>#DIV/0!</v>
      </c>
      <c r="M692" s="212" t="e">
        <v>#DIV/0!</v>
      </c>
      <c r="N692" s="212" t="e">
        <v>#DIV/0!</v>
      </c>
      <c r="O692" s="213" t="e">
        <v>#DIV/0!</v>
      </c>
      <c r="P692" s="14"/>
      <c r="Q692" s="14"/>
      <c r="R692" s="897"/>
      <c r="S692" s="898"/>
      <c r="T692" s="202" t="s">
        <v>38</v>
      </c>
      <c r="U692" s="217" t="e">
        <v>#DIV/0!</v>
      </c>
      <c r="V692" s="212" t="e">
        <v>#DIV/0!</v>
      </c>
      <c r="W692" s="212" t="e">
        <v>#DIV/0!</v>
      </c>
      <c r="X692" s="212" t="e">
        <v>#DIV/0!</v>
      </c>
      <c r="Y692" s="212" t="e">
        <v>#DIV/0!</v>
      </c>
      <c r="Z692" s="212" t="e">
        <v>#DIV/0!</v>
      </c>
      <c r="AA692" s="213" t="e">
        <v>#DIV/0!</v>
      </c>
      <c r="AB692" s="14"/>
      <c r="AC692" s="897"/>
      <c r="AD692" s="898"/>
      <c r="AE692" s="202" t="s">
        <v>38</v>
      </c>
      <c r="AF692" s="217">
        <v>-1.028105060478246E-2</v>
      </c>
      <c r="AG692" s="212">
        <v>-3.6469661998429825E-2</v>
      </c>
      <c r="AH692" s="212">
        <v>-3.0001483944468887E-2</v>
      </c>
      <c r="AI692" s="212">
        <v>-3.0504006021982555E-2</v>
      </c>
      <c r="AJ692" s="212">
        <v>-2.7397912237339006E-2</v>
      </c>
      <c r="AK692" s="212">
        <v>-9.6153884801568612E-3</v>
      </c>
      <c r="AL692" s="213" t="e">
        <v>#DIV/0!</v>
      </c>
      <c r="AM692" s="14"/>
      <c r="AN692" s="897"/>
      <c r="AO692" s="898"/>
      <c r="AP692" s="202" t="s">
        <v>38</v>
      </c>
      <c r="AQ692" s="217">
        <v>5.2079279058849792E-3</v>
      </c>
      <c r="AR692" s="212">
        <v>-2.3207823367242253E-2</v>
      </c>
      <c r="AS692" s="212">
        <v>-0.29910810847239988</v>
      </c>
      <c r="AT692" s="212">
        <v>-2.7756926199213328E-2</v>
      </c>
      <c r="AU692" s="212">
        <v>-2.7048610707219756E-2</v>
      </c>
      <c r="AV692" s="212">
        <v>2.4694292438900867E-2</v>
      </c>
      <c r="AW692" s="213" t="e">
        <v>#DIV/0!</v>
      </c>
      <c r="AX692" s="14"/>
      <c r="AY692" s="897"/>
      <c r="AZ692" s="898"/>
      <c r="BA692" s="202" t="s">
        <v>38</v>
      </c>
      <c r="BB692" s="217">
        <v>-8.2656787077665106E-3</v>
      </c>
      <c r="BC692" s="212">
        <v>-3.0135269658483455E-2</v>
      </c>
      <c r="BD692" s="212">
        <v>-3.3779905105065455E-2</v>
      </c>
      <c r="BE692" s="212">
        <v>-3.0801627642281448E-2</v>
      </c>
      <c r="BF692" s="212">
        <v>-2.7451226795816908E-2</v>
      </c>
      <c r="BG692" s="212">
        <v>1.9831584252310464E-2</v>
      </c>
      <c r="BH692" s="213" t="e">
        <v>#DIV/0!</v>
      </c>
    </row>
    <row r="693" spans="5:60">
      <c r="E693" s="14"/>
      <c r="F693" s="897"/>
      <c r="G693" s="898"/>
      <c r="H693" s="202" t="s">
        <v>37</v>
      </c>
      <c r="I693" s="217" t="e">
        <v>#DIV/0!</v>
      </c>
      <c r="J693" s="212" t="e">
        <v>#DIV/0!</v>
      </c>
      <c r="K693" s="212" t="e">
        <v>#DIV/0!</v>
      </c>
      <c r="L693" s="212" t="e">
        <v>#DIV/0!</v>
      </c>
      <c r="M693" s="212" t="e">
        <v>#DIV/0!</v>
      </c>
      <c r="N693" s="212" t="e">
        <v>#DIV/0!</v>
      </c>
      <c r="O693" s="213" t="e">
        <v>#DIV/0!</v>
      </c>
      <c r="P693" s="14"/>
      <c r="Q693" s="14"/>
      <c r="R693" s="897"/>
      <c r="S693" s="898"/>
      <c r="T693" s="202" t="s">
        <v>37</v>
      </c>
      <c r="U693" s="217" t="e">
        <v>#DIV/0!</v>
      </c>
      <c r="V693" s="212" t="e">
        <v>#DIV/0!</v>
      </c>
      <c r="W693" s="212" t="e">
        <v>#DIV/0!</v>
      </c>
      <c r="X693" s="212" t="e">
        <v>#DIV/0!</v>
      </c>
      <c r="Y693" s="212" t="e">
        <v>#DIV/0!</v>
      </c>
      <c r="Z693" s="212" t="e">
        <v>#DIV/0!</v>
      </c>
      <c r="AA693" s="213" t="e">
        <v>#DIV/0!</v>
      </c>
      <c r="AB693" s="14"/>
      <c r="AC693" s="897"/>
      <c r="AD693" s="898"/>
      <c r="AE693" s="202" t="s">
        <v>37</v>
      </c>
      <c r="AF693" s="217">
        <v>7.5803633540516557E-3</v>
      </c>
      <c r="AG693" s="212">
        <v>-6.9210339999401516E-3</v>
      </c>
      <c r="AH693" s="212">
        <v>-9.3198532891375363E-3</v>
      </c>
      <c r="AI693" s="212">
        <v>-1.0911188701834718E-2</v>
      </c>
      <c r="AJ693" s="212">
        <v>-8.6384028783024203E-3</v>
      </c>
      <c r="AK693" s="212">
        <v>3.8080012996332568E-2</v>
      </c>
      <c r="AL693" s="213" t="e">
        <v>#DIV/0!</v>
      </c>
      <c r="AM693" s="14"/>
      <c r="AN693" s="897"/>
      <c r="AO693" s="898"/>
      <c r="AP693" s="202" t="s">
        <v>37</v>
      </c>
      <c r="AQ693" s="217">
        <v>1.1907364395636444E-2</v>
      </c>
      <c r="AR693" s="212">
        <v>-1.7545719990071151E-2</v>
      </c>
      <c r="AS693" s="212">
        <v>-0.30332580947643839</v>
      </c>
      <c r="AT693" s="212">
        <v>-2.0159052291514379E-2</v>
      </c>
      <c r="AU693" s="212">
        <v>-2.0352856174891798E-2</v>
      </c>
      <c r="AV693" s="212">
        <v>9.3811065142670458E-3</v>
      </c>
      <c r="AW693" s="213" t="e">
        <v>#DIV/0!</v>
      </c>
      <c r="AX693" s="14"/>
      <c r="AY693" s="897"/>
      <c r="AZ693" s="898"/>
      <c r="BA693" s="202" t="s">
        <v>37</v>
      </c>
      <c r="BB693" s="217">
        <v>-1.0602381820965179E-2</v>
      </c>
      <c r="BC693" s="212">
        <v>-3.891294433309378E-2</v>
      </c>
      <c r="BD693" s="212">
        <v>-3.564290339632803E-2</v>
      </c>
      <c r="BE693" s="212">
        <v>-3.2081181843083395E-2</v>
      </c>
      <c r="BF693" s="212">
        <v>-3.1856546548297504E-2</v>
      </c>
      <c r="BG693" s="212">
        <v>-8.5286027708819656E-4</v>
      </c>
      <c r="BH693" s="213" t="e">
        <v>#DIV/0!</v>
      </c>
    </row>
    <row r="694" spans="5:60">
      <c r="E694" s="14"/>
      <c r="F694" s="897"/>
      <c r="G694" s="898"/>
      <c r="H694" s="206" t="s">
        <v>36</v>
      </c>
      <c r="I694" s="218" t="e">
        <v>#DIV/0!</v>
      </c>
      <c r="J694" s="214" t="e">
        <v>#DIV/0!</v>
      </c>
      <c r="K694" s="214" t="e">
        <v>#DIV/0!</v>
      </c>
      <c r="L694" s="214" t="e">
        <v>#DIV/0!</v>
      </c>
      <c r="M694" s="214" t="e">
        <v>#DIV/0!</v>
      </c>
      <c r="N694" s="214" t="e">
        <v>#DIV/0!</v>
      </c>
      <c r="O694" s="215" t="e">
        <v>#DIV/0!</v>
      </c>
      <c r="P694" s="14"/>
      <c r="Q694" s="14"/>
      <c r="R694" s="897"/>
      <c r="S694" s="898"/>
      <c r="T694" s="206" t="s">
        <v>36</v>
      </c>
      <c r="U694" s="218" t="e">
        <v>#DIV/0!</v>
      </c>
      <c r="V694" s="214" t="e">
        <v>#DIV/0!</v>
      </c>
      <c r="W694" s="214" t="e">
        <v>#DIV/0!</v>
      </c>
      <c r="X694" s="214" t="e">
        <v>#DIV/0!</v>
      </c>
      <c r="Y694" s="214" t="e">
        <v>#DIV/0!</v>
      </c>
      <c r="Z694" s="214" t="e">
        <v>#DIV/0!</v>
      </c>
      <c r="AA694" s="215" t="e">
        <v>#DIV/0!</v>
      </c>
      <c r="AB694" s="14"/>
      <c r="AC694" s="897"/>
      <c r="AD694" s="898"/>
      <c r="AE694" s="206" t="s">
        <v>36</v>
      </c>
      <c r="AF694" s="218">
        <v>2.9946658541261106E-2</v>
      </c>
      <c r="AG694" s="214">
        <v>2.6892100294662047E-2</v>
      </c>
      <c r="AH694" s="214">
        <v>1.0599495398808445E-2</v>
      </c>
      <c r="AI694" s="214">
        <v>5.2489649229789936E-3</v>
      </c>
      <c r="AJ694" s="214">
        <v>4.0094628599771642E-3</v>
      </c>
      <c r="AK694" s="214">
        <v>7.1483124430555378E-2</v>
      </c>
      <c r="AL694" s="215" t="e">
        <v>#DIV/0!</v>
      </c>
      <c r="AM694" s="14"/>
      <c r="AN694" s="897"/>
      <c r="AO694" s="898"/>
      <c r="AP694" s="206" t="s">
        <v>36</v>
      </c>
      <c r="AQ694" s="218">
        <v>3.9953084648052251E-2</v>
      </c>
      <c r="AR694" s="214">
        <v>8.7040571312009263E-3</v>
      </c>
      <c r="AS694" s="214">
        <v>-0.25485865975413613</v>
      </c>
      <c r="AT694" s="214">
        <v>3.2422770220991382E-2</v>
      </c>
      <c r="AU694" s="214">
        <v>2.4531687833953209E-2</v>
      </c>
      <c r="AV694" s="214">
        <v>3.6669502368680273E-3</v>
      </c>
      <c r="AW694" s="215" t="e">
        <v>#DIV/0!</v>
      </c>
      <c r="AX694" s="14"/>
      <c r="AY694" s="897"/>
      <c r="AZ694" s="898"/>
      <c r="BA694" s="206" t="s">
        <v>36</v>
      </c>
      <c r="BB694" s="218">
        <v>1.0348691306213631E-2</v>
      </c>
      <c r="BC694" s="214">
        <v>-6.8153097012921826E-3</v>
      </c>
      <c r="BD694" s="214">
        <v>-8.262929216250714E-3</v>
      </c>
      <c r="BE694" s="214">
        <v>-9.7831833047929972E-3</v>
      </c>
      <c r="BF694" s="214">
        <v>-6.0977890547162517E-3</v>
      </c>
      <c r="BG694" s="214">
        <v>3.2573854178156836E-2</v>
      </c>
      <c r="BH694" s="215" t="e">
        <v>#DIV/0!</v>
      </c>
    </row>
    <row r="695" spans="5:60" ht="18.75" customHeight="1">
      <c r="E695" s="14"/>
      <c r="F695" s="897"/>
      <c r="G695" s="899" t="s">
        <v>132</v>
      </c>
      <c r="H695" s="202" t="s">
        <v>41</v>
      </c>
      <c r="I695" s="217" t="e">
        <v>#DIV/0!</v>
      </c>
      <c r="J695" s="212" t="e">
        <v>#DIV/0!</v>
      </c>
      <c r="K695" s="212" t="e">
        <v>#DIV/0!</v>
      </c>
      <c r="L695" s="212" t="e">
        <v>#DIV/0!</v>
      </c>
      <c r="M695" s="212" t="e">
        <v>#DIV/0!</v>
      </c>
      <c r="N695" s="212" t="e">
        <v>#DIV/0!</v>
      </c>
      <c r="O695" s="213" t="e">
        <v>#DIV/0!</v>
      </c>
      <c r="P695" s="14"/>
      <c r="Q695" s="14"/>
      <c r="R695" s="897"/>
      <c r="S695" s="899" t="s">
        <v>132</v>
      </c>
      <c r="T695" s="202" t="s">
        <v>41</v>
      </c>
      <c r="U695" s="217" t="e">
        <v>#DIV/0!</v>
      </c>
      <c r="V695" s="212" t="e">
        <v>#DIV/0!</v>
      </c>
      <c r="W695" s="212" t="e">
        <v>#DIV/0!</v>
      </c>
      <c r="X695" s="212" t="e">
        <v>#DIV/0!</v>
      </c>
      <c r="Y695" s="212" t="e">
        <v>#DIV/0!</v>
      </c>
      <c r="Z695" s="212" t="e">
        <v>#DIV/0!</v>
      </c>
      <c r="AA695" s="213" t="e">
        <v>#DIV/0!</v>
      </c>
      <c r="AB695" s="14"/>
      <c r="AC695" s="897"/>
      <c r="AD695" s="899" t="s">
        <v>132</v>
      </c>
      <c r="AE695" s="202" t="s">
        <v>41</v>
      </c>
      <c r="AF695" s="217">
        <v>9.8274008188105721E-2</v>
      </c>
      <c r="AG695" s="212">
        <v>-7.2432801028075811E-2</v>
      </c>
      <c r="AH695" s="212">
        <v>-9.7405105785032919E-2</v>
      </c>
      <c r="AI695" s="212">
        <v>-9.5242620288239155E-2</v>
      </c>
      <c r="AJ695" s="212">
        <v>-0.10014893997322061</v>
      </c>
      <c r="AK695" s="212">
        <v>0.10758323542453163</v>
      </c>
      <c r="AL695" s="213" t="e">
        <v>#DIV/0!</v>
      </c>
      <c r="AM695" s="14"/>
      <c r="AN695" s="897"/>
      <c r="AO695" s="899" t="s">
        <v>132</v>
      </c>
      <c r="AP695" s="202" t="s">
        <v>41</v>
      </c>
      <c r="AQ695" s="217">
        <v>9.763426513681206E-2</v>
      </c>
      <c r="AR695" s="212">
        <v>-0.12088271391848782</v>
      </c>
      <c r="AS695" s="212">
        <v>-0.70345519127284828</v>
      </c>
      <c r="AT695" s="212">
        <v>-0.16806195832190696</v>
      </c>
      <c r="AU695" s="212">
        <v>-0.13093512422612463</v>
      </c>
      <c r="AV695" s="212">
        <v>0.10590604548307558</v>
      </c>
      <c r="AW695" s="213" t="e">
        <v>#DIV/0!</v>
      </c>
      <c r="AX695" s="14"/>
      <c r="AY695" s="897"/>
      <c r="AZ695" s="899" t="s">
        <v>132</v>
      </c>
      <c r="BA695" s="202" t="s">
        <v>41</v>
      </c>
      <c r="BB695" s="217">
        <v>8.2174031967754413E-2</v>
      </c>
      <c r="BC695" s="212">
        <v>-0.13808108266879149</v>
      </c>
      <c r="BD695" s="212">
        <v>-7.9443171383103861E-2</v>
      </c>
      <c r="BE695" s="212">
        <v>-7.6025479101486049E-2</v>
      </c>
      <c r="BF695" s="212">
        <v>-6.9834447820264045E-2</v>
      </c>
      <c r="BG695" s="212">
        <v>7.9362484754093465E-2</v>
      </c>
      <c r="BH695" s="213" t="e">
        <v>#DIV/0!</v>
      </c>
    </row>
    <row r="696" spans="5:60">
      <c r="E696" s="14"/>
      <c r="F696" s="897"/>
      <c r="G696" s="898"/>
      <c r="H696" s="202" t="s">
        <v>40</v>
      </c>
      <c r="I696" s="217" t="e">
        <v>#DIV/0!</v>
      </c>
      <c r="J696" s="212" t="e">
        <v>#DIV/0!</v>
      </c>
      <c r="K696" s="212" t="e">
        <v>#DIV/0!</v>
      </c>
      <c r="L696" s="212" t="e">
        <v>#DIV/0!</v>
      </c>
      <c r="M696" s="212" t="e">
        <v>#DIV/0!</v>
      </c>
      <c r="N696" s="212" t="e">
        <v>#DIV/0!</v>
      </c>
      <c r="O696" s="213" t="e">
        <v>#DIV/0!</v>
      </c>
      <c r="P696" s="14"/>
      <c r="Q696" s="14"/>
      <c r="R696" s="897"/>
      <c r="S696" s="898"/>
      <c r="T696" s="202" t="s">
        <v>40</v>
      </c>
      <c r="U696" s="217" t="e">
        <v>#DIV/0!</v>
      </c>
      <c r="V696" s="212" t="e">
        <v>#DIV/0!</v>
      </c>
      <c r="W696" s="212" t="e">
        <v>#DIV/0!</v>
      </c>
      <c r="X696" s="212" t="e">
        <v>#DIV/0!</v>
      </c>
      <c r="Y696" s="212" t="e">
        <v>#DIV/0!</v>
      </c>
      <c r="Z696" s="212" t="e">
        <v>#DIV/0!</v>
      </c>
      <c r="AA696" s="213" t="e">
        <v>#DIV/0!</v>
      </c>
      <c r="AB696" s="14"/>
      <c r="AC696" s="897"/>
      <c r="AD696" s="898"/>
      <c r="AE696" s="202" t="s">
        <v>40</v>
      </c>
      <c r="AF696" s="217">
        <v>-1.4422956185203284E-2</v>
      </c>
      <c r="AG696" s="212">
        <v>-5.5150407216965847E-2</v>
      </c>
      <c r="AH696" s="212">
        <v>-5.0337100654015199E-2</v>
      </c>
      <c r="AI696" s="212">
        <v>-5.324532467835319E-2</v>
      </c>
      <c r="AJ696" s="212">
        <v>-5.2103768702706499E-2</v>
      </c>
      <c r="AK696" s="212">
        <v>-2.7937080427837491E-2</v>
      </c>
      <c r="AL696" s="213" t="e">
        <v>#DIV/0!</v>
      </c>
      <c r="AM696" s="14"/>
      <c r="AN696" s="897"/>
      <c r="AO696" s="898"/>
      <c r="AP696" s="202" t="s">
        <v>40</v>
      </c>
      <c r="AQ696" s="217">
        <v>3.144771171599503E-3</v>
      </c>
      <c r="AR696" s="212">
        <v>-3.3533053242399857E-2</v>
      </c>
      <c r="AS696" s="212">
        <v>-0.34419270633942345</v>
      </c>
      <c r="AT696" s="212">
        <v>-5.7948114350925062E-2</v>
      </c>
      <c r="AU696" s="212">
        <v>-5.5796550127294675E-2</v>
      </c>
      <c r="AV696" s="212">
        <v>1.0852174219806443E-2</v>
      </c>
      <c r="AW696" s="213" t="e">
        <v>#DIV/0!</v>
      </c>
      <c r="AX696" s="14"/>
      <c r="AY696" s="897"/>
      <c r="AZ696" s="898"/>
      <c r="BA696" s="202" t="s">
        <v>40</v>
      </c>
      <c r="BB696" s="217">
        <v>-1.2280345451713526E-2</v>
      </c>
      <c r="BC696" s="212">
        <v>-3.5925789774893357E-2</v>
      </c>
      <c r="BD696" s="212">
        <v>-4.2258160308016213E-2</v>
      </c>
      <c r="BE696" s="212">
        <v>-3.8458261103266889E-2</v>
      </c>
      <c r="BF696" s="212">
        <v>-3.5967473435575381E-2</v>
      </c>
      <c r="BG696" s="212">
        <v>2.663472746094131E-2</v>
      </c>
      <c r="BH696" s="213" t="e">
        <v>#DIV/0!</v>
      </c>
    </row>
    <row r="697" spans="5:60">
      <c r="E697" s="14"/>
      <c r="F697" s="897"/>
      <c r="G697" s="898"/>
      <c r="H697" s="202" t="s">
        <v>39</v>
      </c>
      <c r="I697" s="217" t="e">
        <v>#DIV/0!</v>
      </c>
      <c r="J697" s="212" t="e">
        <v>#DIV/0!</v>
      </c>
      <c r="K697" s="212" t="e">
        <v>#DIV/0!</v>
      </c>
      <c r="L697" s="212" t="e">
        <v>#DIV/0!</v>
      </c>
      <c r="M697" s="212" t="e">
        <v>#DIV/0!</v>
      </c>
      <c r="N697" s="212" t="e">
        <v>#DIV/0!</v>
      </c>
      <c r="O697" s="213" t="e">
        <v>#DIV/0!</v>
      </c>
      <c r="P697" s="14"/>
      <c r="Q697" s="14"/>
      <c r="R697" s="897"/>
      <c r="S697" s="898"/>
      <c r="T697" s="202" t="s">
        <v>39</v>
      </c>
      <c r="U697" s="217" t="e">
        <v>#DIV/0!</v>
      </c>
      <c r="V697" s="212" t="e">
        <v>#DIV/0!</v>
      </c>
      <c r="W697" s="212" t="e">
        <v>#DIV/0!</v>
      </c>
      <c r="X697" s="212" t="e">
        <v>#DIV/0!</v>
      </c>
      <c r="Y697" s="212" t="e">
        <v>#DIV/0!</v>
      </c>
      <c r="Z697" s="212" t="e">
        <v>#DIV/0!</v>
      </c>
      <c r="AA697" s="213" t="e">
        <v>#DIV/0!</v>
      </c>
      <c r="AB697" s="14"/>
      <c r="AC697" s="897"/>
      <c r="AD697" s="898"/>
      <c r="AE697" s="202" t="s">
        <v>39</v>
      </c>
      <c r="AF697" s="217">
        <v>-1.5625677034963426E-2</v>
      </c>
      <c r="AG697" s="212">
        <v>-4.6123662771334728E-2</v>
      </c>
      <c r="AH697" s="212">
        <v>-3.5917323216660302E-2</v>
      </c>
      <c r="AI697" s="212">
        <v>-3.7498238217330671E-2</v>
      </c>
      <c r="AJ697" s="212">
        <v>-3.3785232953604472E-2</v>
      </c>
      <c r="AK697" s="212">
        <v>-2.8726818083128602E-2</v>
      </c>
      <c r="AL697" s="213" t="e">
        <v>#DIV/0!</v>
      </c>
      <c r="AM697" s="14"/>
      <c r="AN697" s="897"/>
      <c r="AO697" s="898"/>
      <c r="AP697" s="202" t="s">
        <v>39</v>
      </c>
      <c r="AQ697" s="217">
        <v>2.0258257787142409E-3</v>
      </c>
      <c r="AR697" s="212">
        <v>-2.7841720750413135E-2</v>
      </c>
      <c r="AS697" s="212">
        <v>-0.28817458300249332</v>
      </c>
      <c r="AT697" s="212">
        <v>-3.1937417279354618E-2</v>
      </c>
      <c r="AU697" s="212">
        <v>-3.4687921165483693E-2</v>
      </c>
      <c r="AV697" s="212">
        <v>1.3679012847334082E-2</v>
      </c>
      <c r="AW697" s="213" t="e">
        <v>#DIV/0!</v>
      </c>
      <c r="AX697" s="14"/>
      <c r="AY697" s="897"/>
      <c r="AZ697" s="898"/>
      <c r="BA697" s="202" t="s">
        <v>39</v>
      </c>
      <c r="BB697" s="217">
        <v>-7.1385263141628963E-3</v>
      </c>
      <c r="BC697" s="212">
        <v>-2.1778399806624216E-2</v>
      </c>
      <c r="BD697" s="212">
        <v>-3.5497746738048286E-2</v>
      </c>
      <c r="BE697" s="212">
        <v>-3.0815248281667373E-2</v>
      </c>
      <c r="BF697" s="212">
        <v>-3.007396624671288E-2</v>
      </c>
      <c r="BG697" s="212">
        <v>4.1423249729916289E-2</v>
      </c>
      <c r="BH697" s="213" t="e">
        <v>#DIV/0!</v>
      </c>
    </row>
    <row r="698" spans="5:60">
      <c r="E698" s="14"/>
      <c r="F698" s="897"/>
      <c r="G698" s="898"/>
      <c r="H698" s="202" t="s">
        <v>38</v>
      </c>
      <c r="I698" s="217" t="e">
        <v>#DIV/0!</v>
      </c>
      <c r="J698" s="212" t="e">
        <v>#DIV/0!</v>
      </c>
      <c r="K698" s="212" t="e">
        <v>#DIV/0!</v>
      </c>
      <c r="L698" s="212" t="e">
        <v>#DIV/0!</v>
      </c>
      <c r="M698" s="212" t="e">
        <v>#DIV/0!</v>
      </c>
      <c r="N698" s="212" t="e">
        <v>#DIV/0!</v>
      </c>
      <c r="O698" s="213" t="e">
        <v>#DIV/0!</v>
      </c>
      <c r="P698" s="14"/>
      <c r="Q698" s="14"/>
      <c r="R698" s="897"/>
      <c r="S698" s="898"/>
      <c r="T698" s="202" t="s">
        <v>38</v>
      </c>
      <c r="U698" s="217" t="e">
        <v>#DIV/0!</v>
      </c>
      <c r="V698" s="212" t="e">
        <v>#DIV/0!</v>
      </c>
      <c r="W698" s="212" t="e">
        <v>#DIV/0!</v>
      </c>
      <c r="X698" s="212" t="e">
        <v>#DIV/0!</v>
      </c>
      <c r="Y698" s="212" t="e">
        <v>#DIV/0!</v>
      </c>
      <c r="Z698" s="212" t="e">
        <v>#DIV/0!</v>
      </c>
      <c r="AA698" s="213" t="e">
        <v>#DIV/0!</v>
      </c>
      <c r="AB698" s="14"/>
      <c r="AC698" s="897"/>
      <c r="AD698" s="898"/>
      <c r="AE698" s="202" t="s">
        <v>38</v>
      </c>
      <c r="AF698" s="217">
        <v>-1.3250186330891478E-2</v>
      </c>
      <c r="AG698" s="212">
        <v>-4.1962034023638961E-2</v>
      </c>
      <c r="AH698" s="212">
        <v>-2.7490552480401997E-2</v>
      </c>
      <c r="AI698" s="212">
        <v>-2.9117468543769731E-2</v>
      </c>
      <c r="AJ698" s="212">
        <v>-2.7473928623559907E-2</v>
      </c>
      <c r="AK698" s="212">
        <v>-3.6420906531241526E-2</v>
      </c>
      <c r="AL698" s="213" t="e">
        <v>#DIV/0!</v>
      </c>
      <c r="AM698" s="14"/>
      <c r="AN698" s="897"/>
      <c r="AO698" s="898"/>
      <c r="AP698" s="202" t="s">
        <v>38</v>
      </c>
      <c r="AQ698" s="217">
        <v>1.2118852231473243E-2</v>
      </c>
      <c r="AR698" s="212">
        <v>-9.9182982270566988E-3</v>
      </c>
      <c r="AS698" s="212">
        <v>-0.24636243782841072</v>
      </c>
      <c r="AT698" s="212">
        <v>-1.1810669390651896E-2</v>
      </c>
      <c r="AU698" s="212">
        <v>-1.4922418133175186E-2</v>
      </c>
      <c r="AV698" s="212">
        <v>2.1459706272513923E-2</v>
      </c>
      <c r="AW698" s="213" t="e">
        <v>#DIV/0!</v>
      </c>
      <c r="AX698" s="14"/>
      <c r="AY698" s="897"/>
      <c r="AZ698" s="898"/>
      <c r="BA698" s="202" t="s">
        <v>38</v>
      </c>
      <c r="BB698" s="217">
        <v>4.2971027666098838E-3</v>
      </c>
      <c r="BC698" s="212">
        <v>-9.9426532004517343E-3</v>
      </c>
      <c r="BD698" s="212">
        <v>-2.8271972939288736E-2</v>
      </c>
      <c r="BE698" s="212">
        <v>-2.6694497249682314E-2</v>
      </c>
      <c r="BF698" s="212">
        <v>-2.5431906590189346E-2</v>
      </c>
      <c r="BG698" s="212">
        <v>7.6012697230312787E-2</v>
      </c>
      <c r="BH698" s="213" t="e">
        <v>#DIV/0!</v>
      </c>
    </row>
    <row r="699" spans="5:60">
      <c r="E699" s="14"/>
      <c r="F699" s="897"/>
      <c r="G699" s="898"/>
      <c r="H699" s="202" t="s">
        <v>37</v>
      </c>
      <c r="I699" s="217" t="e">
        <v>#DIV/0!</v>
      </c>
      <c r="J699" s="212" t="e">
        <v>#DIV/0!</v>
      </c>
      <c r="K699" s="212" t="e">
        <v>#DIV/0!</v>
      </c>
      <c r="L699" s="212" t="e">
        <v>#DIV/0!</v>
      </c>
      <c r="M699" s="212" t="e">
        <v>#DIV/0!</v>
      </c>
      <c r="N699" s="212" t="e">
        <v>#DIV/0!</v>
      </c>
      <c r="O699" s="213" t="e">
        <v>#DIV/0!</v>
      </c>
      <c r="P699" s="14"/>
      <c r="Q699" s="14"/>
      <c r="R699" s="897"/>
      <c r="S699" s="898"/>
      <c r="T699" s="202" t="s">
        <v>37</v>
      </c>
      <c r="U699" s="217" t="e">
        <v>#DIV/0!</v>
      </c>
      <c r="V699" s="212" t="e">
        <v>#DIV/0!</v>
      </c>
      <c r="W699" s="212" t="e">
        <v>#DIV/0!</v>
      </c>
      <c r="X699" s="212" t="e">
        <v>#DIV/0!</v>
      </c>
      <c r="Y699" s="212" t="e">
        <v>#DIV/0!</v>
      </c>
      <c r="Z699" s="212" t="e">
        <v>#DIV/0!</v>
      </c>
      <c r="AA699" s="213" t="e">
        <v>#DIV/0!</v>
      </c>
      <c r="AB699" s="14"/>
      <c r="AC699" s="897"/>
      <c r="AD699" s="898"/>
      <c r="AE699" s="202" t="s">
        <v>37</v>
      </c>
      <c r="AF699" s="217">
        <v>2.5345237268900256E-2</v>
      </c>
      <c r="AG699" s="212">
        <v>1.7482486984803369E-3</v>
      </c>
      <c r="AH699" s="212">
        <v>-1.1594700154746729E-3</v>
      </c>
      <c r="AI699" s="212">
        <v>-8.7103893581796932E-4</v>
      </c>
      <c r="AJ699" s="212">
        <v>-2.0949239328157399E-3</v>
      </c>
      <c r="AK699" s="212">
        <v>3.8080012996332568E-2</v>
      </c>
      <c r="AL699" s="213" t="e">
        <v>#DIV/0!</v>
      </c>
      <c r="AM699" s="14"/>
      <c r="AN699" s="897"/>
      <c r="AO699" s="898"/>
      <c r="AP699" s="202" t="s">
        <v>37</v>
      </c>
      <c r="AQ699" s="217">
        <v>8.4618250837334541E-2</v>
      </c>
      <c r="AR699" s="212">
        <v>6.1185936826542608E-2</v>
      </c>
      <c r="AS699" s="212">
        <v>-0.22351512014276897</v>
      </c>
      <c r="AT699" s="212">
        <v>2.3453742152756751E-2</v>
      </c>
      <c r="AU699" s="212">
        <v>1.463782576799022E-2</v>
      </c>
      <c r="AV699" s="212" t="e">
        <v>#DIV/0!</v>
      </c>
      <c r="AW699" s="213" t="e">
        <v>#DIV/0!</v>
      </c>
      <c r="AX699" s="14"/>
      <c r="AY699" s="897"/>
      <c r="AZ699" s="898"/>
      <c r="BA699" s="202" t="s">
        <v>37</v>
      </c>
      <c r="BB699" s="217">
        <v>-1.3454320762791516E-2</v>
      </c>
      <c r="BC699" s="212" t="e">
        <v>#DIV/0!</v>
      </c>
      <c r="BD699" s="212" t="e">
        <v>#DIV/0!</v>
      </c>
      <c r="BE699" s="212" t="e">
        <v>#DIV/0!</v>
      </c>
      <c r="BF699" s="212">
        <v>-2.9180349480598444E-2</v>
      </c>
      <c r="BG699" s="212" t="e">
        <v>#DIV/0!</v>
      </c>
      <c r="BH699" s="213" t="e">
        <v>#DIV/0!</v>
      </c>
    </row>
    <row r="700" spans="5:60">
      <c r="E700" s="14"/>
      <c r="F700" s="897"/>
      <c r="G700" s="900"/>
      <c r="H700" s="202" t="s">
        <v>36</v>
      </c>
      <c r="I700" s="217" t="e">
        <v>#DIV/0!</v>
      </c>
      <c r="J700" s="212" t="e">
        <v>#DIV/0!</v>
      </c>
      <c r="K700" s="212" t="e">
        <v>#DIV/0!</v>
      </c>
      <c r="L700" s="212" t="e">
        <v>#DIV/0!</v>
      </c>
      <c r="M700" s="212" t="e">
        <v>#DIV/0!</v>
      </c>
      <c r="N700" s="212" t="e">
        <v>#DIV/0!</v>
      </c>
      <c r="O700" s="213" t="e">
        <v>#DIV/0!</v>
      </c>
      <c r="P700" s="14"/>
      <c r="Q700" s="14"/>
      <c r="R700" s="897"/>
      <c r="S700" s="900"/>
      <c r="T700" s="202" t="s">
        <v>36</v>
      </c>
      <c r="U700" s="217" t="e">
        <v>#DIV/0!</v>
      </c>
      <c r="V700" s="212" t="e">
        <v>#DIV/0!</v>
      </c>
      <c r="W700" s="212" t="e">
        <v>#DIV/0!</v>
      </c>
      <c r="X700" s="212" t="e">
        <v>#DIV/0!</v>
      </c>
      <c r="Y700" s="212" t="e">
        <v>#DIV/0!</v>
      </c>
      <c r="Z700" s="212" t="e">
        <v>#DIV/0!</v>
      </c>
      <c r="AA700" s="213" t="e">
        <v>#DIV/0!</v>
      </c>
      <c r="AB700" s="14"/>
      <c r="AC700" s="897"/>
      <c r="AD700" s="900"/>
      <c r="AE700" s="202" t="s">
        <v>36</v>
      </c>
      <c r="AF700" s="217">
        <v>4.6189085085854398E-2</v>
      </c>
      <c r="AG700" s="212">
        <v>2.5172195674150188E-4</v>
      </c>
      <c r="AH700" s="212">
        <v>4.7848013716331517E-2</v>
      </c>
      <c r="AI700" s="212">
        <v>4.8223922404437625E-2</v>
      </c>
      <c r="AJ700" s="212">
        <v>4.7468761224996658E-2</v>
      </c>
      <c r="AK700" s="212">
        <v>-5.0702078481609569E-2</v>
      </c>
      <c r="AL700" s="213" t="e">
        <v>#DIV/0!</v>
      </c>
      <c r="AM700" s="14"/>
      <c r="AN700" s="897"/>
      <c r="AO700" s="900"/>
      <c r="AP700" s="202" t="s">
        <v>36</v>
      </c>
      <c r="AQ700" s="217">
        <v>0.29550324002603801</v>
      </c>
      <c r="AR700" s="212">
        <v>-3.279147196594534E-2</v>
      </c>
      <c r="AS700" s="212">
        <v>-0.24008140066878003</v>
      </c>
      <c r="AT700" s="212">
        <v>-3.0132082498684487E-2</v>
      </c>
      <c r="AU700" s="212">
        <v>-3.3825485083268325E-2</v>
      </c>
      <c r="AV700" s="212" t="e">
        <v>#DIV/0!</v>
      </c>
      <c r="AW700" s="213" t="e">
        <v>#DIV/0!</v>
      </c>
      <c r="AX700" s="14"/>
      <c r="AY700" s="897"/>
      <c r="AZ700" s="900"/>
      <c r="BA700" s="202" t="s">
        <v>36</v>
      </c>
      <c r="BB700" s="217">
        <v>-0.1350870115839462</v>
      </c>
      <c r="BC700" s="212">
        <v>-0.28852078847109486</v>
      </c>
      <c r="BD700" s="212">
        <v>-0.3232495446684186</v>
      </c>
      <c r="BE700" s="212">
        <v>-0.27066123847375079</v>
      </c>
      <c r="BF700" s="212">
        <v>-0.25939539882691232</v>
      </c>
      <c r="BG700" s="212" t="e">
        <v>#DIV/0!</v>
      </c>
      <c r="BH700" s="213" t="e">
        <v>#DIV/0!</v>
      </c>
    </row>
    <row r="701" spans="5:60">
      <c r="E701" s="14"/>
      <c r="F701" s="897"/>
      <c r="G701" s="898" t="s">
        <v>55</v>
      </c>
      <c r="H701" s="198" t="s">
        <v>41</v>
      </c>
      <c r="I701" s="216" t="e">
        <v>#DIV/0!</v>
      </c>
      <c r="J701" s="210" t="e">
        <v>#DIV/0!</v>
      </c>
      <c r="K701" s="210" t="e">
        <v>#DIV/0!</v>
      </c>
      <c r="L701" s="210" t="e">
        <v>#DIV/0!</v>
      </c>
      <c r="M701" s="210" t="e">
        <v>#DIV/0!</v>
      </c>
      <c r="N701" s="210" t="e">
        <v>#DIV/0!</v>
      </c>
      <c r="O701" s="211" t="e">
        <v>#DIV/0!</v>
      </c>
      <c r="P701" s="14"/>
      <c r="Q701" s="14"/>
      <c r="R701" s="897"/>
      <c r="S701" s="898" t="s">
        <v>55</v>
      </c>
      <c r="T701" s="198" t="s">
        <v>41</v>
      </c>
      <c r="U701" s="216" t="e">
        <v>#DIV/0!</v>
      </c>
      <c r="V701" s="210" t="e">
        <v>#DIV/0!</v>
      </c>
      <c r="W701" s="210" t="e">
        <v>#DIV/0!</v>
      </c>
      <c r="X701" s="210" t="e">
        <v>#DIV/0!</v>
      </c>
      <c r="Y701" s="210" t="e">
        <v>#DIV/0!</v>
      </c>
      <c r="Z701" s="210" t="e">
        <v>#DIV/0!</v>
      </c>
      <c r="AA701" s="211" t="e">
        <v>#DIV/0!</v>
      </c>
      <c r="AB701" s="14"/>
      <c r="AC701" s="897"/>
      <c r="AD701" s="898" t="s">
        <v>55</v>
      </c>
      <c r="AE701" s="198" t="s">
        <v>41</v>
      </c>
      <c r="AF701" s="216">
        <v>8.3466368173062966E-2</v>
      </c>
      <c r="AG701" s="210">
        <v>-7.4186542065697414E-2</v>
      </c>
      <c r="AH701" s="210">
        <v>-9.8244790298281814E-2</v>
      </c>
      <c r="AI701" s="210">
        <v>-9.7589543883480068E-2</v>
      </c>
      <c r="AJ701" s="210">
        <v>-9.9479815940723082E-2</v>
      </c>
      <c r="AK701" s="210">
        <v>9.0118604459541674E-2</v>
      </c>
      <c r="AL701" s="211" t="e">
        <v>#DIV/0!</v>
      </c>
      <c r="AM701" s="14"/>
      <c r="AN701" s="897"/>
      <c r="AO701" s="898" t="s">
        <v>55</v>
      </c>
      <c r="AP701" s="198" t="s">
        <v>41</v>
      </c>
      <c r="AQ701" s="216">
        <v>9.81442548885465E-2</v>
      </c>
      <c r="AR701" s="210">
        <v>-0.12606631139617319</v>
      </c>
      <c r="AS701" s="210">
        <v>-0.66145914174558285</v>
      </c>
      <c r="AT701" s="210">
        <v>-0.15889551844665439</v>
      </c>
      <c r="AU701" s="210">
        <v>-0.12533400261243122</v>
      </c>
      <c r="AV701" s="210">
        <v>8.9815156500588467E-2</v>
      </c>
      <c r="AW701" s="211" t="e">
        <v>#DIV/0!</v>
      </c>
      <c r="AX701" s="14"/>
      <c r="AY701" s="897"/>
      <c r="AZ701" s="898" t="s">
        <v>55</v>
      </c>
      <c r="BA701" s="198" t="s">
        <v>41</v>
      </c>
      <c r="BB701" s="216">
        <v>5.4758018574323275E-2</v>
      </c>
      <c r="BC701" s="210">
        <v>-0.16388412008110853</v>
      </c>
      <c r="BD701" s="210">
        <v>-9.8915255691255366E-2</v>
      </c>
      <c r="BE701" s="210">
        <v>-8.3756509615468322E-2</v>
      </c>
      <c r="BF701" s="210">
        <v>-7.0802453643125984E-2</v>
      </c>
      <c r="BG701" s="210">
        <v>5.8896110338540142E-2</v>
      </c>
      <c r="BH701" s="211" t="e">
        <v>#DIV/0!</v>
      </c>
    </row>
    <row r="702" spans="5:60">
      <c r="E702" s="14"/>
      <c r="F702" s="897"/>
      <c r="G702" s="898"/>
      <c r="H702" s="202" t="s">
        <v>40</v>
      </c>
      <c r="I702" s="217" t="e">
        <v>#DIV/0!</v>
      </c>
      <c r="J702" s="212" t="e">
        <v>#DIV/0!</v>
      </c>
      <c r="K702" s="212" t="e">
        <v>#DIV/0!</v>
      </c>
      <c r="L702" s="212" t="e">
        <v>#DIV/0!</v>
      </c>
      <c r="M702" s="212" t="e">
        <v>#DIV/0!</v>
      </c>
      <c r="N702" s="212" t="e">
        <v>#DIV/0!</v>
      </c>
      <c r="O702" s="213" t="e">
        <v>#DIV/0!</v>
      </c>
      <c r="P702" s="14"/>
      <c r="Q702" s="14"/>
      <c r="R702" s="897"/>
      <c r="S702" s="898"/>
      <c r="T702" s="202" t="s">
        <v>40</v>
      </c>
      <c r="U702" s="217" t="e">
        <v>#DIV/0!</v>
      </c>
      <c r="V702" s="212" t="e">
        <v>#DIV/0!</v>
      </c>
      <c r="W702" s="212" t="e">
        <v>#DIV/0!</v>
      </c>
      <c r="X702" s="212" t="e">
        <v>#DIV/0!</v>
      </c>
      <c r="Y702" s="212" t="e">
        <v>#DIV/0!</v>
      </c>
      <c r="Z702" s="212" t="e">
        <v>#DIV/0!</v>
      </c>
      <c r="AA702" s="213" t="e">
        <v>#DIV/0!</v>
      </c>
      <c r="AB702" s="14"/>
      <c r="AC702" s="897"/>
      <c r="AD702" s="898"/>
      <c r="AE702" s="202" t="s">
        <v>40</v>
      </c>
      <c r="AF702" s="217">
        <v>-1.639498528642791E-2</v>
      </c>
      <c r="AG702" s="212">
        <v>-5.2159215895143274E-2</v>
      </c>
      <c r="AH702" s="212">
        <v>-4.4159883162147584E-2</v>
      </c>
      <c r="AI702" s="212">
        <v>-4.6327298484522661E-2</v>
      </c>
      <c r="AJ702" s="212">
        <v>-4.4131762927728579E-2</v>
      </c>
      <c r="AK702" s="212">
        <v>-1.3426588995659183E-2</v>
      </c>
      <c r="AL702" s="213" t="e">
        <v>#DIV/0!</v>
      </c>
      <c r="AM702" s="14"/>
      <c r="AN702" s="897"/>
      <c r="AO702" s="898"/>
      <c r="AP702" s="202" t="s">
        <v>40</v>
      </c>
      <c r="AQ702" s="217">
        <v>-1.5085560321743685E-3</v>
      </c>
      <c r="AR702" s="212">
        <v>-3.6797398064132958E-2</v>
      </c>
      <c r="AS702" s="212">
        <v>-0.32287922889364962</v>
      </c>
      <c r="AT702" s="212">
        <v>-4.6435024629821076E-2</v>
      </c>
      <c r="AU702" s="212">
        <v>-4.6792131616080757E-2</v>
      </c>
      <c r="AV702" s="212">
        <v>1.2182397645793319E-2</v>
      </c>
      <c r="AW702" s="213" t="e">
        <v>#DIV/0!</v>
      </c>
      <c r="AX702" s="14"/>
      <c r="AY702" s="897"/>
      <c r="AZ702" s="898"/>
      <c r="BA702" s="202" t="s">
        <v>40</v>
      </c>
      <c r="BB702" s="217">
        <v>-1.6120974435094748E-2</v>
      </c>
      <c r="BC702" s="212">
        <v>-3.603269044283719E-2</v>
      </c>
      <c r="BD702" s="212">
        <v>-4.2540346789226247E-2</v>
      </c>
      <c r="BE702" s="212">
        <v>-3.9921732750762939E-2</v>
      </c>
      <c r="BF702" s="212">
        <v>-3.7697047591457089E-2</v>
      </c>
      <c r="BG702" s="212">
        <v>1.4067069058220083E-2</v>
      </c>
      <c r="BH702" s="213" t="e">
        <v>#DIV/0!</v>
      </c>
    </row>
    <row r="703" spans="5:60">
      <c r="E703" s="14"/>
      <c r="F703" s="897"/>
      <c r="G703" s="898"/>
      <c r="H703" s="202" t="s">
        <v>39</v>
      </c>
      <c r="I703" s="217" t="e">
        <v>#DIV/0!</v>
      </c>
      <c r="J703" s="212" t="e">
        <v>#DIV/0!</v>
      </c>
      <c r="K703" s="212" t="e">
        <v>#DIV/0!</v>
      </c>
      <c r="L703" s="212" t="e">
        <v>#DIV/0!</v>
      </c>
      <c r="M703" s="212" t="e">
        <v>#DIV/0!</v>
      </c>
      <c r="N703" s="212" t="e">
        <v>#DIV/0!</v>
      </c>
      <c r="O703" s="213" t="e">
        <v>#DIV/0!</v>
      </c>
      <c r="P703" s="14"/>
      <c r="Q703" s="14"/>
      <c r="R703" s="897"/>
      <c r="S703" s="898"/>
      <c r="T703" s="202" t="s">
        <v>39</v>
      </c>
      <c r="U703" s="217" t="e">
        <v>#DIV/0!</v>
      </c>
      <c r="V703" s="212" t="e">
        <v>#DIV/0!</v>
      </c>
      <c r="W703" s="212" t="e">
        <v>#DIV/0!</v>
      </c>
      <c r="X703" s="212" t="e">
        <v>#DIV/0!</v>
      </c>
      <c r="Y703" s="212" t="e">
        <v>#DIV/0!</v>
      </c>
      <c r="Z703" s="212" t="e">
        <v>#DIV/0!</v>
      </c>
      <c r="AA703" s="213" t="e">
        <v>#DIV/0!</v>
      </c>
      <c r="AB703" s="14"/>
      <c r="AC703" s="897"/>
      <c r="AD703" s="898"/>
      <c r="AE703" s="202" t="s">
        <v>39</v>
      </c>
      <c r="AF703" s="217">
        <v>-1.4696733197119949E-2</v>
      </c>
      <c r="AG703" s="212">
        <v>-4.5747357574776992E-2</v>
      </c>
      <c r="AH703" s="212">
        <v>-3.6476007308782532E-2</v>
      </c>
      <c r="AI703" s="212">
        <v>-3.7892026043784055E-2</v>
      </c>
      <c r="AJ703" s="212">
        <v>-3.4423217285639796E-2</v>
      </c>
      <c r="AK703" s="212">
        <v>-1.4968112242734644E-2</v>
      </c>
      <c r="AL703" s="213" t="e">
        <v>#DIV/0!</v>
      </c>
      <c r="AM703" s="14"/>
      <c r="AN703" s="897"/>
      <c r="AO703" s="898"/>
      <c r="AP703" s="202" t="s">
        <v>39</v>
      </c>
      <c r="AQ703" s="217">
        <v>4.2400504079949108E-3</v>
      </c>
      <c r="AR703" s="212">
        <v>-3.1793131611025927E-2</v>
      </c>
      <c r="AS703" s="212">
        <v>-0.28885984043126212</v>
      </c>
      <c r="AT703" s="212">
        <v>-3.4346860657389344E-2</v>
      </c>
      <c r="AU703" s="212">
        <v>-3.5383686580784168E-2</v>
      </c>
      <c r="AV703" s="212">
        <v>2.2518619437361664E-2</v>
      </c>
      <c r="AW703" s="213" t="e">
        <v>#DIV/0!</v>
      </c>
      <c r="AX703" s="14"/>
      <c r="AY703" s="897"/>
      <c r="AZ703" s="898"/>
      <c r="BA703" s="202" t="s">
        <v>39</v>
      </c>
      <c r="BB703" s="217">
        <v>-1.1105966437310877E-2</v>
      </c>
      <c r="BC703" s="212">
        <v>-3.0558261621908112E-2</v>
      </c>
      <c r="BD703" s="212">
        <v>-3.7070967521841913E-2</v>
      </c>
      <c r="BE703" s="212">
        <v>-3.4243592109297283E-2</v>
      </c>
      <c r="BF703" s="212">
        <v>-3.1929113336207293E-2</v>
      </c>
      <c r="BG703" s="212">
        <v>2.7211977884806116E-2</v>
      </c>
      <c r="BH703" s="213" t="e">
        <v>#DIV/0!</v>
      </c>
    </row>
    <row r="704" spans="5:60">
      <c r="E704" s="14"/>
      <c r="F704" s="897"/>
      <c r="G704" s="898"/>
      <c r="H704" s="202" t="s">
        <v>38</v>
      </c>
      <c r="I704" s="217" t="e">
        <v>#DIV/0!</v>
      </c>
      <c r="J704" s="212" t="e">
        <v>#DIV/0!</v>
      </c>
      <c r="K704" s="212" t="e">
        <v>#DIV/0!</v>
      </c>
      <c r="L704" s="212" t="e">
        <v>#DIV/0!</v>
      </c>
      <c r="M704" s="212" t="e">
        <v>#DIV/0!</v>
      </c>
      <c r="N704" s="212" t="e">
        <v>#DIV/0!</v>
      </c>
      <c r="O704" s="213" t="e">
        <v>#DIV/0!</v>
      </c>
      <c r="P704" s="14"/>
      <c r="Q704" s="14"/>
      <c r="R704" s="897"/>
      <c r="S704" s="898"/>
      <c r="T704" s="202" t="s">
        <v>38</v>
      </c>
      <c r="U704" s="217" t="e">
        <v>#DIV/0!</v>
      </c>
      <c r="V704" s="212" t="e">
        <v>#DIV/0!</v>
      </c>
      <c r="W704" s="212" t="e">
        <v>#DIV/0!</v>
      </c>
      <c r="X704" s="212" t="e">
        <v>#DIV/0!</v>
      </c>
      <c r="Y704" s="212" t="e">
        <v>#DIV/0!</v>
      </c>
      <c r="Z704" s="212" t="e">
        <v>#DIV/0!</v>
      </c>
      <c r="AA704" s="213" t="e">
        <v>#DIV/0!</v>
      </c>
      <c r="AB704" s="14"/>
      <c r="AC704" s="897"/>
      <c r="AD704" s="898"/>
      <c r="AE704" s="202" t="s">
        <v>38</v>
      </c>
      <c r="AF704" s="217">
        <v>-2.0096839459073923E-3</v>
      </c>
      <c r="AG704" s="212">
        <v>-2.7714538591070093E-2</v>
      </c>
      <c r="AH704" s="212">
        <v>-2.2763046628549111E-2</v>
      </c>
      <c r="AI704" s="212">
        <v>-2.3332424427441101E-2</v>
      </c>
      <c r="AJ704" s="212">
        <v>-2.0403949460030657E-2</v>
      </c>
      <c r="AK704" s="212">
        <v>7.9060356485101124E-3</v>
      </c>
      <c r="AL704" s="213" t="e">
        <v>#DIV/0!</v>
      </c>
      <c r="AM704" s="14"/>
      <c r="AN704" s="897"/>
      <c r="AO704" s="898"/>
      <c r="AP704" s="202" t="s">
        <v>38</v>
      </c>
      <c r="AQ704" s="217">
        <v>1.6798145528721387E-2</v>
      </c>
      <c r="AR704" s="212">
        <v>-2.1320816633016326E-2</v>
      </c>
      <c r="AS704" s="212">
        <v>-0.27200653312050305</v>
      </c>
      <c r="AT704" s="212">
        <v>-1.8938988211649521E-2</v>
      </c>
      <c r="AU704" s="212">
        <v>-2.0685770078686994E-2</v>
      </c>
      <c r="AV704" s="212">
        <v>3.8379262540469972E-2</v>
      </c>
      <c r="AW704" s="213" t="e">
        <v>#DIV/0!</v>
      </c>
      <c r="AX704" s="14"/>
      <c r="AY704" s="897"/>
      <c r="AZ704" s="898"/>
      <c r="BA704" s="202" t="s">
        <v>38</v>
      </c>
      <c r="BB704" s="217">
        <v>-2.8640994720275925E-3</v>
      </c>
      <c r="BC704" s="212">
        <v>-2.5160559045190545E-2</v>
      </c>
      <c r="BD704" s="212">
        <v>-2.9484190311811043E-2</v>
      </c>
      <c r="BE704" s="212">
        <v>-2.6950119331146105E-2</v>
      </c>
      <c r="BF704" s="212">
        <v>-2.5020300066202927E-2</v>
      </c>
      <c r="BG704" s="212">
        <v>4.3172788674313622E-2</v>
      </c>
      <c r="BH704" s="213" t="e">
        <v>#DIV/0!</v>
      </c>
    </row>
    <row r="705" spans="4:60">
      <c r="E705" s="14"/>
      <c r="F705" s="897"/>
      <c r="G705" s="898"/>
      <c r="H705" s="202" t="s">
        <v>37</v>
      </c>
      <c r="I705" s="217" t="e">
        <v>#DIV/0!</v>
      </c>
      <c r="J705" s="212" t="e">
        <v>#DIV/0!</v>
      </c>
      <c r="K705" s="212" t="e">
        <v>#DIV/0!</v>
      </c>
      <c r="L705" s="212" t="e">
        <v>#DIV/0!</v>
      </c>
      <c r="M705" s="212" t="e">
        <v>#DIV/0!</v>
      </c>
      <c r="N705" s="212" t="e">
        <v>#DIV/0!</v>
      </c>
      <c r="O705" s="213" t="e">
        <v>#DIV/0!</v>
      </c>
      <c r="P705" s="14"/>
      <c r="Q705" s="14"/>
      <c r="R705" s="897"/>
      <c r="S705" s="898"/>
      <c r="T705" s="202" t="s">
        <v>37</v>
      </c>
      <c r="U705" s="217" t="e">
        <v>#DIV/0!</v>
      </c>
      <c r="V705" s="212" t="e">
        <v>#DIV/0!</v>
      </c>
      <c r="W705" s="212" t="e">
        <v>#DIV/0!</v>
      </c>
      <c r="X705" s="212" t="e">
        <v>#DIV/0!</v>
      </c>
      <c r="Y705" s="212" t="e">
        <v>#DIV/0!</v>
      </c>
      <c r="Z705" s="212" t="e">
        <v>#DIV/0!</v>
      </c>
      <c r="AA705" s="213" t="e">
        <v>#DIV/0!</v>
      </c>
      <c r="AB705" s="14"/>
      <c r="AC705" s="897"/>
      <c r="AD705" s="898"/>
      <c r="AE705" s="202" t="s">
        <v>37</v>
      </c>
      <c r="AF705" s="217">
        <v>3.2265236754021043E-2</v>
      </c>
      <c r="AG705" s="212">
        <v>3.2630307497577338E-2</v>
      </c>
      <c r="AH705" s="212">
        <v>1.6581683887230136E-2</v>
      </c>
      <c r="AI705" s="212">
        <v>1.4536290106210492E-2</v>
      </c>
      <c r="AJ705" s="212">
        <v>1.4250246579138759E-2</v>
      </c>
      <c r="AK705" s="212">
        <v>3.5286560155040281E-2</v>
      </c>
      <c r="AL705" s="213" t="e">
        <v>#DIV/0!</v>
      </c>
      <c r="AM705" s="14"/>
      <c r="AN705" s="897"/>
      <c r="AO705" s="898"/>
      <c r="AP705" s="202" t="s">
        <v>37</v>
      </c>
      <c r="AQ705" s="217">
        <v>4.9059014226696895E-2</v>
      </c>
      <c r="AR705" s="212">
        <v>8.2907067979309801E-3</v>
      </c>
      <c r="AS705" s="212">
        <v>-0.26499594293065354</v>
      </c>
      <c r="AT705" s="212">
        <v>1.2612344961417277E-2</v>
      </c>
      <c r="AU705" s="212">
        <v>1.0009964493851831E-2</v>
      </c>
      <c r="AV705" s="212">
        <v>4.607698647542291E-2</v>
      </c>
      <c r="AW705" s="213" t="e">
        <v>#DIV/0!</v>
      </c>
      <c r="AX705" s="14"/>
      <c r="AY705" s="897"/>
      <c r="AZ705" s="898"/>
      <c r="BA705" s="202" t="s">
        <v>37</v>
      </c>
      <c r="BB705" s="217">
        <v>1.4642723792817947E-2</v>
      </c>
      <c r="BC705" s="212">
        <v>-3.2864138061259318E-3</v>
      </c>
      <c r="BD705" s="212">
        <v>-1.0490935073493968E-2</v>
      </c>
      <c r="BE705" s="212">
        <v>-8.4723091296649011E-3</v>
      </c>
      <c r="BF705" s="212">
        <v>-7.4232526475916938E-3</v>
      </c>
      <c r="BG705" s="212">
        <v>7.4243092727428017E-2</v>
      </c>
      <c r="BH705" s="213" t="e">
        <v>#DIV/0!</v>
      </c>
    </row>
    <row r="706" spans="4:60">
      <c r="E706" s="14"/>
      <c r="F706" s="897"/>
      <c r="G706" s="898"/>
      <c r="H706" s="206" t="s">
        <v>36</v>
      </c>
      <c r="I706" s="218" t="e">
        <v>#DIV/0!</v>
      </c>
      <c r="J706" s="214" t="e">
        <v>#DIV/0!</v>
      </c>
      <c r="K706" s="214" t="e">
        <v>#DIV/0!</v>
      </c>
      <c r="L706" s="214" t="e">
        <v>#DIV/0!</v>
      </c>
      <c r="M706" s="214" t="e">
        <v>#DIV/0!</v>
      </c>
      <c r="N706" s="214" t="e">
        <v>#DIV/0!</v>
      </c>
      <c r="O706" s="215" t="e">
        <v>#DIV/0!</v>
      </c>
      <c r="P706" s="14"/>
      <c r="Q706" s="14"/>
      <c r="R706" s="897"/>
      <c r="S706" s="898"/>
      <c r="T706" s="206" t="s">
        <v>36</v>
      </c>
      <c r="U706" s="218" t="e">
        <v>#DIV/0!</v>
      </c>
      <c r="V706" s="214" t="e">
        <v>#DIV/0!</v>
      </c>
      <c r="W706" s="214" t="e">
        <v>#DIV/0!</v>
      </c>
      <c r="X706" s="214" t="e">
        <v>#DIV/0!</v>
      </c>
      <c r="Y706" s="214" t="e">
        <v>#DIV/0!</v>
      </c>
      <c r="Z706" s="214" t="e">
        <v>#DIV/0!</v>
      </c>
      <c r="AA706" s="215" t="e">
        <v>#DIV/0!</v>
      </c>
      <c r="AB706" s="14"/>
      <c r="AC706" s="897"/>
      <c r="AD706" s="898"/>
      <c r="AE706" s="206" t="s">
        <v>36</v>
      </c>
      <c r="AF706" s="218">
        <v>5.7743329351760853E-2</v>
      </c>
      <c r="AG706" s="214">
        <v>9.0242633073276179E-2</v>
      </c>
      <c r="AH706" s="214">
        <v>5.6446165234165679E-2</v>
      </c>
      <c r="AI706" s="214">
        <v>5.0177663174456599E-2</v>
      </c>
      <c r="AJ706" s="214">
        <v>4.3375323774891061E-2</v>
      </c>
      <c r="AK706" s="214">
        <v>-1.1942214760219061E-2</v>
      </c>
      <c r="AL706" s="215" t="e">
        <v>#DIV/0!</v>
      </c>
      <c r="AM706" s="14"/>
      <c r="AN706" s="897"/>
      <c r="AO706" s="898"/>
      <c r="AP706" s="206" t="s">
        <v>36</v>
      </c>
      <c r="AQ706" s="218">
        <v>6.7205687940165237E-2</v>
      </c>
      <c r="AR706" s="214">
        <v>4.3274252358019627E-2</v>
      </c>
      <c r="AS706" s="214">
        <v>-0.26715624121326464</v>
      </c>
      <c r="AT706" s="214">
        <v>4.0537094426680964E-2</v>
      </c>
      <c r="AU706" s="214">
        <v>3.3165954634679862E-2</v>
      </c>
      <c r="AV706" s="214">
        <v>2.7417640766965734E-2</v>
      </c>
      <c r="AW706" s="215" t="e">
        <v>#DIV/0!</v>
      </c>
      <c r="AX706" s="14"/>
      <c r="AY706" s="897"/>
      <c r="AZ706" s="898"/>
      <c r="BA706" s="206" t="s">
        <v>36</v>
      </c>
      <c r="BB706" s="218">
        <v>2.5784678097142244E-2</v>
      </c>
      <c r="BC706" s="214">
        <v>9.3982221272979061E-3</v>
      </c>
      <c r="BD706" s="214">
        <v>1.0946664852287791E-2</v>
      </c>
      <c r="BE706" s="214">
        <v>1.1095531700239247E-2</v>
      </c>
      <c r="BF706" s="214">
        <v>1.0162941419040505E-2</v>
      </c>
      <c r="BG706" s="214">
        <v>6.6140742698402644E-2</v>
      </c>
      <c r="BH706" s="215" t="e">
        <v>#DIV/0!</v>
      </c>
    </row>
    <row r="707" spans="4:60">
      <c r="E707" s="14"/>
      <c r="F707" s="897"/>
      <c r="G707" s="899" t="s">
        <v>63</v>
      </c>
      <c r="H707" s="202" t="s">
        <v>41</v>
      </c>
      <c r="I707" s="217" t="e">
        <v>#DIV/0!</v>
      </c>
      <c r="J707" s="212" t="e">
        <v>#DIV/0!</v>
      </c>
      <c r="K707" s="212" t="e">
        <v>#DIV/0!</v>
      </c>
      <c r="L707" s="212" t="e">
        <v>#DIV/0!</v>
      </c>
      <c r="M707" s="212" t="e">
        <v>#DIV/0!</v>
      </c>
      <c r="N707" s="212" t="e">
        <v>#DIV/0!</v>
      </c>
      <c r="O707" s="213" t="e">
        <v>#DIV/0!</v>
      </c>
      <c r="P707" s="14"/>
      <c r="Q707" s="14"/>
      <c r="R707" s="897"/>
      <c r="S707" s="899" t="s">
        <v>63</v>
      </c>
      <c r="T707" s="202" t="s">
        <v>41</v>
      </c>
      <c r="U707" s="217" t="e">
        <v>#DIV/0!</v>
      </c>
      <c r="V707" s="212" t="e">
        <v>#DIV/0!</v>
      </c>
      <c r="W707" s="212" t="e">
        <v>#DIV/0!</v>
      </c>
      <c r="X707" s="212" t="e">
        <v>#DIV/0!</v>
      </c>
      <c r="Y707" s="212" t="e">
        <v>#DIV/0!</v>
      </c>
      <c r="Z707" s="212" t="e">
        <v>#DIV/0!</v>
      </c>
      <c r="AA707" s="213" t="e">
        <v>#DIV/0!</v>
      </c>
      <c r="AB707" s="14"/>
      <c r="AC707" s="897"/>
      <c r="AD707" s="899" t="s">
        <v>63</v>
      </c>
      <c r="AE707" s="202" t="s">
        <v>41</v>
      </c>
      <c r="AF707" s="217">
        <v>0.13326557129466776</v>
      </c>
      <c r="AG707" s="212">
        <v>-6.9343770578215391E-2</v>
      </c>
      <c r="AH707" s="212">
        <v>-9.7607627465410851E-2</v>
      </c>
      <c r="AI707" s="212">
        <v>-0.11689974183131091</v>
      </c>
      <c r="AJ707" s="212">
        <v>-9.9778846933142651E-2</v>
      </c>
      <c r="AK707" s="212">
        <v>0.12779315309234796</v>
      </c>
      <c r="AL707" s="213" t="e">
        <v>#DIV/0!</v>
      </c>
      <c r="AM707" s="14"/>
      <c r="AN707" s="897"/>
      <c r="AO707" s="899" t="s">
        <v>63</v>
      </c>
      <c r="AP707" s="202" t="s">
        <v>41</v>
      </c>
      <c r="AQ707" s="217">
        <v>0.14263592666873803</v>
      </c>
      <c r="AR707" s="212">
        <v>-0.12714362714146976</v>
      </c>
      <c r="AS707" s="212">
        <v>-0.6638304680796121</v>
      </c>
      <c r="AT707" s="212">
        <v>-0.16013327555346601</v>
      </c>
      <c r="AU707" s="212">
        <v>-0.12767900787501651</v>
      </c>
      <c r="AV707" s="212">
        <v>0.13399175331784519</v>
      </c>
      <c r="AW707" s="213" t="e">
        <v>#DIV/0!</v>
      </c>
      <c r="AX707" s="14"/>
      <c r="AY707" s="897"/>
      <c r="AZ707" s="899" t="s">
        <v>63</v>
      </c>
      <c r="BA707" s="202" t="s">
        <v>41</v>
      </c>
      <c r="BB707" s="217">
        <v>0.10647092291170357</v>
      </c>
      <c r="BC707" s="212">
        <v>-0.15618065237382162</v>
      </c>
      <c r="BD707" s="212">
        <v>-8.4587347121924394E-2</v>
      </c>
      <c r="BE707" s="212">
        <v>-7.5432063399582416E-2</v>
      </c>
      <c r="BF707" s="212">
        <v>-6.9025055243419842E-2</v>
      </c>
      <c r="BG707" s="212">
        <v>0.1007431990512857</v>
      </c>
      <c r="BH707" s="213" t="e">
        <v>#DIV/0!</v>
      </c>
    </row>
    <row r="708" spans="4:60">
      <c r="E708" s="14"/>
      <c r="F708" s="897"/>
      <c r="G708" s="898"/>
      <c r="H708" s="202" t="s">
        <v>40</v>
      </c>
      <c r="I708" s="217" t="e">
        <v>#DIV/0!</v>
      </c>
      <c r="J708" s="212" t="e">
        <v>#DIV/0!</v>
      </c>
      <c r="K708" s="212" t="e">
        <v>#DIV/0!</v>
      </c>
      <c r="L708" s="212" t="e">
        <v>#DIV/0!</v>
      </c>
      <c r="M708" s="212" t="e">
        <v>#DIV/0!</v>
      </c>
      <c r="N708" s="212" t="e">
        <v>#DIV/0!</v>
      </c>
      <c r="O708" s="213" t="e">
        <v>#DIV/0!</v>
      </c>
      <c r="P708" s="14"/>
      <c r="Q708" s="14"/>
      <c r="R708" s="897"/>
      <c r="S708" s="898"/>
      <c r="T708" s="202" t="s">
        <v>40</v>
      </c>
      <c r="U708" s="217" t="e">
        <v>#DIV/0!</v>
      </c>
      <c r="V708" s="212" t="e">
        <v>#DIV/0!</v>
      </c>
      <c r="W708" s="212" t="e">
        <v>#DIV/0!</v>
      </c>
      <c r="X708" s="212" t="e">
        <v>#DIV/0!</v>
      </c>
      <c r="Y708" s="212" t="e">
        <v>#DIV/0!</v>
      </c>
      <c r="Z708" s="212" t="e">
        <v>#DIV/0!</v>
      </c>
      <c r="AA708" s="213" t="e">
        <v>#DIV/0!</v>
      </c>
      <c r="AB708" s="14"/>
      <c r="AC708" s="897"/>
      <c r="AD708" s="898"/>
      <c r="AE708" s="202" t="s">
        <v>40</v>
      </c>
      <c r="AF708" s="217">
        <v>-2.3178298211043891E-2</v>
      </c>
      <c r="AG708" s="212">
        <v>-5.3831299536762134E-2</v>
      </c>
      <c r="AH708" s="212">
        <v>-4.1901670833644489E-2</v>
      </c>
      <c r="AI708" s="212">
        <v>-4.3603463913329255E-2</v>
      </c>
      <c r="AJ708" s="212">
        <v>-3.8971538946165007E-2</v>
      </c>
      <c r="AK708" s="212">
        <v>-3.0515644463940284E-2</v>
      </c>
      <c r="AL708" s="213" t="e">
        <v>#DIV/0!</v>
      </c>
      <c r="AM708" s="14"/>
      <c r="AN708" s="897"/>
      <c r="AO708" s="898"/>
      <c r="AP708" s="202" t="s">
        <v>40</v>
      </c>
      <c r="AQ708" s="217">
        <v>-7.6340143147588524E-3</v>
      </c>
      <c r="AR708" s="212">
        <v>-3.3563790430530926E-2</v>
      </c>
      <c r="AS708" s="212">
        <v>-0.26281109032710193</v>
      </c>
      <c r="AT708" s="212">
        <v>-3.5252370230359875E-2</v>
      </c>
      <c r="AU708" s="212">
        <v>-3.793890577498471E-2</v>
      </c>
      <c r="AV708" s="212">
        <v>1.1955018723921684E-2</v>
      </c>
      <c r="AW708" s="213" t="e">
        <v>#DIV/0!</v>
      </c>
      <c r="AX708" s="14"/>
      <c r="AY708" s="897"/>
      <c r="AZ708" s="898"/>
      <c r="BA708" s="202" t="s">
        <v>40</v>
      </c>
      <c r="BB708" s="217">
        <v>-1.2684958309616912E-2</v>
      </c>
      <c r="BC708" s="212">
        <v>-2.8263726014531532E-2</v>
      </c>
      <c r="BD708" s="212">
        <v>-3.5303345246993634E-2</v>
      </c>
      <c r="BE708" s="212">
        <v>-3.3133922287582607E-2</v>
      </c>
      <c r="BF708" s="212">
        <v>-3.143161200139255E-2</v>
      </c>
      <c r="BG708" s="212">
        <v>2.9235632482706109E-2</v>
      </c>
      <c r="BH708" s="213" t="e">
        <v>#DIV/0!</v>
      </c>
    </row>
    <row r="709" spans="4:60">
      <c r="E709" s="14"/>
      <c r="F709" s="897"/>
      <c r="G709" s="898"/>
      <c r="H709" s="202" t="s">
        <v>39</v>
      </c>
      <c r="I709" s="217" t="e">
        <v>#DIV/0!</v>
      </c>
      <c r="J709" s="212" t="e">
        <v>#DIV/0!</v>
      </c>
      <c r="K709" s="212" t="e">
        <v>#DIV/0!</v>
      </c>
      <c r="L709" s="212" t="e">
        <v>#DIV/0!</v>
      </c>
      <c r="M709" s="212" t="e">
        <v>#DIV/0!</v>
      </c>
      <c r="N709" s="212" t="e">
        <v>#DIV/0!</v>
      </c>
      <c r="O709" s="213" t="e">
        <v>#DIV/0!</v>
      </c>
      <c r="P709" s="14"/>
      <c r="Q709" s="14"/>
      <c r="R709" s="897"/>
      <c r="S709" s="898"/>
      <c r="T709" s="202" t="s">
        <v>39</v>
      </c>
      <c r="U709" s="217" t="e">
        <v>#DIV/0!</v>
      </c>
      <c r="V709" s="212" t="e">
        <v>#DIV/0!</v>
      </c>
      <c r="W709" s="212" t="e">
        <v>#DIV/0!</v>
      </c>
      <c r="X709" s="212" t="e">
        <v>#DIV/0!</v>
      </c>
      <c r="Y709" s="212" t="e">
        <v>#DIV/0!</v>
      </c>
      <c r="Z709" s="212" t="e">
        <v>#DIV/0!</v>
      </c>
      <c r="AA709" s="213" t="e">
        <v>#DIV/0!</v>
      </c>
      <c r="AB709" s="14"/>
      <c r="AC709" s="897"/>
      <c r="AD709" s="898"/>
      <c r="AE709" s="202" t="s">
        <v>39</v>
      </c>
      <c r="AF709" s="217">
        <v>-2.6635677228837307E-2</v>
      </c>
      <c r="AG709" s="212">
        <v>-5.1909494618032737E-2</v>
      </c>
      <c r="AH709" s="212">
        <v>-3.9445573287400948E-2</v>
      </c>
      <c r="AI709" s="212">
        <v>-4.0543315222368648E-2</v>
      </c>
      <c r="AJ709" s="212">
        <v>-3.5472947300204782E-2</v>
      </c>
      <c r="AK709" s="212">
        <v>-6.7962271082440462E-2</v>
      </c>
      <c r="AL709" s="213" t="e">
        <v>#DIV/0!</v>
      </c>
      <c r="AM709" s="14"/>
      <c r="AN709" s="897"/>
      <c r="AO709" s="898"/>
      <c r="AP709" s="202" t="s">
        <v>39</v>
      </c>
      <c r="AQ709" s="217">
        <v>-6.3427970674685419E-3</v>
      </c>
      <c r="AR709" s="212">
        <v>-3.2414321216501119E-2</v>
      </c>
      <c r="AS709" s="212">
        <v>-0.24755413441229879</v>
      </c>
      <c r="AT709" s="212">
        <v>-3.0693755732655648E-2</v>
      </c>
      <c r="AU709" s="212">
        <v>-3.4030083728569749E-2</v>
      </c>
      <c r="AV709" s="212">
        <v>1.4122616622080697E-2</v>
      </c>
      <c r="AW709" s="213" t="e">
        <v>#DIV/0!</v>
      </c>
      <c r="AX709" s="14"/>
      <c r="AY709" s="897"/>
      <c r="AZ709" s="898"/>
      <c r="BA709" s="202" t="s">
        <v>39</v>
      </c>
      <c r="BB709" s="217">
        <v>-1.1971889859536344E-2</v>
      </c>
      <c r="BC709" s="212">
        <v>-2.7232262115640671E-2</v>
      </c>
      <c r="BD709" s="212">
        <v>-3.3769746592029248E-2</v>
      </c>
      <c r="BE709" s="212">
        <v>-3.1025567546940636E-2</v>
      </c>
      <c r="BF709" s="212">
        <v>-2.9106762966640609E-2</v>
      </c>
      <c r="BG709" s="212">
        <v>3.3030745340334899E-2</v>
      </c>
      <c r="BH709" s="213" t="e">
        <v>#DIV/0!</v>
      </c>
    </row>
    <row r="710" spans="4:60">
      <c r="E710" s="14"/>
      <c r="F710" s="897"/>
      <c r="G710" s="898"/>
      <c r="H710" s="202" t="s">
        <v>38</v>
      </c>
      <c r="I710" s="217" t="e">
        <v>#DIV/0!</v>
      </c>
      <c r="J710" s="212" t="e">
        <v>#DIV/0!</v>
      </c>
      <c r="K710" s="212" t="e">
        <v>#DIV/0!</v>
      </c>
      <c r="L710" s="212" t="e">
        <v>#DIV/0!</v>
      </c>
      <c r="M710" s="212" t="e">
        <v>#DIV/0!</v>
      </c>
      <c r="N710" s="212" t="e">
        <v>#DIV/0!</v>
      </c>
      <c r="O710" s="213" t="e">
        <v>#DIV/0!</v>
      </c>
      <c r="P710" s="14"/>
      <c r="Q710" s="14"/>
      <c r="R710" s="897"/>
      <c r="S710" s="898"/>
      <c r="T710" s="202" t="s">
        <v>38</v>
      </c>
      <c r="U710" s="217" t="e">
        <v>#DIV/0!</v>
      </c>
      <c r="V710" s="212" t="e">
        <v>#DIV/0!</v>
      </c>
      <c r="W710" s="212" t="e">
        <v>#DIV/0!</v>
      </c>
      <c r="X710" s="212" t="e">
        <v>#DIV/0!</v>
      </c>
      <c r="Y710" s="212" t="e">
        <v>#DIV/0!</v>
      </c>
      <c r="Z710" s="212" t="e">
        <v>#DIV/0!</v>
      </c>
      <c r="AA710" s="213" t="e">
        <v>#DIV/0!</v>
      </c>
      <c r="AB710" s="14"/>
      <c r="AC710" s="897"/>
      <c r="AD710" s="898"/>
      <c r="AE710" s="202" t="s">
        <v>38</v>
      </c>
      <c r="AF710" s="217">
        <v>-1.7504297125723656E-2</v>
      </c>
      <c r="AG710" s="212">
        <v>-4.6530853653184989E-2</v>
      </c>
      <c r="AH710" s="212">
        <v>-3.3724401985575247E-2</v>
      </c>
      <c r="AI710" s="212">
        <v>-3.4872995669743889E-2</v>
      </c>
      <c r="AJ710" s="212">
        <v>-2.9440730201645171E-2</v>
      </c>
      <c r="AK710" s="212">
        <v>1.282055198244425E-2</v>
      </c>
      <c r="AL710" s="213" t="e">
        <v>#DIV/0!</v>
      </c>
      <c r="AM710" s="14"/>
      <c r="AN710" s="897"/>
      <c r="AO710" s="898"/>
      <c r="AP710" s="202" t="s">
        <v>38</v>
      </c>
      <c r="AQ710" s="217">
        <v>-4.0967618645448844E-4</v>
      </c>
      <c r="AR710" s="212">
        <v>-2.6723791634032934E-2</v>
      </c>
      <c r="AS710" s="212">
        <v>-0.24422442753275908</v>
      </c>
      <c r="AT710" s="212">
        <v>-2.2453440843140493E-2</v>
      </c>
      <c r="AU710" s="212">
        <v>-2.5042620005545246E-2</v>
      </c>
      <c r="AV710" s="212">
        <v>2.8068266448991075E-2</v>
      </c>
      <c r="AW710" s="213" t="e">
        <v>#DIV/0!</v>
      </c>
      <c r="AX710" s="14"/>
      <c r="AY710" s="897"/>
      <c r="AZ710" s="898"/>
      <c r="BA710" s="202" t="s">
        <v>38</v>
      </c>
      <c r="BB710" s="217">
        <v>-4.4954252159834507E-3</v>
      </c>
      <c r="BC710" s="212">
        <v>-1.8314462332118087E-2</v>
      </c>
      <c r="BD710" s="212">
        <v>-2.4109176810963362E-2</v>
      </c>
      <c r="BE710" s="212">
        <v>-2.1158912563451704E-2</v>
      </c>
      <c r="BF710" s="212">
        <v>-2.0440492723753589E-2</v>
      </c>
      <c r="BG710" s="212">
        <v>4.2679374024077621E-2</v>
      </c>
      <c r="BH710" s="213" t="e">
        <v>#DIV/0!</v>
      </c>
    </row>
    <row r="711" spans="4:60">
      <c r="E711" s="14"/>
      <c r="F711" s="897"/>
      <c r="G711" s="898"/>
      <c r="H711" s="202" t="s">
        <v>37</v>
      </c>
      <c r="I711" s="217" t="e">
        <v>#DIV/0!</v>
      </c>
      <c r="J711" s="212" t="e">
        <v>#DIV/0!</v>
      </c>
      <c r="K711" s="212" t="e">
        <v>#DIV/0!</v>
      </c>
      <c r="L711" s="212" t="e">
        <v>#DIV/0!</v>
      </c>
      <c r="M711" s="212" t="e">
        <v>#DIV/0!</v>
      </c>
      <c r="N711" s="212" t="e">
        <v>#DIV/0!</v>
      </c>
      <c r="O711" s="213" t="e">
        <v>#DIV/0!</v>
      </c>
      <c r="P711" s="14"/>
      <c r="Q711" s="14"/>
      <c r="R711" s="897"/>
      <c r="S711" s="898"/>
      <c r="T711" s="202" t="s">
        <v>37</v>
      </c>
      <c r="U711" s="217" t="e">
        <v>#DIV/0!</v>
      </c>
      <c r="V711" s="212" t="e">
        <v>#DIV/0!</v>
      </c>
      <c r="W711" s="212" t="e">
        <v>#DIV/0!</v>
      </c>
      <c r="X711" s="212" t="e">
        <v>#DIV/0!</v>
      </c>
      <c r="Y711" s="212" t="e">
        <v>#DIV/0!</v>
      </c>
      <c r="Z711" s="212" t="e">
        <v>#DIV/0!</v>
      </c>
      <c r="AA711" s="213" t="e">
        <v>#DIV/0!</v>
      </c>
      <c r="AB711" s="14"/>
      <c r="AC711" s="897"/>
      <c r="AD711" s="898"/>
      <c r="AE711" s="202" t="s">
        <v>37</v>
      </c>
      <c r="AF711" s="217">
        <v>1.3330478829449044E-2</v>
      </c>
      <c r="AG711" s="212">
        <v>-2.2986877893309332E-2</v>
      </c>
      <c r="AH711" s="212">
        <v>-1.1407177261726353E-2</v>
      </c>
      <c r="AI711" s="212">
        <v>-5.4353273002984981E-3</v>
      </c>
      <c r="AJ711" s="212">
        <v>6.4162717670712688E-4</v>
      </c>
      <c r="AK711" s="212">
        <v>-2.6818773888993785E-2</v>
      </c>
      <c r="AL711" s="213" t="e">
        <v>#DIV/0!</v>
      </c>
      <c r="AM711" s="14"/>
      <c r="AN711" s="897"/>
      <c r="AO711" s="898"/>
      <c r="AP711" s="202" t="s">
        <v>37</v>
      </c>
      <c r="AQ711" s="217">
        <v>1.2018405609670157E-2</v>
      </c>
      <c r="AR711" s="212">
        <v>-8.9914502922089357E-3</v>
      </c>
      <c r="AS711" s="212">
        <v>-0.24224050109370288</v>
      </c>
      <c r="AT711" s="212">
        <v>-7.9105210447367735E-3</v>
      </c>
      <c r="AU711" s="212">
        <v>-9.4608598317875714E-3</v>
      </c>
      <c r="AV711" s="212">
        <v>0.11269010283467518</v>
      </c>
      <c r="AW711" s="213" t="e">
        <v>#DIV/0!</v>
      </c>
      <c r="AX711" s="14"/>
      <c r="AY711" s="897"/>
      <c r="AZ711" s="898"/>
      <c r="BA711" s="202" t="s">
        <v>37</v>
      </c>
      <c r="BB711" s="217">
        <v>1.3921927493186548E-2</v>
      </c>
      <c r="BC711" s="212">
        <v>2.5127725355744701E-4</v>
      </c>
      <c r="BD711" s="212">
        <v>-5.530273742794134E-3</v>
      </c>
      <c r="BE711" s="212">
        <v>-2.3515488062278989E-3</v>
      </c>
      <c r="BF711" s="212">
        <v>1.7473361496078699E-3</v>
      </c>
      <c r="BG711" s="212">
        <v>6.4214610009670103E-2</v>
      </c>
      <c r="BH711" s="213" t="e">
        <v>#DIV/0!</v>
      </c>
    </row>
    <row r="712" spans="4:60">
      <c r="E712" s="14"/>
      <c r="F712" s="897"/>
      <c r="G712" s="898"/>
      <c r="H712" s="206" t="s">
        <v>36</v>
      </c>
      <c r="I712" s="218" t="e">
        <v>#DIV/0!</v>
      </c>
      <c r="J712" s="214" t="e">
        <v>#DIV/0!</v>
      </c>
      <c r="K712" s="214" t="e">
        <v>#DIV/0!</v>
      </c>
      <c r="L712" s="214" t="e">
        <v>#DIV/0!</v>
      </c>
      <c r="M712" s="214" t="e">
        <v>#DIV/0!</v>
      </c>
      <c r="N712" s="214" t="e">
        <v>#DIV/0!</v>
      </c>
      <c r="O712" s="215" t="e">
        <v>#DIV/0!</v>
      </c>
      <c r="P712" s="14"/>
      <c r="Q712" s="14"/>
      <c r="R712" s="897"/>
      <c r="S712" s="898"/>
      <c r="T712" s="206" t="s">
        <v>36</v>
      </c>
      <c r="U712" s="218" t="e">
        <v>#DIV/0!</v>
      </c>
      <c r="V712" s="214" t="e">
        <v>#DIV/0!</v>
      </c>
      <c r="W712" s="214" t="e">
        <v>#DIV/0!</v>
      </c>
      <c r="X712" s="214" t="e">
        <v>#DIV/0!</v>
      </c>
      <c r="Y712" s="214" t="e">
        <v>#DIV/0!</v>
      </c>
      <c r="Z712" s="214" t="e">
        <v>#DIV/0!</v>
      </c>
      <c r="AA712" s="215" t="e">
        <v>#DIV/0!</v>
      </c>
      <c r="AB712" s="14"/>
      <c r="AC712" s="897"/>
      <c r="AD712" s="898"/>
      <c r="AE712" s="206" t="s">
        <v>36</v>
      </c>
      <c r="AF712" s="218">
        <v>5.1394723477529158E-2</v>
      </c>
      <c r="AG712" s="214">
        <v>2.7765179938490148E-2</v>
      </c>
      <c r="AH712" s="214">
        <v>5.009243614864678E-2</v>
      </c>
      <c r="AI712" s="214">
        <v>5.2689394539126688E-2</v>
      </c>
      <c r="AJ712" s="214">
        <v>5.1595986732085208E-2</v>
      </c>
      <c r="AK712" s="214">
        <v>-0.1476846005435255</v>
      </c>
      <c r="AL712" s="215" t="e">
        <v>#DIV/0!</v>
      </c>
      <c r="AM712" s="14"/>
      <c r="AN712" s="897"/>
      <c r="AO712" s="898"/>
      <c r="AP712" s="206" t="s">
        <v>36</v>
      </c>
      <c r="AQ712" s="218">
        <v>5.4723886398260424E-2</v>
      </c>
      <c r="AR712" s="214">
        <v>7.612306992993001E-2</v>
      </c>
      <c r="AS712" s="214">
        <v>-0.20829984260009937</v>
      </c>
      <c r="AT712" s="214">
        <v>8.4976931337106487E-2</v>
      </c>
      <c r="AU712" s="214">
        <v>7.79570172827031E-2</v>
      </c>
      <c r="AV712" s="214">
        <v>-0.14828669244698733</v>
      </c>
      <c r="AW712" s="215" t="e">
        <v>#DIV/0!</v>
      </c>
      <c r="AX712" s="14"/>
      <c r="AY712" s="897"/>
      <c r="AZ712" s="898"/>
      <c r="BA712" s="206" t="s">
        <v>36</v>
      </c>
      <c r="BB712" s="218">
        <v>3.0279036980591645E-2</v>
      </c>
      <c r="BC712" s="214">
        <v>-7.4580806810876532E-2</v>
      </c>
      <c r="BD712" s="214">
        <v>-3.0888298191935948E-2</v>
      </c>
      <c r="BE712" s="214">
        <v>-9.7363844623937768E-3</v>
      </c>
      <c r="BF712" s="214">
        <v>3.776879554837631E-4</v>
      </c>
      <c r="BG712" s="214">
        <v>0.12585497776705457</v>
      </c>
      <c r="BH712" s="215" t="e">
        <v>#DIV/0!</v>
      </c>
    </row>
    <row r="713" spans="4:60">
      <c r="D713" s="14"/>
      <c r="E713" s="45"/>
      <c r="F713" s="45"/>
      <c r="G713" s="45"/>
      <c r="H713" s="45"/>
      <c r="I713" s="45"/>
      <c r="J713" s="45"/>
      <c r="K713" s="45"/>
      <c r="L713" s="45"/>
      <c r="M713" s="45"/>
      <c r="N713" s="45"/>
      <c r="O713" s="45"/>
      <c r="P713" s="45"/>
      <c r="Q713" s="45"/>
      <c r="R713" s="45"/>
      <c r="S713" s="45"/>
      <c r="T713" s="45"/>
      <c r="U713" s="45"/>
      <c r="V713" s="45"/>
      <c r="W713" s="45"/>
      <c r="X713" s="45"/>
      <c r="Y713" s="45"/>
      <c r="Z713" s="45"/>
      <c r="AA713" s="45"/>
      <c r="AB713" s="45"/>
    </row>
    <row r="714" spans="4:60">
      <c r="D714" s="14"/>
      <c r="E714" s="45"/>
      <c r="F714" s="45"/>
      <c r="G714" s="45"/>
      <c r="H714" s="45"/>
      <c r="I714" s="45"/>
      <c r="J714" s="45"/>
      <c r="K714" s="45"/>
      <c r="L714" s="45"/>
      <c r="M714" s="45"/>
      <c r="N714" s="45"/>
      <c r="O714" s="45"/>
      <c r="P714" s="45"/>
      <c r="Q714" s="45"/>
      <c r="R714" s="45"/>
      <c r="S714" s="45"/>
      <c r="T714" s="45"/>
      <c r="U714" s="45"/>
      <c r="V714" s="45"/>
      <c r="W714" s="45"/>
      <c r="X714" s="45"/>
      <c r="Y714" s="45"/>
      <c r="Z714" s="45"/>
      <c r="AA714" s="45"/>
      <c r="AB714" s="45"/>
    </row>
    <row r="715" spans="4:60">
      <c r="D715" s="14"/>
      <c r="E715" s="45"/>
      <c r="F715" s="45"/>
      <c r="G715" s="45"/>
      <c r="H715" s="45"/>
      <c r="I715" s="45"/>
      <c r="J715" s="45"/>
      <c r="K715" s="45"/>
      <c r="L715" s="45"/>
      <c r="M715" s="45"/>
      <c r="N715" s="45"/>
      <c r="O715" s="45"/>
      <c r="P715" s="45"/>
      <c r="Q715" s="45"/>
      <c r="R715" s="45"/>
      <c r="S715" s="45"/>
      <c r="T715" s="45"/>
      <c r="U715" s="45"/>
      <c r="V715" s="45"/>
      <c r="W715" s="45"/>
      <c r="X715" s="45"/>
      <c r="Y715" s="45"/>
      <c r="Z715" s="45"/>
      <c r="AA715" s="45"/>
      <c r="AB715" s="45"/>
    </row>
    <row r="716" spans="4:60">
      <c r="D716" s="5" t="s">
        <v>3</v>
      </c>
      <c r="E716" s="21"/>
      <c r="F716" s="13"/>
      <c r="G716" s="13"/>
      <c r="H716" s="13"/>
      <c r="I716" s="13"/>
      <c r="J716" s="13"/>
      <c r="K716" s="13"/>
      <c r="L716" s="13"/>
      <c r="M716" s="13"/>
      <c r="N716" s="13"/>
      <c r="O716" s="13"/>
      <c r="P716" s="13"/>
      <c r="Q716" s="13"/>
      <c r="R716" s="13"/>
      <c r="S716" s="13"/>
      <c r="T716" s="13"/>
      <c r="U716" s="13"/>
      <c r="V716" s="13"/>
      <c r="W716" s="13"/>
      <c r="X716" s="13"/>
      <c r="Y716" s="13"/>
      <c r="Z716" s="13"/>
      <c r="AA716" s="13"/>
      <c r="AB716" s="13"/>
    </row>
    <row r="717" spans="4:60">
      <c r="D717" s="5" t="s">
        <v>4</v>
      </c>
      <c r="E717" s="6" t="s">
        <v>147</v>
      </c>
      <c r="F717" s="45"/>
      <c r="G717" s="45"/>
      <c r="H717" s="45"/>
      <c r="I717" s="45"/>
      <c r="J717" s="45"/>
      <c r="K717" s="45"/>
      <c r="L717" s="45"/>
      <c r="M717" s="45"/>
      <c r="N717" s="45"/>
      <c r="O717" s="45"/>
      <c r="P717" s="45"/>
      <c r="Q717" s="45"/>
      <c r="R717" s="45"/>
      <c r="S717" s="45"/>
      <c r="T717" s="45"/>
      <c r="U717" s="45"/>
      <c r="V717" s="45"/>
      <c r="W717" s="45"/>
      <c r="X717" s="45"/>
      <c r="Y717" s="45"/>
      <c r="Z717" s="45"/>
      <c r="AA717" s="45"/>
      <c r="AB717" s="45"/>
    </row>
    <row r="719" spans="4:60">
      <c r="D719" s="14"/>
      <c r="E719" s="26" t="s">
        <v>183</v>
      </c>
      <c r="F719" s="14"/>
      <c r="G719" s="14"/>
      <c r="H719" s="14"/>
      <c r="I719" s="14"/>
      <c r="J719" s="14"/>
      <c r="K719" s="14"/>
      <c r="Q719" s="26" t="s">
        <v>184</v>
      </c>
      <c r="AC719" s="26" t="s">
        <v>26</v>
      </c>
      <c r="AL719" s="1"/>
      <c r="AN719" s="26" t="s">
        <v>25</v>
      </c>
      <c r="AW719" s="1"/>
      <c r="AY719" s="26" t="s">
        <v>7</v>
      </c>
    </row>
    <row r="720" spans="4:60" ht="56.25">
      <c r="D720" s="14"/>
      <c r="F720" s="189" t="s">
        <v>24</v>
      </c>
      <c r="G720" s="190" t="s">
        <v>135</v>
      </c>
      <c r="H720" s="191" t="s">
        <v>47</v>
      </c>
      <c r="I720" s="219" t="s">
        <v>9</v>
      </c>
      <c r="J720" s="96" t="s">
        <v>23</v>
      </c>
      <c r="K720" s="222" t="s">
        <v>22</v>
      </c>
      <c r="L720" s="222" t="s">
        <v>21</v>
      </c>
      <c r="M720" s="222" t="s">
        <v>20</v>
      </c>
      <c r="N720" s="222" t="s">
        <v>19</v>
      </c>
      <c r="O720" s="223" t="s">
        <v>18</v>
      </c>
      <c r="R720" s="189" t="s">
        <v>24</v>
      </c>
      <c r="S720" s="190" t="s">
        <v>135</v>
      </c>
      <c r="T720" s="191" t="s">
        <v>47</v>
      </c>
      <c r="U720" s="219" t="s">
        <v>9</v>
      </c>
      <c r="V720" s="96" t="s">
        <v>23</v>
      </c>
      <c r="W720" s="222" t="s">
        <v>22</v>
      </c>
      <c r="X720" s="222" t="s">
        <v>21</v>
      </c>
      <c r="Y720" s="222" t="s">
        <v>20</v>
      </c>
      <c r="Z720" s="222" t="s">
        <v>19</v>
      </c>
      <c r="AA720" s="223" t="s">
        <v>18</v>
      </c>
      <c r="AC720" s="189" t="s">
        <v>24</v>
      </c>
      <c r="AD720" s="190" t="s">
        <v>135</v>
      </c>
      <c r="AE720" s="191" t="s">
        <v>47</v>
      </c>
      <c r="AF720" s="219" t="s">
        <v>9</v>
      </c>
      <c r="AG720" s="96" t="s">
        <v>23</v>
      </c>
      <c r="AH720" s="222" t="s">
        <v>22</v>
      </c>
      <c r="AI720" s="222" t="s">
        <v>21</v>
      </c>
      <c r="AJ720" s="222" t="s">
        <v>20</v>
      </c>
      <c r="AK720" s="222" t="s">
        <v>19</v>
      </c>
      <c r="AL720" s="223" t="s">
        <v>18</v>
      </c>
      <c r="AN720" s="189" t="s">
        <v>24</v>
      </c>
      <c r="AO720" s="190" t="s">
        <v>135</v>
      </c>
      <c r="AP720" s="191" t="s">
        <v>47</v>
      </c>
      <c r="AQ720" s="219" t="s">
        <v>9</v>
      </c>
      <c r="AR720" s="96" t="s">
        <v>23</v>
      </c>
      <c r="AS720" s="222" t="s">
        <v>22</v>
      </c>
      <c r="AT720" s="222" t="s">
        <v>21</v>
      </c>
      <c r="AU720" s="222" t="s">
        <v>20</v>
      </c>
      <c r="AV720" s="222" t="s">
        <v>19</v>
      </c>
      <c r="AW720" s="223" t="s">
        <v>18</v>
      </c>
      <c r="AY720" s="189" t="s">
        <v>24</v>
      </c>
      <c r="AZ720" s="190" t="s">
        <v>135</v>
      </c>
      <c r="BA720" s="191" t="s">
        <v>47</v>
      </c>
      <c r="BB720" s="219" t="s">
        <v>9</v>
      </c>
      <c r="BC720" s="96" t="s">
        <v>23</v>
      </c>
      <c r="BD720" s="222" t="s">
        <v>22</v>
      </c>
      <c r="BE720" s="222" t="s">
        <v>21</v>
      </c>
      <c r="BF720" s="222" t="s">
        <v>20</v>
      </c>
      <c r="BG720" s="222" t="s">
        <v>19</v>
      </c>
      <c r="BH720" s="223" t="s">
        <v>18</v>
      </c>
    </row>
    <row r="721" spans="4:60">
      <c r="D721" s="14"/>
      <c r="F721" s="901" t="s">
        <v>53</v>
      </c>
      <c r="G721" s="902" t="s">
        <v>131</v>
      </c>
      <c r="H721" s="48" t="s">
        <v>134</v>
      </c>
      <c r="I721" s="224">
        <f t="array" ref="I721:O744">I745:O768+I769:O792+I793:O816+I817:O840+I841:O864+I865:O888</f>
        <v>0</v>
      </c>
      <c r="J721" s="50">
        <v>0</v>
      </c>
      <c r="K721" s="50">
        <v>0</v>
      </c>
      <c r="L721" s="50">
        <v>0</v>
      </c>
      <c r="M721" s="50">
        <v>0</v>
      </c>
      <c r="N721" s="50">
        <v>0</v>
      </c>
      <c r="O721" s="51">
        <v>0</v>
      </c>
      <c r="R721" s="901" t="s">
        <v>53</v>
      </c>
      <c r="S721" s="902" t="s">
        <v>131</v>
      </c>
      <c r="T721" s="48" t="s">
        <v>134</v>
      </c>
      <c r="U721" s="224">
        <f t="array" ref="U721:AA744">U745:AA768+U769:AA792+U793:AA816+U817:AA840+U841:AA864+U865:AA888</f>
        <v>0</v>
      </c>
      <c r="V721" s="50">
        <v>0</v>
      </c>
      <c r="W721" s="50">
        <v>0</v>
      </c>
      <c r="X721" s="50">
        <v>0</v>
      </c>
      <c r="Y721" s="50">
        <v>0</v>
      </c>
      <c r="Z721" s="50">
        <v>0</v>
      </c>
      <c r="AA721" s="51">
        <v>0</v>
      </c>
      <c r="AC721" s="901" t="s">
        <v>53</v>
      </c>
      <c r="AD721" s="902" t="s">
        <v>131</v>
      </c>
      <c r="AE721" s="48" t="s">
        <v>134</v>
      </c>
      <c r="AF721" s="224">
        <f t="array" ref="AF721:AL744">AF745:AL768+AF769:AL792+AF793:AL816+AF817:AL840+AF841:AL864+AF865:AL888</f>
        <v>146.37016553341664</v>
      </c>
      <c r="AG721" s="50">
        <v>5.073810937338239</v>
      </c>
      <c r="AH721" s="50">
        <v>20.014718570086533</v>
      </c>
      <c r="AI721" s="50">
        <v>28.560850274101021</v>
      </c>
      <c r="AJ721" s="50">
        <v>38.517802917206588</v>
      </c>
      <c r="AK721" s="50">
        <v>107.85236261621004</v>
      </c>
      <c r="AL721" s="51">
        <v>0</v>
      </c>
      <c r="AN721" s="901" t="s">
        <v>53</v>
      </c>
      <c r="AO721" s="902" t="s">
        <v>131</v>
      </c>
      <c r="AP721" s="48" t="s">
        <v>134</v>
      </c>
      <c r="AQ721" s="224">
        <f t="array" ref="AQ721:AW744">AQ745:AW768+AQ769:AW792+AQ793:AW816+AQ817:AW840+AQ841:AW864+AQ865:AW888</f>
        <v>151.63620776552719</v>
      </c>
      <c r="AR721" s="50">
        <v>4.9291461088436828</v>
      </c>
      <c r="AS721" s="50">
        <v>43.056889501071289</v>
      </c>
      <c r="AT721" s="50">
        <v>25.863226651752228</v>
      </c>
      <c r="AU721" s="50">
        <v>37.373665799800946</v>
      </c>
      <c r="AV721" s="50">
        <v>114.26254196572627</v>
      </c>
      <c r="AW721" s="51">
        <v>0</v>
      </c>
      <c r="AY721" s="901" t="s">
        <v>53</v>
      </c>
      <c r="AZ721" s="902" t="s">
        <v>131</v>
      </c>
      <c r="BA721" s="48" t="s">
        <v>134</v>
      </c>
      <c r="BB721" s="224">
        <f t="array" ref="BB721:BH744">BB745:BH768+BB769:BH792+BB793:BH816+BB817:BH840+BB841:BH864+BB865:BH888</f>
        <v>143.52568274150295</v>
      </c>
      <c r="BC721" s="50">
        <v>4.9844034181125325</v>
      </c>
      <c r="BD721" s="50">
        <v>14.390798114277025</v>
      </c>
      <c r="BE721" s="50">
        <v>20.749683717167137</v>
      </c>
      <c r="BF721" s="50">
        <v>29.213152300135921</v>
      </c>
      <c r="BG721" s="50">
        <v>114.312530441367</v>
      </c>
      <c r="BH721" s="51">
        <v>0</v>
      </c>
    </row>
    <row r="722" spans="4:60">
      <c r="D722" s="14"/>
      <c r="F722" s="901"/>
      <c r="G722" s="902"/>
      <c r="H722" s="46" t="s">
        <v>40</v>
      </c>
      <c r="I722" s="225">
        <v>0</v>
      </c>
      <c r="J722" s="50">
        <v>0</v>
      </c>
      <c r="K722" s="50">
        <v>0</v>
      </c>
      <c r="L722" s="50">
        <v>0</v>
      </c>
      <c r="M722" s="50">
        <v>0</v>
      </c>
      <c r="N722" s="50">
        <v>0</v>
      </c>
      <c r="O722" s="51">
        <v>0</v>
      </c>
      <c r="R722" s="901"/>
      <c r="S722" s="902"/>
      <c r="T722" s="46" t="s">
        <v>40</v>
      </c>
      <c r="U722" s="225">
        <v>0</v>
      </c>
      <c r="V722" s="50">
        <v>0</v>
      </c>
      <c r="W722" s="50">
        <v>0</v>
      </c>
      <c r="X722" s="50">
        <v>0</v>
      </c>
      <c r="Y722" s="50">
        <v>0</v>
      </c>
      <c r="Z722" s="50">
        <v>0</v>
      </c>
      <c r="AA722" s="51">
        <v>0</v>
      </c>
      <c r="AC722" s="901"/>
      <c r="AD722" s="902"/>
      <c r="AE722" s="46" t="s">
        <v>40</v>
      </c>
      <c r="AF722" s="225">
        <v>118.67435809034508</v>
      </c>
      <c r="AG722" s="50">
        <v>23.288779768665183</v>
      </c>
      <c r="AH722" s="50">
        <v>47.636910954807952</v>
      </c>
      <c r="AI722" s="50">
        <v>61.422211540992095</v>
      </c>
      <c r="AJ722" s="50">
        <v>74.601934590790933</v>
      </c>
      <c r="AK722" s="50">
        <v>44.072423499554148</v>
      </c>
      <c r="AL722" s="51">
        <v>0</v>
      </c>
      <c r="AN722" s="901"/>
      <c r="AO722" s="902"/>
      <c r="AP722" s="46" t="s">
        <v>40</v>
      </c>
      <c r="AQ722" s="225">
        <v>101.30150898907996</v>
      </c>
      <c r="AR722" s="50">
        <v>15.300886922908882</v>
      </c>
      <c r="AS722" s="50">
        <v>64.353064958486812</v>
      </c>
      <c r="AT722" s="50">
        <v>47.026830774169625</v>
      </c>
      <c r="AU722" s="50">
        <v>59.58660976663176</v>
      </c>
      <c r="AV722" s="50">
        <v>41.71489922244821</v>
      </c>
      <c r="AW722" s="51">
        <v>0</v>
      </c>
      <c r="AY722" s="901"/>
      <c r="AZ722" s="902"/>
      <c r="BA722" s="46" t="s">
        <v>40</v>
      </c>
      <c r="BB722" s="225">
        <v>74.344095662368403</v>
      </c>
      <c r="BC722" s="50">
        <v>9.0029446468470375</v>
      </c>
      <c r="BD722" s="50">
        <v>21.327610583647186</v>
      </c>
      <c r="BE722" s="50">
        <v>29.448977109547265</v>
      </c>
      <c r="BF722" s="50">
        <v>38.209116627712575</v>
      </c>
      <c r="BG722" s="50">
        <v>36.134979034655828</v>
      </c>
      <c r="BH722" s="51">
        <v>0</v>
      </c>
    </row>
    <row r="723" spans="4:60">
      <c r="D723" s="14"/>
      <c r="F723" s="901"/>
      <c r="G723" s="902"/>
      <c r="H723" s="46" t="s">
        <v>39</v>
      </c>
      <c r="I723" s="225">
        <v>0</v>
      </c>
      <c r="J723" s="50">
        <v>0</v>
      </c>
      <c r="K723" s="50">
        <v>0</v>
      </c>
      <c r="L723" s="50">
        <v>0</v>
      </c>
      <c r="M723" s="50">
        <v>0</v>
      </c>
      <c r="N723" s="50">
        <v>0</v>
      </c>
      <c r="O723" s="51">
        <v>0</v>
      </c>
      <c r="R723" s="901"/>
      <c r="S723" s="902"/>
      <c r="T723" s="46" t="s">
        <v>39</v>
      </c>
      <c r="U723" s="225">
        <v>0</v>
      </c>
      <c r="V723" s="50">
        <v>0</v>
      </c>
      <c r="W723" s="50">
        <v>0</v>
      </c>
      <c r="X723" s="50">
        <v>0</v>
      </c>
      <c r="Y723" s="50">
        <v>0</v>
      </c>
      <c r="Z723" s="50">
        <v>0</v>
      </c>
      <c r="AA723" s="51">
        <v>0</v>
      </c>
      <c r="AC723" s="901"/>
      <c r="AD723" s="902"/>
      <c r="AE723" s="46" t="s">
        <v>39</v>
      </c>
      <c r="AF723" s="225">
        <v>95.973257177770293</v>
      </c>
      <c r="AG723" s="50">
        <v>35.261503564059687</v>
      </c>
      <c r="AH723" s="50">
        <v>64.591699569347554</v>
      </c>
      <c r="AI723" s="50">
        <v>75.227877745394451</v>
      </c>
      <c r="AJ723" s="50">
        <v>82.896943355699833</v>
      </c>
      <c r="AK723" s="50">
        <v>13.076313822070446</v>
      </c>
      <c r="AL723" s="51">
        <v>0</v>
      </c>
      <c r="AN723" s="901"/>
      <c r="AO723" s="902"/>
      <c r="AP723" s="46" t="s">
        <v>39</v>
      </c>
      <c r="AQ723" s="225">
        <v>69.069196123064415</v>
      </c>
      <c r="AR723" s="50">
        <v>22.663610619685617</v>
      </c>
      <c r="AS723" s="50">
        <v>61.190244913944113</v>
      </c>
      <c r="AT723" s="50">
        <v>50.733507299987842</v>
      </c>
      <c r="AU723" s="50">
        <v>57.950134108300702</v>
      </c>
      <c r="AV723" s="50">
        <v>11.11906201476371</v>
      </c>
      <c r="AW723" s="51">
        <v>0</v>
      </c>
      <c r="AY723" s="901"/>
      <c r="AZ723" s="902"/>
      <c r="BA723" s="46" t="s">
        <v>39</v>
      </c>
      <c r="BB723" s="225">
        <v>40.237604331041481</v>
      </c>
      <c r="BC723" s="50">
        <v>10.19822786033726</v>
      </c>
      <c r="BD723" s="50">
        <v>21.377947662502866</v>
      </c>
      <c r="BE723" s="50">
        <v>26.579834916597807</v>
      </c>
      <c r="BF723" s="50">
        <v>30.449577117268962</v>
      </c>
      <c r="BG723" s="50">
        <v>9.7880272137725299</v>
      </c>
      <c r="BH723" s="51">
        <v>0</v>
      </c>
    </row>
    <row r="724" spans="4:60">
      <c r="D724" s="14"/>
      <c r="F724" s="901"/>
      <c r="G724" s="902"/>
      <c r="H724" s="46" t="s">
        <v>38</v>
      </c>
      <c r="I724" s="225">
        <v>0</v>
      </c>
      <c r="J724" s="50">
        <v>0</v>
      </c>
      <c r="K724" s="50">
        <v>0</v>
      </c>
      <c r="L724" s="50">
        <v>0</v>
      </c>
      <c r="M724" s="50">
        <v>0</v>
      </c>
      <c r="N724" s="50">
        <v>0</v>
      </c>
      <c r="O724" s="51">
        <v>0</v>
      </c>
      <c r="R724" s="901"/>
      <c r="S724" s="902"/>
      <c r="T724" s="46" t="s">
        <v>38</v>
      </c>
      <c r="U724" s="225">
        <v>0</v>
      </c>
      <c r="V724" s="50">
        <v>0</v>
      </c>
      <c r="W724" s="50">
        <v>0</v>
      </c>
      <c r="X724" s="50">
        <v>0</v>
      </c>
      <c r="Y724" s="50">
        <v>0</v>
      </c>
      <c r="Z724" s="50">
        <v>0</v>
      </c>
      <c r="AA724" s="51">
        <v>0</v>
      </c>
      <c r="AC724" s="901"/>
      <c r="AD724" s="902"/>
      <c r="AE724" s="46" t="s">
        <v>38</v>
      </c>
      <c r="AF724" s="225">
        <v>26.92579166586949</v>
      </c>
      <c r="AG724" s="50">
        <v>13.328083672948061</v>
      </c>
      <c r="AH724" s="50">
        <v>21.794014097202329</v>
      </c>
      <c r="AI724" s="50">
        <v>24.367312355873853</v>
      </c>
      <c r="AJ724" s="50">
        <v>25.333912610502512</v>
      </c>
      <c r="AK724" s="50">
        <v>1.591879055366975</v>
      </c>
      <c r="AL724" s="51">
        <v>0</v>
      </c>
      <c r="AN724" s="901"/>
      <c r="AO724" s="902"/>
      <c r="AP724" s="46" t="s">
        <v>38</v>
      </c>
      <c r="AQ724" s="225">
        <v>20.944954298016842</v>
      </c>
      <c r="AR724" s="50">
        <v>9.822684606376523</v>
      </c>
      <c r="AS724" s="50">
        <v>22.620602655316418</v>
      </c>
      <c r="AT724" s="50">
        <v>18.389820762954269</v>
      </c>
      <c r="AU724" s="50">
        <v>19.701627539911293</v>
      </c>
      <c r="AV724" s="50">
        <v>1.2433267581055494</v>
      </c>
      <c r="AW724" s="51">
        <v>0</v>
      </c>
      <c r="AY724" s="901"/>
      <c r="AZ724" s="902"/>
      <c r="BA724" s="46" t="s">
        <v>38</v>
      </c>
      <c r="BB724" s="225">
        <v>12.630420965118407</v>
      </c>
      <c r="BC724" s="50">
        <v>5.2479615576342136</v>
      </c>
      <c r="BD724" s="50">
        <v>9.4787536249123843</v>
      </c>
      <c r="BE724" s="50">
        <v>10.521867276905093</v>
      </c>
      <c r="BF724" s="50">
        <v>11.031514498530422</v>
      </c>
      <c r="BG724" s="50">
        <v>1.5989064665879849</v>
      </c>
      <c r="BH724" s="51">
        <v>0</v>
      </c>
    </row>
    <row r="725" spans="4:60">
      <c r="D725" s="14"/>
      <c r="F725" s="901"/>
      <c r="G725" s="902"/>
      <c r="H725" s="46" t="s">
        <v>37</v>
      </c>
      <c r="I725" s="225">
        <v>0</v>
      </c>
      <c r="J725" s="50">
        <v>0</v>
      </c>
      <c r="K725" s="50">
        <v>0</v>
      </c>
      <c r="L725" s="50">
        <v>0</v>
      </c>
      <c r="M725" s="50">
        <v>0</v>
      </c>
      <c r="N725" s="50">
        <v>0</v>
      </c>
      <c r="O725" s="51">
        <v>0</v>
      </c>
      <c r="R725" s="901"/>
      <c r="S725" s="902"/>
      <c r="T725" s="46" t="s">
        <v>37</v>
      </c>
      <c r="U725" s="225">
        <v>0</v>
      </c>
      <c r="V725" s="50">
        <v>0</v>
      </c>
      <c r="W725" s="50">
        <v>0</v>
      </c>
      <c r="X725" s="50">
        <v>0</v>
      </c>
      <c r="Y725" s="50">
        <v>0</v>
      </c>
      <c r="Z725" s="50">
        <v>0</v>
      </c>
      <c r="AA725" s="51">
        <v>0</v>
      </c>
      <c r="AC725" s="901"/>
      <c r="AD725" s="902"/>
      <c r="AE725" s="46" t="s">
        <v>37</v>
      </c>
      <c r="AF725" s="225">
        <v>4.8248891320260112</v>
      </c>
      <c r="AG725" s="50">
        <v>3.0951364273617465</v>
      </c>
      <c r="AH725" s="50">
        <v>4.3772385716955684</v>
      </c>
      <c r="AI725" s="50">
        <v>4.6362384094879019</v>
      </c>
      <c r="AJ725" s="50">
        <v>4.7925755379419623</v>
      </c>
      <c r="AK725" s="50">
        <v>3.231359408404879E-2</v>
      </c>
      <c r="AL725" s="51">
        <v>0</v>
      </c>
      <c r="AN725" s="901"/>
      <c r="AO725" s="902"/>
      <c r="AP725" s="46" t="s">
        <v>37</v>
      </c>
      <c r="AQ725" s="225">
        <v>3.8961194737808595</v>
      </c>
      <c r="AR725" s="50">
        <v>2.4014936758500331</v>
      </c>
      <c r="AS725" s="50">
        <v>5.0734942963304084</v>
      </c>
      <c r="AT725" s="50">
        <v>3.8235527200930557</v>
      </c>
      <c r="AU725" s="50">
        <v>3.8795117224353612</v>
      </c>
      <c r="AV725" s="50">
        <v>1.660775134549855E-2</v>
      </c>
      <c r="AW725" s="51">
        <v>0</v>
      </c>
      <c r="AY725" s="901"/>
      <c r="AZ725" s="902"/>
      <c r="BA725" s="46" t="s">
        <v>37</v>
      </c>
      <c r="BB725" s="225">
        <v>2.3996144882368187</v>
      </c>
      <c r="BC725" s="50">
        <v>1.347700001242796</v>
      </c>
      <c r="BD725" s="50">
        <v>2.0498615986132172</v>
      </c>
      <c r="BE725" s="50">
        <v>2.0997876860408931</v>
      </c>
      <c r="BF725" s="50">
        <v>2.0936131403002363</v>
      </c>
      <c r="BG725" s="50">
        <v>0.30600134793658212</v>
      </c>
      <c r="BH725" s="51">
        <v>0</v>
      </c>
    </row>
    <row r="726" spans="4:60">
      <c r="D726" s="14"/>
      <c r="F726" s="901"/>
      <c r="G726" s="904"/>
      <c r="H726" s="46" t="s">
        <v>36</v>
      </c>
      <c r="I726" s="225">
        <v>0</v>
      </c>
      <c r="J726" s="50">
        <v>0</v>
      </c>
      <c r="K726" s="50">
        <v>0</v>
      </c>
      <c r="L726" s="50">
        <v>0</v>
      </c>
      <c r="M726" s="50">
        <v>0</v>
      </c>
      <c r="N726" s="50">
        <v>0</v>
      </c>
      <c r="O726" s="51">
        <v>0</v>
      </c>
      <c r="R726" s="901"/>
      <c r="S726" s="904"/>
      <c r="T726" s="46" t="s">
        <v>36</v>
      </c>
      <c r="U726" s="225">
        <v>0</v>
      </c>
      <c r="V726" s="50">
        <v>0</v>
      </c>
      <c r="W726" s="50">
        <v>0</v>
      </c>
      <c r="X726" s="50">
        <v>0</v>
      </c>
      <c r="Y726" s="50">
        <v>0</v>
      </c>
      <c r="Z726" s="50">
        <v>0</v>
      </c>
      <c r="AA726" s="51">
        <v>0</v>
      </c>
      <c r="AC726" s="901"/>
      <c r="AD726" s="904"/>
      <c r="AE726" s="46" t="s">
        <v>36</v>
      </c>
      <c r="AF726" s="225">
        <v>1.2889657836564412</v>
      </c>
      <c r="AG726" s="50">
        <v>0.8305796177549396</v>
      </c>
      <c r="AH726" s="50">
        <v>1.1358427038270829</v>
      </c>
      <c r="AI726" s="50">
        <v>1.2269419623054389</v>
      </c>
      <c r="AJ726" s="50">
        <v>1.2420064400113118</v>
      </c>
      <c r="AK726" s="50">
        <v>4.6959343645129381E-2</v>
      </c>
      <c r="AL726" s="51">
        <v>0</v>
      </c>
      <c r="AN726" s="901"/>
      <c r="AO726" s="904"/>
      <c r="AP726" s="46" t="s">
        <v>36</v>
      </c>
      <c r="AQ726" s="225">
        <v>1.5232011940026913</v>
      </c>
      <c r="AR726" s="50">
        <v>1.039555093191449</v>
      </c>
      <c r="AS726" s="50">
        <v>1.9384465492733121</v>
      </c>
      <c r="AT726" s="50">
        <v>1.4580069164038245</v>
      </c>
      <c r="AU726" s="50">
        <v>1.5064988900901466</v>
      </c>
      <c r="AV726" s="50">
        <v>1.6702303912544784E-2</v>
      </c>
      <c r="AW726" s="51">
        <v>0</v>
      </c>
      <c r="AY726" s="901"/>
      <c r="AZ726" s="904"/>
      <c r="BA726" s="46" t="s">
        <v>36</v>
      </c>
      <c r="BB726" s="225">
        <v>0.90401491115152832</v>
      </c>
      <c r="BC726" s="50">
        <v>0.4775742910514944</v>
      </c>
      <c r="BD726" s="50">
        <v>0.73147479590349118</v>
      </c>
      <c r="BE726" s="50">
        <v>0.75618569846751971</v>
      </c>
      <c r="BF726" s="50">
        <v>0.75596720962148345</v>
      </c>
      <c r="BG726" s="50">
        <v>0.14804770153004482</v>
      </c>
      <c r="BH726" s="51">
        <v>0</v>
      </c>
    </row>
    <row r="727" spans="4:60" ht="18.75" customHeight="1">
      <c r="D727" s="14"/>
      <c r="F727" s="901"/>
      <c r="G727" s="902" t="s">
        <v>132</v>
      </c>
      <c r="H727" s="48" t="s">
        <v>41</v>
      </c>
      <c r="I727" s="224">
        <v>0</v>
      </c>
      <c r="J727" s="226">
        <v>0</v>
      </c>
      <c r="K727" s="226">
        <v>0</v>
      </c>
      <c r="L727" s="226">
        <v>0</v>
      </c>
      <c r="M727" s="226">
        <v>0</v>
      </c>
      <c r="N727" s="226">
        <v>0</v>
      </c>
      <c r="O727" s="227">
        <v>0</v>
      </c>
      <c r="R727" s="901"/>
      <c r="S727" s="902" t="s">
        <v>132</v>
      </c>
      <c r="T727" s="48" t="s">
        <v>41</v>
      </c>
      <c r="U727" s="224">
        <v>0</v>
      </c>
      <c r="V727" s="226">
        <v>0</v>
      </c>
      <c r="W727" s="226">
        <v>0</v>
      </c>
      <c r="X727" s="226">
        <v>0</v>
      </c>
      <c r="Y727" s="226">
        <v>0</v>
      </c>
      <c r="Z727" s="226">
        <v>0</v>
      </c>
      <c r="AA727" s="227">
        <v>0</v>
      </c>
      <c r="AC727" s="901"/>
      <c r="AD727" s="902" t="s">
        <v>132</v>
      </c>
      <c r="AE727" s="48" t="s">
        <v>41</v>
      </c>
      <c r="AF727" s="224">
        <v>26.309049125446347</v>
      </c>
      <c r="AG727" s="226">
        <v>0.36433771053382819</v>
      </c>
      <c r="AH727" s="226">
        <v>1.2187678559726451</v>
      </c>
      <c r="AI727" s="226">
        <v>1.7127618989776578</v>
      </c>
      <c r="AJ727" s="226">
        <v>2.3680872440267042</v>
      </c>
      <c r="AK727" s="226">
        <v>23.940961881419643</v>
      </c>
      <c r="AL727" s="227">
        <v>0</v>
      </c>
      <c r="AN727" s="901"/>
      <c r="AO727" s="902" t="s">
        <v>132</v>
      </c>
      <c r="AP727" s="48" t="s">
        <v>41</v>
      </c>
      <c r="AQ727" s="224">
        <v>22.353557218692405</v>
      </c>
      <c r="AR727" s="226">
        <v>0.21867840283031939</v>
      </c>
      <c r="AS727" s="226">
        <v>2.0056321458272763</v>
      </c>
      <c r="AT727" s="226">
        <v>1.2263473602556303</v>
      </c>
      <c r="AU727" s="226">
        <v>1.8141895886856199</v>
      </c>
      <c r="AV727" s="226">
        <v>20.539367630006787</v>
      </c>
      <c r="AW727" s="227">
        <v>0</v>
      </c>
      <c r="AY727" s="901"/>
      <c r="AZ727" s="902" t="s">
        <v>132</v>
      </c>
      <c r="BA727" s="48" t="s">
        <v>41</v>
      </c>
      <c r="BB727" s="224">
        <v>17.338360230282934</v>
      </c>
      <c r="BC727" s="226">
        <v>8.4662519125840816E-2</v>
      </c>
      <c r="BD727" s="226">
        <v>0.33491472310932313</v>
      </c>
      <c r="BE727" s="226">
        <v>0.40519937413360407</v>
      </c>
      <c r="BF727" s="226">
        <v>0.65748515549500286</v>
      </c>
      <c r="BG727" s="226">
        <v>16.680875074787931</v>
      </c>
      <c r="BH727" s="227">
        <v>0</v>
      </c>
    </row>
    <row r="728" spans="4:60">
      <c r="F728" s="901"/>
      <c r="G728" s="902"/>
      <c r="H728" s="46" t="s">
        <v>40</v>
      </c>
      <c r="I728" s="225">
        <v>0</v>
      </c>
      <c r="J728" s="50">
        <v>0</v>
      </c>
      <c r="K728" s="50">
        <v>0</v>
      </c>
      <c r="L728" s="50">
        <v>0</v>
      </c>
      <c r="M728" s="50">
        <v>0</v>
      </c>
      <c r="N728" s="50">
        <v>0</v>
      </c>
      <c r="O728" s="51">
        <v>0</v>
      </c>
      <c r="R728" s="901"/>
      <c r="S728" s="902"/>
      <c r="T728" s="46" t="s">
        <v>40</v>
      </c>
      <c r="U728" s="225">
        <v>0</v>
      </c>
      <c r="V728" s="50">
        <v>0</v>
      </c>
      <c r="W728" s="50">
        <v>0</v>
      </c>
      <c r="X728" s="50">
        <v>0</v>
      </c>
      <c r="Y728" s="50">
        <v>0</v>
      </c>
      <c r="Z728" s="50">
        <v>0</v>
      </c>
      <c r="AA728" s="51">
        <v>0</v>
      </c>
      <c r="AC728" s="901"/>
      <c r="AD728" s="902"/>
      <c r="AE728" s="46" t="s">
        <v>40</v>
      </c>
      <c r="AF728" s="225">
        <v>18.284562315028104</v>
      </c>
      <c r="AG728" s="50">
        <v>4.7008523933082289</v>
      </c>
      <c r="AH728" s="50">
        <v>7.4538092012846411</v>
      </c>
      <c r="AI728" s="50">
        <v>8.8520011759336903</v>
      </c>
      <c r="AJ728" s="50">
        <v>10.157892232044956</v>
      </c>
      <c r="AK728" s="50">
        <v>8.1266700829831446</v>
      </c>
      <c r="AL728" s="51">
        <v>0</v>
      </c>
      <c r="AN728" s="901"/>
      <c r="AO728" s="902"/>
      <c r="AP728" s="46" t="s">
        <v>40</v>
      </c>
      <c r="AQ728" s="225">
        <v>12.339016011463384</v>
      </c>
      <c r="AR728" s="50">
        <v>1.7540612577295596</v>
      </c>
      <c r="AS728" s="50">
        <v>4.5863858312164085</v>
      </c>
      <c r="AT728" s="50">
        <v>4.2432412747495922</v>
      </c>
      <c r="AU728" s="50">
        <v>5.5894979326127165</v>
      </c>
      <c r="AV728" s="50">
        <v>6.749518078850663</v>
      </c>
      <c r="AW728" s="51">
        <v>0</v>
      </c>
      <c r="AY728" s="901"/>
      <c r="AZ728" s="902"/>
      <c r="BA728" s="46" t="s">
        <v>40</v>
      </c>
      <c r="BB728" s="225">
        <v>8.2063298623697047</v>
      </c>
      <c r="BC728" s="50">
        <v>1.2489098140134256</v>
      </c>
      <c r="BD728" s="50">
        <v>2.2723159040690106</v>
      </c>
      <c r="BE728" s="50">
        <v>2.7255782844032987</v>
      </c>
      <c r="BF728" s="50">
        <v>3.2263128237118859</v>
      </c>
      <c r="BG728" s="50">
        <v>4.9800170386578193</v>
      </c>
      <c r="BH728" s="51">
        <v>0</v>
      </c>
    </row>
    <row r="729" spans="4:60">
      <c r="F729" s="901"/>
      <c r="G729" s="902"/>
      <c r="H729" s="46" t="s">
        <v>39</v>
      </c>
      <c r="I729" s="225">
        <v>0</v>
      </c>
      <c r="J729" s="50">
        <v>0</v>
      </c>
      <c r="K729" s="50">
        <v>0</v>
      </c>
      <c r="L729" s="50">
        <v>0</v>
      </c>
      <c r="M729" s="50">
        <v>0</v>
      </c>
      <c r="N729" s="50">
        <v>0</v>
      </c>
      <c r="O729" s="51">
        <v>0</v>
      </c>
      <c r="R729" s="901"/>
      <c r="S729" s="902"/>
      <c r="T729" s="46" t="s">
        <v>39</v>
      </c>
      <c r="U729" s="225">
        <v>0</v>
      </c>
      <c r="V729" s="50">
        <v>0</v>
      </c>
      <c r="W729" s="50">
        <v>0</v>
      </c>
      <c r="X729" s="50">
        <v>0</v>
      </c>
      <c r="Y729" s="50">
        <v>0</v>
      </c>
      <c r="Z729" s="50">
        <v>0</v>
      </c>
      <c r="AA729" s="51">
        <v>0</v>
      </c>
      <c r="AC729" s="901"/>
      <c r="AD729" s="902"/>
      <c r="AE729" s="46" t="s">
        <v>39</v>
      </c>
      <c r="AF729" s="225">
        <v>12.862623653711898</v>
      </c>
      <c r="AG729" s="50">
        <v>4.5888835967515851</v>
      </c>
      <c r="AH729" s="50">
        <v>7.7226681741822834</v>
      </c>
      <c r="AI729" s="50">
        <v>8.8550350360448267</v>
      </c>
      <c r="AJ729" s="50">
        <v>10.030654299587306</v>
      </c>
      <c r="AK729" s="50">
        <v>2.8319693541245941</v>
      </c>
      <c r="AL729" s="51">
        <v>0</v>
      </c>
      <c r="AN729" s="901"/>
      <c r="AO729" s="902"/>
      <c r="AP729" s="46" t="s">
        <v>39</v>
      </c>
      <c r="AQ729" s="225">
        <v>8.6454091485591693</v>
      </c>
      <c r="AR729" s="50">
        <v>2.6246772349108256</v>
      </c>
      <c r="AS729" s="50">
        <v>6.3739893475249918</v>
      </c>
      <c r="AT729" s="50">
        <v>5.666893601177172</v>
      </c>
      <c r="AU729" s="50">
        <v>6.4128687887951008</v>
      </c>
      <c r="AV729" s="50">
        <v>2.2325403597640685</v>
      </c>
      <c r="AW729" s="51">
        <v>0</v>
      </c>
      <c r="AY729" s="901"/>
      <c r="AZ729" s="902"/>
      <c r="BA729" s="46" t="s">
        <v>39</v>
      </c>
      <c r="BB729" s="225">
        <v>4.1553548281436967</v>
      </c>
      <c r="BC729" s="50">
        <v>1.0257063620599547</v>
      </c>
      <c r="BD729" s="50">
        <v>2.1811757723378777</v>
      </c>
      <c r="BE729" s="50">
        <v>2.7592697066837917</v>
      </c>
      <c r="BF729" s="50">
        <v>3.0625872089456787</v>
      </c>
      <c r="BG729" s="50">
        <v>1.0927676191980185</v>
      </c>
      <c r="BH729" s="51">
        <v>0</v>
      </c>
    </row>
    <row r="730" spans="4:60">
      <c r="D730" s="14"/>
      <c r="F730" s="901"/>
      <c r="G730" s="902"/>
      <c r="H730" s="46" t="s">
        <v>38</v>
      </c>
      <c r="I730" s="225">
        <v>0</v>
      </c>
      <c r="J730" s="50">
        <v>0</v>
      </c>
      <c r="K730" s="50">
        <v>0</v>
      </c>
      <c r="L730" s="50">
        <v>0</v>
      </c>
      <c r="M730" s="50">
        <v>0</v>
      </c>
      <c r="N730" s="50">
        <v>0</v>
      </c>
      <c r="O730" s="51">
        <v>0</v>
      </c>
      <c r="R730" s="901"/>
      <c r="S730" s="902"/>
      <c r="T730" s="46" t="s">
        <v>38</v>
      </c>
      <c r="U730" s="225">
        <v>0</v>
      </c>
      <c r="V730" s="50">
        <v>0</v>
      </c>
      <c r="W730" s="50">
        <v>0</v>
      </c>
      <c r="X730" s="50">
        <v>0</v>
      </c>
      <c r="Y730" s="50">
        <v>0</v>
      </c>
      <c r="Z730" s="50">
        <v>0</v>
      </c>
      <c r="AA730" s="51">
        <v>0</v>
      </c>
      <c r="AC730" s="901"/>
      <c r="AD730" s="902"/>
      <c r="AE730" s="46" t="s">
        <v>38</v>
      </c>
      <c r="AF730" s="225">
        <v>2.6991990712013587</v>
      </c>
      <c r="AG730" s="50">
        <v>1.1590350871491519</v>
      </c>
      <c r="AH730" s="50">
        <v>1.9016427564885565</v>
      </c>
      <c r="AI730" s="50">
        <v>2.1987210444349761</v>
      </c>
      <c r="AJ730" s="50">
        <v>2.3858912508606753</v>
      </c>
      <c r="AK730" s="50">
        <v>0.31330782034068333</v>
      </c>
      <c r="AL730" s="51">
        <v>0</v>
      </c>
      <c r="AN730" s="901"/>
      <c r="AO730" s="902"/>
      <c r="AP730" s="46" t="s">
        <v>38</v>
      </c>
      <c r="AQ730" s="225">
        <v>1.7119211066785855</v>
      </c>
      <c r="AR730" s="50">
        <v>0.81198279156912823</v>
      </c>
      <c r="AS730" s="50">
        <v>1.6009190622338363</v>
      </c>
      <c r="AT730" s="50">
        <v>1.3709433442639174</v>
      </c>
      <c r="AU730" s="50">
        <v>1.4657505970604487</v>
      </c>
      <c r="AV730" s="50">
        <v>0.24617050961813675</v>
      </c>
      <c r="AW730" s="51">
        <v>0</v>
      </c>
      <c r="AY730" s="901"/>
      <c r="AZ730" s="902"/>
      <c r="BA730" s="46" t="s">
        <v>38</v>
      </c>
      <c r="BB730" s="225">
        <v>0.7853859615610278</v>
      </c>
      <c r="BC730" s="50">
        <v>0.25796767703182466</v>
      </c>
      <c r="BD730" s="50">
        <v>0.54123913497269738</v>
      </c>
      <c r="BE730" s="50">
        <v>0.60446927092130054</v>
      </c>
      <c r="BF730" s="50">
        <v>0.62752930949261099</v>
      </c>
      <c r="BG730" s="50">
        <v>0.15785665206841681</v>
      </c>
      <c r="BH730" s="51">
        <v>0</v>
      </c>
    </row>
    <row r="731" spans="4:60">
      <c r="D731" s="14"/>
      <c r="F731" s="901"/>
      <c r="G731" s="902"/>
      <c r="H731" s="46" t="s">
        <v>37</v>
      </c>
      <c r="I731" s="225">
        <v>0</v>
      </c>
      <c r="J731" s="50">
        <v>0</v>
      </c>
      <c r="K731" s="50">
        <v>0</v>
      </c>
      <c r="L731" s="50">
        <v>0</v>
      </c>
      <c r="M731" s="50">
        <v>0</v>
      </c>
      <c r="N731" s="50">
        <v>0</v>
      </c>
      <c r="O731" s="51">
        <v>0</v>
      </c>
      <c r="R731" s="901"/>
      <c r="S731" s="902"/>
      <c r="T731" s="46" t="s">
        <v>37</v>
      </c>
      <c r="U731" s="225">
        <v>0</v>
      </c>
      <c r="V731" s="50">
        <v>0</v>
      </c>
      <c r="W731" s="50">
        <v>0</v>
      </c>
      <c r="X731" s="50">
        <v>0</v>
      </c>
      <c r="Y731" s="50">
        <v>0</v>
      </c>
      <c r="Z731" s="50">
        <v>0</v>
      </c>
      <c r="AA731" s="51">
        <v>0</v>
      </c>
      <c r="AC731" s="901"/>
      <c r="AD731" s="902"/>
      <c r="AE731" s="46" t="s">
        <v>37</v>
      </c>
      <c r="AF731" s="225">
        <v>0.44357568455489849</v>
      </c>
      <c r="AG731" s="50">
        <v>0.30522859798437896</v>
      </c>
      <c r="AH731" s="50">
        <v>0.38307151438139703</v>
      </c>
      <c r="AI731" s="50">
        <v>0.37983304556506253</v>
      </c>
      <c r="AJ731" s="50">
        <v>0.41126209047084966</v>
      </c>
      <c r="AK731" s="50">
        <v>3.231359408404879E-2</v>
      </c>
      <c r="AL731" s="51">
        <v>0</v>
      </c>
      <c r="AN731" s="901"/>
      <c r="AO731" s="902"/>
      <c r="AP731" s="46" t="s">
        <v>37</v>
      </c>
      <c r="AQ731" s="225">
        <v>0.24535305673357316</v>
      </c>
      <c r="AR731" s="50">
        <v>0.13175239810778094</v>
      </c>
      <c r="AS731" s="50">
        <v>0.28450107527140295</v>
      </c>
      <c r="AT731" s="50">
        <v>0.22878864516319741</v>
      </c>
      <c r="AU731" s="50">
        <v>0.24535305673357316</v>
      </c>
      <c r="AV731" s="50">
        <v>0</v>
      </c>
      <c r="AW731" s="51">
        <v>0</v>
      </c>
      <c r="AY731" s="901"/>
      <c r="AZ731" s="902"/>
      <c r="BA731" s="46" t="s">
        <v>37</v>
      </c>
      <c r="BB731" s="225">
        <v>5.3995908866473874E-2</v>
      </c>
      <c r="BC731" s="50">
        <v>0</v>
      </c>
      <c r="BD731" s="50">
        <v>0</v>
      </c>
      <c r="BE731" s="50">
        <v>0</v>
      </c>
      <c r="BF731" s="50">
        <v>5.3995908866473874E-2</v>
      </c>
      <c r="BG731" s="50">
        <v>0</v>
      </c>
      <c r="BH731" s="51">
        <v>0</v>
      </c>
    </row>
    <row r="732" spans="4:60">
      <c r="D732" s="14"/>
      <c r="F732" s="901"/>
      <c r="G732" s="902"/>
      <c r="H732" s="47" t="s">
        <v>36</v>
      </c>
      <c r="I732" s="228">
        <v>0</v>
      </c>
      <c r="J732" s="53">
        <v>0</v>
      </c>
      <c r="K732" s="53">
        <v>0</v>
      </c>
      <c r="L732" s="53">
        <v>0</v>
      </c>
      <c r="M732" s="53">
        <v>0</v>
      </c>
      <c r="N732" s="53">
        <v>0</v>
      </c>
      <c r="O732" s="54">
        <v>0</v>
      </c>
      <c r="R732" s="901"/>
      <c r="S732" s="902"/>
      <c r="T732" s="47" t="s">
        <v>36</v>
      </c>
      <c r="U732" s="228">
        <v>0</v>
      </c>
      <c r="V732" s="53">
        <v>0</v>
      </c>
      <c r="W732" s="53">
        <v>0</v>
      </c>
      <c r="X732" s="53">
        <v>0</v>
      </c>
      <c r="Y732" s="53">
        <v>0</v>
      </c>
      <c r="Z732" s="53">
        <v>0</v>
      </c>
      <c r="AA732" s="54">
        <v>0</v>
      </c>
      <c r="AC732" s="901"/>
      <c r="AD732" s="902"/>
      <c r="AE732" s="47" t="s">
        <v>36</v>
      </c>
      <c r="AF732" s="228">
        <v>0.10808372859005511</v>
      </c>
      <c r="AG732" s="53">
        <v>6.4354792797956292E-2</v>
      </c>
      <c r="AH732" s="53">
        <v>9.1288848534829686E-2</v>
      </c>
      <c r="AI732" s="53">
        <v>9.0510764942941552E-2</v>
      </c>
      <c r="AJ732" s="53">
        <v>9.0415884067086894E-2</v>
      </c>
      <c r="AK732" s="53">
        <v>1.7667844522968202E-2</v>
      </c>
      <c r="AL732" s="54">
        <v>0</v>
      </c>
      <c r="AN732" s="901"/>
      <c r="AO732" s="902"/>
      <c r="AP732" s="47" t="s">
        <v>36</v>
      </c>
      <c r="AQ732" s="228">
        <v>8.588665511466044E-2</v>
      </c>
      <c r="AR732" s="53">
        <v>7.2276964047936099E-2</v>
      </c>
      <c r="AS732" s="53">
        <v>8.9447144408031587E-2</v>
      </c>
      <c r="AT732" s="53">
        <v>6.8979818453037953E-2</v>
      </c>
      <c r="AU732" s="53">
        <v>8.588665511466044E-2</v>
      </c>
      <c r="AV732" s="53">
        <v>0</v>
      </c>
      <c r="AW732" s="54">
        <v>0</v>
      </c>
      <c r="AY732" s="901"/>
      <c r="AZ732" s="902"/>
      <c r="BA732" s="47" t="s">
        <v>36</v>
      </c>
      <c r="BB732" s="228">
        <v>2.3593466424682397E-2</v>
      </c>
      <c r="BC732" s="53">
        <v>2.5641025641025644E-2</v>
      </c>
      <c r="BD732" s="53">
        <v>2.6798307475317345E-2</v>
      </c>
      <c r="BE732" s="53">
        <v>2.4444444444444446E-2</v>
      </c>
      <c r="BF732" s="53">
        <v>2.3593466424682397E-2</v>
      </c>
      <c r="BG732" s="53">
        <v>0</v>
      </c>
      <c r="BH732" s="54">
        <v>0</v>
      </c>
    </row>
    <row r="733" spans="4:60">
      <c r="D733" s="14"/>
      <c r="F733" s="901"/>
      <c r="G733" s="902" t="s">
        <v>55</v>
      </c>
      <c r="H733" s="48" t="s">
        <v>41</v>
      </c>
      <c r="I733" s="224">
        <v>0</v>
      </c>
      <c r="J733" s="226">
        <v>0</v>
      </c>
      <c r="K733" s="226">
        <v>0</v>
      </c>
      <c r="L733" s="226">
        <v>0</v>
      </c>
      <c r="M733" s="226">
        <v>0</v>
      </c>
      <c r="N733" s="226">
        <v>0</v>
      </c>
      <c r="O733" s="227">
        <v>0</v>
      </c>
      <c r="R733" s="901"/>
      <c r="S733" s="902" t="s">
        <v>55</v>
      </c>
      <c r="T733" s="48" t="s">
        <v>41</v>
      </c>
      <c r="U733" s="224">
        <v>0</v>
      </c>
      <c r="V733" s="226">
        <v>0</v>
      </c>
      <c r="W733" s="226">
        <v>0</v>
      </c>
      <c r="X733" s="226">
        <v>0</v>
      </c>
      <c r="Y733" s="226">
        <v>0</v>
      </c>
      <c r="Z733" s="226">
        <v>0</v>
      </c>
      <c r="AA733" s="227">
        <v>0</v>
      </c>
      <c r="AC733" s="901"/>
      <c r="AD733" s="902" t="s">
        <v>55</v>
      </c>
      <c r="AE733" s="48" t="s">
        <v>41</v>
      </c>
      <c r="AF733" s="224">
        <v>718.28329037595483</v>
      </c>
      <c r="AG733" s="226">
        <v>18.72071477418881</v>
      </c>
      <c r="AH733" s="226">
        <v>46.851336813971393</v>
      </c>
      <c r="AI733" s="226">
        <v>60.996224795985974</v>
      </c>
      <c r="AJ733" s="226">
        <v>78.614663254736939</v>
      </c>
      <c r="AK733" s="226">
        <v>639.66862712121781</v>
      </c>
      <c r="AL733" s="227">
        <v>0</v>
      </c>
      <c r="AN733" s="901"/>
      <c r="AO733" s="902" t="s">
        <v>55</v>
      </c>
      <c r="AP733" s="48" t="s">
        <v>41</v>
      </c>
      <c r="AQ733" s="224">
        <v>769.37440001452137</v>
      </c>
      <c r="AR733" s="226">
        <v>21.837563717856987</v>
      </c>
      <c r="AS733" s="226">
        <v>129.75467664131733</v>
      </c>
      <c r="AT733" s="226">
        <v>69.478047110569406</v>
      </c>
      <c r="AU733" s="226">
        <v>88.458849839730988</v>
      </c>
      <c r="AV733" s="226">
        <v>680.91555017479027</v>
      </c>
      <c r="AW733" s="227">
        <v>0</v>
      </c>
      <c r="AY733" s="901"/>
      <c r="AZ733" s="902" t="s">
        <v>55</v>
      </c>
      <c r="BA733" s="48" t="s">
        <v>41</v>
      </c>
      <c r="BB733" s="224">
        <v>828.49350611529417</v>
      </c>
      <c r="BC733" s="226">
        <v>22.320646525592544</v>
      </c>
      <c r="BD733" s="226">
        <v>48.605724450343089</v>
      </c>
      <c r="BE733" s="226">
        <v>64.016873866277436</v>
      </c>
      <c r="BF733" s="226">
        <v>83.380749336191201</v>
      </c>
      <c r="BG733" s="226">
        <v>745.11275677910305</v>
      </c>
      <c r="BH733" s="227">
        <v>0</v>
      </c>
    </row>
    <row r="734" spans="4:60">
      <c r="D734" s="14"/>
      <c r="F734" s="901"/>
      <c r="G734" s="902"/>
      <c r="H734" s="46" t="s">
        <v>40</v>
      </c>
      <c r="I734" s="225">
        <v>0</v>
      </c>
      <c r="J734" s="50">
        <v>0</v>
      </c>
      <c r="K734" s="50">
        <v>0</v>
      </c>
      <c r="L734" s="50">
        <v>0</v>
      </c>
      <c r="M734" s="50">
        <v>0</v>
      </c>
      <c r="N734" s="50">
        <v>0</v>
      </c>
      <c r="O734" s="51">
        <v>0</v>
      </c>
      <c r="R734" s="901"/>
      <c r="S734" s="902"/>
      <c r="T734" s="46" t="s">
        <v>40</v>
      </c>
      <c r="U734" s="225">
        <v>0</v>
      </c>
      <c r="V734" s="50">
        <v>0</v>
      </c>
      <c r="W734" s="50">
        <v>0</v>
      </c>
      <c r="X734" s="50">
        <v>0</v>
      </c>
      <c r="Y734" s="50">
        <v>0</v>
      </c>
      <c r="Z734" s="50">
        <v>0</v>
      </c>
      <c r="AA734" s="51">
        <v>0</v>
      </c>
      <c r="AC734" s="901"/>
      <c r="AD734" s="902"/>
      <c r="AE734" s="46" t="s">
        <v>40</v>
      </c>
      <c r="AF734" s="225">
        <v>523.0672060777589</v>
      </c>
      <c r="AG734" s="50">
        <v>280.95730808585733</v>
      </c>
      <c r="AH734" s="50">
        <v>348.71548941162052</v>
      </c>
      <c r="AI734" s="50">
        <v>376.49868220279097</v>
      </c>
      <c r="AJ734" s="50">
        <v>402.38204670113379</v>
      </c>
      <c r="AK734" s="50">
        <v>120.68515937662511</v>
      </c>
      <c r="AL734" s="51">
        <v>0</v>
      </c>
      <c r="AN734" s="901"/>
      <c r="AO734" s="902"/>
      <c r="AP734" s="46" t="s">
        <v>40</v>
      </c>
      <c r="AQ734" s="225">
        <v>531.51819071118496</v>
      </c>
      <c r="AR734" s="50">
        <v>280.62114125319204</v>
      </c>
      <c r="AS734" s="50">
        <v>493.36558254113709</v>
      </c>
      <c r="AT734" s="50">
        <v>379.84166496049039</v>
      </c>
      <c r="AU734" s="50">
        <v>410.20309257854757</v>
      </c>
      <c r="AV734" s="50">
        <v>121.31509813263747</v>
      </c>
      <c r="AW734" s="51">
        <v>0</v>
      </c>
      <c r="AY734" s="901"/>
      <c r="AZ734" s="902"/>
      <c r="BA734" s="46" t="s">
        <v>40</v>
      </c>
      <c r="BB734" s="225">
        <v>500.61595628755339</v>
      </c>
      <c r="BC734" s="50">
        <v>243.73474596646469</v>
      </c>
      <c r="BD734" s="50">
        <v>314.65697467183065</v>
      </c>
      <c r="BE734" s="50">
        <v>340.4181257492117</v>
      </c>
      <c r="BF734" s="50">
        <v>365.62808147465091</v>
      </c>
      <c r="BG734" s="50">
        <v>134.98787481290242</v>
      </c>
      <c r="BH734" s="51">
        <v>0</v>
      </c>
    </row>
    <row r="735" spans="4:60">
      <c r="D735" s="14"/>
      <c r="F735" s="901"/>
      <c r="G735" s="902"/>
      <c r="H735" s="46" t="s">
        <v>39</v>
      </c>
      <c r="I735" s="225">
        <v>0</v>
      </c>
      <c r="J735" s="50">
        <v>0</v>
      </c>
      <c r="K735" s="50">
        <v>0</v>
      </c>
      <c r="L735" s="50">
        <v>0</v>
      </c>
      <c r="M735" s="50">
        <v>0</v>
      </c>
      <c r="N735" s="50">
        <v>0</v>
      </c>
      <c r="O735" s="51">
        <v>0</v>
      </c>
      <c r="R735" s="901"/>
      <c r="S735" s="902"/>
      <c r="T735" s="46" t="s">
        <v>39</v>
      </c>
      <c r="U735" s="225">
        <v>0</v>
      </c>
      <c r="V735" s="50">
        <v>0</v>
      </c>
      <c r="W735" s="50">
        <v>0</v>
      </c>
      <c r="X735" s="50">
        <v>0</v>
      </c>
      <c r="Y735" s="50">
        <v>0</v>
      </c>
      <c r="Z735" s="50">
        <v>0</v>
      </c>
      <c r="AA735" s="51">
        <v>0</v>
      </c>
      <c r="AC735" s="901"/>
      <c r="AD735" s="902"/>
      <c r="AE735" s="46" t="s">
        <v>39</v>
      </c>
      <c r="AF735" s="225">
        <v>321.52897057162494</v>
      </c>
      <c r="AG735" s="50">
        <v>172.75730135039453</v>
      </c>
      <c r="AH735" s="50">
        <v>238.87967321212392</v>
      </c>
      <c r="AI735" s="50">
        <v>261.58519963957832</v>
      </c>
      <c r="AJ735" s="50">
        <v>279.52358664860765</v>
      </c>
      <c r="AK735" s="50">
        <v>42.005383923017355</v>
      </c>
      <c r="AL735" s="51">
        <v>0</v>
      </c>
      <c r="AN735" s="901"/>
      <c r="AO735" s="902"/>
      <c r="AP735" s="46" t="s">
        <v>39</v>
      </c>
      <c r="AQ735" s="225">
        <v>308.91088900267971</v>
      </c>
      <c r="AR735" s="50">
        <v>169.62157655322082</v>
      </c>
      <c r="AS735" s="50">
        <v>313.74953035867122</v>
      </c>
      <c r="AT735" s="50">
        <v>252.9791847628108</v>
      </c>
      <c r="AU735" s="50">
        <v>270.85955203137655</v>
      </c>
      <c r="AV735" s="50">
        <v>38.051336971303122</v>
      </c>
      <c r="AW735" s="51">
        <v>0</v>
      </c>
      <c r="AY735" s="901"/>
      <c r="AZ735" s="902"/>
      <c r="BA735" s="46" t="s">
        <v>39</v>
      </c>
      <c r="BB735" s="225">
        <v>272.3079457273289</v>
      </c>
      <c r="BC735" s="50">
        <v>139.89379473007602</v>
      </c>
      <c r="BD735" s="50">
        <v>199.15029200233633</v>
      </c>
      <c r="BE735" s="50">
        <v>217.75926003556933</v>
      </c>
      <c r="BF735" s="50">
        <v>230.8201013531843</v>
      </c>
      <c r="BG735" s="50">
        <v>41.48784437414465</v>
      </c>
      <c r="BH735" s="51">
        <v>0</v>
      </c>
    </row>
    <row r="736" spans="4:60">
      <c r="D736" s="14"/>
      <c r="F736" s="901"/>
      <c r="G736" s="902"/>
      <c r="H736" s="46" t="s">
        <v>38</v>
      </c>
      <c r="I736" s="225">
        <v>0</v>
      </c>
      <c r="J736" s="50">
        <v>0</v>
      </c>
      <c r="K736" s="50">
        <v>0</v>
      </c>
      <c r="L736" s="50">
        <v>0</v>
      </c>
      <c r="M736" s="50">
        <v>0</v>
      </c>
      <c r="N736" s="50">
        <v>0</v>
      </c>
      <c r="O736" s="51">
        <v>0</v>
      </c>
      <c r="R736" s="901"/>
      <c r="S736" s="902"/>
      <c r="T736" s="46" t="s">
        <v>38</v>
      </c>
      <c r="U736" s="225">
        <v>0</v>
      </c>
      <c r="V736" s="50">
        <v>0</v>
      </c>
      <c r="W736" s="50">
        <v>0</v>
      </c>
      <c r="X736" s="50">
        <v>0</v>
      </c>
      <c r="Y736" s="50">
        <v>0</v>
      </c>
      <c r="Z736" s="50">
        <v>0</v>
      </c>
      <c r="AA736" s="51">
        <v>0</v>
      </c>
      <c r="AC736" s="901"/>
      <c r="AD736" s="902"/>
      <c r="AE736" s="46" t="s">
        <v>38</v>
      </c>
      <c r="AF736" s="225">
        <v>73.370769543072328</v>
      </c>
      <c r="AG736" s="50">
        <v>40.534536005619906</v>
      </c>
      <c r="AH736" s="50">
        <v>58.600486318034235</v>
      </c>
      <c r="AI736" s="50">
        <v>64.065221537311146</v>
      </c>
      <c r="AJ736" s="50">
        <v>67.064024669275753</v>
      </c>
      <c r="AK736" s="50">
        <v>6.3067448737965819</v>
      </c>
      <c r="AL736" s="51">
        <v>0</v>
      </c>
      <c r="AN736" s="901"/>
      <c r="AO736" s="902"/>
      <c r="AP736" s="46" t="s">
        <v>38</v>
      </c>
      <c r="AQ736" s="225">
        <v>74.485225842794648</v>
      </c>
      <c r="AR736" s="50">
        <v>43.60791640197877</v>
      </c>
      <c r="AS736" s="50">
        <v>81.465083730239868</v>
      </c>
      <c r="AT736" s="50">
        <v>65.175283707885811</v>
      </c>
      <c r="AU736" s="50">
        <v>69.109288076590587</v>
      </c>
      <c r="AV736" s="50">
        <v>5.3759377662040597</v>
      </c>
      <c r="AW736" s="51">
        <v>0</v>
      </c>
      <c r="AY736" s="901"/>
      <c r="AZ736" s="902"/>
      <c r="BA736" s="46" t="s">
        <v>38</v>
      </c>
      <c r="BB736" s="225">
        <v>65.124888059307395</v>
      </c>
      <c r="BC736" s="50">
        <v>33.816033782156033</v>
      </c>
      <c r="BD736" s="50">
        <v>52.023856003487325</v>
      </c>
      <c r="BE736" s="50">
        <v>55.772358588095145</v>
      </c>
      <c r="BF736" s="50">
        <v>57.439495905748096</v>
      </c>
      <c r="BG736" s="50">
        <v>7.6853921535592908</v>
      </c>
      <c r="BH736" s="51">
        <v>0</v>
      </c>
    </row>
    <row r="737" spans="4:60">
      <c r="D737" s="14"/>
      <c r="F737" s="901"/>
      <c r="G737" s="902"/>
      <c r="H737" s="46" t="s">
        <v>37</v>
      </c>
      <c r="I737" s="225">
        <v>0</v>
      </c>
      <c r="J737" s="50">
        <v>0</v>
      </c>
      <c r="K737" s="50">
        <v>0</v>
      </c>
      <c r="L737" s="50">
        <v>0</v>
      </c>
      <c r="M737" s="50">
        <v>0</v>
      </c>
      <c r="N737" s="50">
        <v>0</v>
      </c>
      <c r="O737" s="51">
        <v>0</v>
      </c>
      <c r="R737" s="901"/>
      <c r="S737" s="902"/>
      <c r="T737" s="46" t="s">
        <v>37</v>
      </c>
      <c r="U737" s="225">
        <v>0</v>
      </c>
      <c r="V737" s="50">
        <v>0</v>
      </c>
      <c r="W737" s="50">
        <v>0</v>
      </c>
      <c r="X737" s="50">
        <v>0</v>
      </c>
      <c r="Y737" s="50">
        <v>0</v>
      </c>
      <c r="Z737" s="50">
        <v>0</v>
      </c>
      <c r="AA737" s="51">
        <v>0</v>
      </c>
      <c r="AC737" s="901"/>
      <c r="AD737" s="902"/>
      <c r="AE737" s="46" t="s">
        <v>37</v>
      </c>
      <c r="AF737" s="225">
        <v>15.749728697127642</v>
      </c>
      <c r="AG737" s="50">
        <v>8.8206741038494734</v>
      </c>
      <c r="AH737" s="50">
        <v>13.079421730460194</v>
      </c>
      <c r="AI737" s="50">
        <v>14.18328591362814</v>
      </c>
      <c r="AJ737" s="50">
        <v>14.955909490238923</v>
      </c>
      <c r="AK737" s="50">
        <v>0.79381920688872043</v>
      </c>
      <c r="AL737" s="51">
        <v>0</v>
      </c>
      <c r="AN737" s="901"/>
      <c r="AO737" s="902"/>
      <c r="AP737" s="46" t="s">
        <v>37</v>
      </c>
      <c r="AQ737" s="225">
        <v>14.675405202641052</v>
      </c>
      <c r="AR737" s="50">
        <v>9.3251653016604727</v>
      </c>
      <c r="AS737" s="50">
        <v>17.61727762101744</v>
      </c>
      <c r="AT737" s="50">
        <v>13.461363142205444</v>
      </c>
      <c r="AU737" s="50">
        <v>14.098499465036269</v>
      </c>
      <c r="AV737" s="50">
        <v>0.57690573760478325</v>
      </c>
      <c r="AW737" s="51">
        <v>0</v>
      </c>
      <c r="AY737" s="901"/>
      <c r="AZ737" s="902"/>
      <c r="BA737" s="46" t="s">
        <v>37</v>
      </c>
      <c r="BB737" s="225">
        <v>12.620736023953743</v>
      </c>
      <c r="BC737" s="50">
        <v>7.0650385286268644</v>
      </c>
      <c r="BD737" s="50">
        <v>10.337017446206442</v>
      </c>
      <c r="BE737" s="50">
        <v>10.824332152175002</v>
      </c>
      <c r="BF737" s="50">
        <v>11.055380793963238</v>
      </c>
      <c r="BG737" s="50">
        <v>1.5653552299905042</v>
      </c>
      <c r="BH737" s="51">
        <v>0</v>
      </c>
    </row>
    <row r="738" spans="4:60">
      <c r="D738" s="14"/>
      <c r="F738" s="901"/>
      <c r="G738" s="902"/>
      <c r="H738" s="47" t="s">
        <v>36</v>
      </c>
      <c r="I738" s="228">
        <v>0</v>
      </c>
      <c r="J738" s="53">
        <v>0</v>
      </c>
      <c r="K738" s="53">
        <v>0</v>
      </c>
      <c r="L738" s="53">
        <v>0</v>
      </c>
      <c r="M738" s="53">
        <v>0</v>
      </c>
      <c r="N738" s="53">
        <v>0</v>
      </c>
      <c r="O738" s="54">
        <v>0</v>
      </c>
      <c r="R738" s="901"/>
      <c r="S738" s="902"/>
      <c r="T738" s="47" t="s">
        <v>36</v>
      </c>
      <c r="U738" s="228">
        <v>0</v>
      </c>
      <c r="V738" s="53">
        <v>0</v>
      </c>
      <c r="W738" s="53">
        <v>0</v>
      </c>
      <c r="X738" s="53">
        <v>0</v>
      </c>
      <c r="Y738" s="53">
        <v>0</v>
      </c>
      <c r="Z738" s="53">
        <v>0</v>
      </c>
      <c r="AA738" s="54">
        <v>0</v>
      </c>
      <c r="AC738" s="901"/>
      <c r="AD738" s="902"/>
      <c r="AE738" s="47" t="s">
        <v>36</v>
      </c>
      <c r="AF738" s="228">
        <v>5.7801928690989408</v>
      </c>
      <c r="AG738" s="53">
        <v>3.5130473955020243</v>
      </c>
      <c r="AH738" s="53">
        <v>5.0856597766134559</v>
      </c>
      <c r="AI738" s="53">
        <v>5.4205427733929303</v>
      </c>
      <c r="AJ738" s="53">
        <v>5.4916218748954089</v>
      </c>
      <c r="AK738" s="53">
        <v>0.28857099420353294</v>
      </c>
      <c r="AL738" s="54">
        <v>0</v>
      </c>
      <c r="AN738" s="901"/>
      <c r="AO738" s="902"/>
      <c r="AP738" s="47" t="s">
        <v>36</v>
      </c>
      <c r="AQ738" s="228">
        <v>5.8177796492484193</v>
      </c>
      <c r="AR738" s="53">
        <v>4.187950570617593</v>
      </c>
      <c r="AS738" s="53">
        <v>7.5360805288530663</v>
      </c>
      <c r="AT738" s="53">
        <v>5.497220888376563</v>
      </c>
      <c r="AU738" s="53">
        <v>5.6383014629574868</v>
      </c>
      <c r="AV738" s="53">
        <v>0.17947818629093309</v>
      </c>
      <c r="AW738" s="54">
        <v>0</v>
      </c>
      <c r="AY738" s="901"/>
      <c r="AZ738" s="902"/>
      <c r="BA738" s="47" t="s">
        <v>36</v>
      </c>
      <c r="BB738" s="228">
        <v>5.0736626743362789</v>
      </c>
      <c r="BC738" s="53">
        <v>3.1989565328674181</v>
      </c>
      <c r="BD738" s="53">
        <v>4.2695748896974797</v>
      </c>
      <c r="BE738" s="53">
        <v>4.5139551617601601</v>
      </c>
      <c r="BF738" s="53">
        <v>4.5319803545807007</v>
      </c>
      <c r="BG738" s="53">
        <v>0.54168231975557868</v>
      </c>
      <c r="BH738" s="54">
        <v>0</v>
      </c>
    </row>
    <row r="739" spans="4:60">
      <c r="D739" s="14"/>
      <c r="F739" s="901"/>
      <c r="G739" s="903" t="s">
        <v>63</v>
      </c>
      <c r="H739" s="46" t="s">
        <v>41</v>
      </c>
      <c r="I739" s="225">
        <v>0</v>
      </c>
      <c r="J739" s="50">
        <v>0</v>
      </c>
      <c r="K739" s="50">
        <v>0</v>
      </c>
      <c r="L739" s="50">
        <v>0</v>
      </c>
      <c r="M739" s="50">
        <v>0</v>
      </c>
      <c r="N739" s="50">
        <v>0</v>
      </c>
      <c r="O739" s="51">
        <v>0</v>
      </c>
      <c r="R739" s="901"/>
      <c r="S739" s="903" t="s">
        <v>63</v>
      </c>
      <c r="T739" s="46" t="s">
        <v>41</v>
      </c>
      <c r="U739" s="225">
        <v>0</v>
      </c>
      <c r="V739" s="50">
        <v>0</v>
      </c>
      <c r="W739" s="50">
        <v>0</v>
      </c>
      <c r="X739" s="50">
        <v>0</v>
      </c>
      <c r="Y739" s="50">
        <v>0</v>
      </c>
      <c r="Z739" s="50">
        <v>0</v>
      </c>
      <c r="AA739" s="51">
        <v>0</v>
      </c>
      <c r="AC739" s="901"/>
      <c r="AD739" s="903" t="s">
        <v>63</v>
      </c>
      <c r="AE739" s="46" t="s">
        <v>41</v>
      </c>
      <c r="AF739" s="225">
        <v>77.849329258395485</v>
      </c>
      <c r="AG739" s="50">
        <v>1.0029260633742505</v>
      </c>
      <c r="AH739" s="50">
        <v>1.978733835854507</v>
      </c>
      <c r="AI739" s="50">
        <v>2.7753945954344759</v>
      </c>
      <c r="AJ739" s="50">
        <v>3.699711028886425</v>
      </c>
      <c r="AK739" s="50">
        <v>74.149618229509059</v>
      </c>
      <c r="AL739" s="51">
        <v>0</v>
      </c>
      <c r="AN739" s="901"/>
      <c r="AO739" s="903" t="s">
        <v>63</v>
      </c>
      <c r="AP739" s="46" t="s">
        <v>41</v>
      </c>
      <c r="AQ739" s="225">
        <v>58.181386648028877</v>
      </c>
      <c r="AR739" s="50">
        <v>0.82092049317462523</v>
      </c>
      <c r="AS739" s="50">
        <v>3.6395501682730411</v>
      </c>
      <c r="AT739" s="50">
        <v>1.8520266120967415</v>
      </c>
      <c r="AU739" s="50">
        <v>2.7016139079798842</v>
      </c>
      <c r="AV739" s="50">
        <v>55.479772740048993</v>
      </c>
      <c r="AW739" s="51">
        <v>0</v>
      </c>
      <c r="AY739" s="901"/>
      <c r="AZ739" s="903" t="s">
        <v>63</v>
      </c>
      <c r="BA739" s="46" t="s">
        <v>41</v>
      </c>
      <c r="BB739" s="225">
        <v>59.31493687592922</v>
      </c>
      <c r="BC739" s="50">
        <v>0.75668682698692225</v>
      </c>
      <c r="BD739" s="50">
        <v>1.6443607574228454</v>
      </c>
      <c r="BE739" s="50">
        <v>2.1982419409072875</v>
      </c>
      <c r="BF739" s="50">
        <v>2.8528816412339797</v>
      </c>
      <c r="BG739" s="50">
        <v>56.462055234695242</v>
      </c>
      <c r="BH739" s="51">
        <v>0</v>
      </c>
    </row>
    <row r="740" spans="4:60">
      <c r="D740" s="14"/>
      <c r="F740" s="901"/>
      <c r="G740" s="902"/>
      <c r="H740" s="46" t="s">
        <v>40</v>
      </c>
      <c r="I740" s="225">
        <v>0</v>
      </c>
      <c r="J740" s="50">
        <v>0</v>
      </c>
      <c r="K740" s="50">
        <v>0</v>
      </c>
      <c r="L740" s="50">
        <v>0</v>
      </c>
      <c r="M740" s="50">
        <v>0</v>
      </c>
      <c r="N740" s="50">
        <v>0</v>
      </c>
      <c r="O740" s="51">
        <v>0</v>
      </c>
      <c r="R740" s="901"/>
      <c r="S740" s="902"/>
      <c r="T740" s="46" t="s">
        <v>40</v>
      </c>
      <c r="U740" s="225">
        <v>0</v>
      </c>
      <c r="V740" s="50">
        <v>0</v>
      </c>
      <c r="W740" s="50">
        <v>0</v>
      </c>
      <c r="X740" s="50">
        <v>0</v>
      </c>
      <c r="Y740" s="50">
        <v>0</v>
      </c>
      <c r="Z740" s="50">
        <v>0</v>
      </c>
      <c r="AA740" s="51">
        <v>0</v>
      </c>
      <c r="AC740" s="901"/>
      <c r="AD740" s="902"/>
      <c r="AE740" s="46" t="s">
        <v>40</v>
      </c>
      <c r="AF740" s="225">
        <v>80.186379719272267</v>
      </c>
      <c r="AG740" s="50">
        <v>50.140552431037491</v>
      </c>
      <c r="AH740" s="50">
        <v>60.836031702606789</v>
      </c>
      <c r="AI740" s="50">
        <v>65.05936108759461</v>
      </c>
      <c r="AJ740" s="50">
        <v>69.131700328037013</v>
      </c>
      <c r="AK740" s="50">
        <v>11.054679391235245</v>
      </c>
      <c r="AL740" s="51">
        <v>0</v>
      </c>
      <c r="AN740" s="901"/>
      <c r="AO740" s="902"/>
      <c r="AP740" s="46" t="s">
        <v>40</v>
      </c>
      <c r="AQ740" s="225">
        <v>58.370782128241778</v>
      </c>
      <c r="AR740" s="50">
        <v>35.353596114660157</v>
      </c>
      <c r="AS740" s="50">
        <v>56.222036199353141</v>
      </c>
      <c r="AT740" s="50">
        <v>46.011018551673949</v>
      </c>
      <c r="AU740" s="50">
        <v>49.889241287723308</v>
      </c>
      <c r="AV740" s="50">
        <v>8.4815408405184591</v>
      </c>
      <c r="AW740" s="51">
        <v>0</v>
      </c>
      <c r="AY740" s="901"/>
      <c r="AZ740" s="902"/>
      <c r="BA740" s="46" t="s">
        <v>40</v>
      </c>
      <c r="BB740" s="225">
        <v>49.540758542082386</v>
      </c>
      <c r="BC740" s="50">
        <v>29.136736752026046</v>
      </c>
      <c r="BD740" s="50">
        <v>36.621329124692352</v>
      </c>
      <c r="BE740" s="50">
        <v>38.833050728395726</v>
      </c>
      <c r="BF740" s="50">
        <v>40.843626055408684</v>
      </c>
      <c r="BG740" s="50">
        <v>8.6971324866737021</v>
      </c>
      <c r="BH740" s="51">
        <v>0</v>
      </c>
    </row>
    <row r="741" spans="4:60">
      <c r="D741" s="14"/>
      <c r="F741" s="901"/>
      <c r="G741" s="902"/>
      <c r="H741" s="46" t="s">
        <v>39</v>
      </c>
      <c r="I741" s="225">
        <v>0</v>
      </c>
      <c r="J741" s="50">
        <v>0</v>
      </c>
      <c r="K741" s="50">
        <v>0</v>
      </c>
      <c r="L741" s="50">
        <v>0</v>
      </c>
      <c r="M741" s="50">
        <v>0</v>
      </c>
      <c r="N741" s="50">
        <v>0</v>
      </c>
      <c r="O741" s="51">
        <v>0</v>
      </c>
      <c r="R741" s="901"/>
      <c r="S741" s="902"/>
      <c r="T741" s="46" t="s">
        <v>39</v>
      </c>
      <c r="U741" s="225">
        <v>0</v>
      </c>
      <c r="V741" s="50">
        <v>0</v>
      </c>
      <c r="W741" s="50">
        <v>0</v>
      </c>
      <c r="X741" s="50">
        <v>0</v>
      </c>
      <c r="Y741" s="50">
        <v>0</v>
      </c>
      <c r="Z741" s="50">
        <v>0</v>
      </c>
      <c r="AA741" s="51">
        <v>0</v>
      </c>
      <c r="AC741" s="901"/>
      <c r="AD741" s="902"/>
      <c r="AE741" s="46" t="s">
        <v>39</v>
      </c>
      <c r="AF741" s="225">
        <v>77.758112067711934</v>
      </c>
      <c r="AG741" s="50">
        <v>41.653833214689811</v>
      </c>
      <c r="AH741" s="50">
        <v>60.995829096501119</v>
      </c>
      <c r="AI741" s="50">
        <v>67.109723286480346</v>
      </c>
      <c r="AJ741" s="50">
        <v>70.812029994728519</v>
      </c>
      <c r="AK741" s="50">
        <v>6.9460820729834012</v>
      </c>
      <c r="AL741" s="51">
        <v>0</v>
      </c>
      <c r="AN741" s="901"/>
      <c r="AO741" s="902"/>
      <c r="AP741" s="46" t="s">
        <v>39</v>
      </c>
      <c r="AQ741" s="225">
        <v>49.774033690749789</v>
      </c>
      <c r="AR741" s="50">
        <v>28.502148264183759</v>
      </c>
      <c r="AS741" s="50">
        <v>51.152458213316486</v>
      </c>
      <c r="AT741" s="50">
        <v>43.327172814779964</v>
      </c>
      <c r="AU741" s="50">
        <v>46.302712242470875</v>
      </c>
      <c r="AV741" s="50">
        <v>3.4713214482789088</v>
      </c>
      <c r="AW741" s="51">
        <v>0</v>
      </c>
      <c r="AY741" s="901"/>
      <c r="AZ741" s="902"/>
      <c r="BA741" s="46" t="s">
        <v>39</v>
      </c>
      <c r="BB741" s="225">
        <v>38.381385602149379</v>
      </c>
      <c r="BC741" s="50">
        <v>21.566828745140572</v>
      </c>
      <c r="BD741" s="50">
        <v>31.401560576295193</v>
      </c>
      <c r="BE741" s="50">
        <v>34.038379594312111</v>
      </c>
      <c r="BF741" s="50">
        <v>35.454626087327519</v>
      </c>
      <c r="BG741" s="50">
        <v>2.9267595148218564</v>
      </c>
      <c r="BH741" s="51">
        <v>0</v>
      </c>
    </row>
    <row r="742" spans="4:60">
      <c r="D742" s="14"/>
      <c r="F742" s="901"/>
      <c r="G742" s="902"/>
      <c r="H742" s="46" t="s">
        <v>38</v>
      </c>
      <c r="I742" s="225">
        <v>0</v>
      </c>
      <c r="J742" s="50">
        <v>0</v>
      </c>
      <c r="K742" s="50">
        <v>0</v>
      </c>
      <c r="L742" s="50">
        <v>0</v>
      </c>
      <c r="M742" s="50">
        <v>0</v>
      </c>
      <c r="N742" s="50">
        <v>0</v>
      </c>
      <c r="O742" s="51">
        <v>0</v>
      </c>
      <c r="R742" s="901"/>
      <c r="S742" s="902"/>
      <c r="T742" s="46" t="s">
        <v>38</v>
      </c>
      <c r="U742" s="225">
        <v>0</v>
      </c>
      <c r="V742" s="50">
        <v>0</v>
      </c>
      <c r="W742" s="50">
        <v>0</v>
      </c>
      <c r="X742" s="50">
        <v>0</v>
      </c>
      <c r="Y742" s="50">
        <v>0</v>
      </c>
      <c r="Z742" s="50">
        <v>0</v>
      </c>
      <c r="AA742" s="51">
        <v>0</v>
      </c>
      <c r="AC742" s="901"/>
      <c r="AD742" s="902"/>
      <c r="AE742" s="46" t="s">
        <v>38</v>
      </c>
      <c r="AF742" s="225">
        <v>18.354053064089072</v>
      </c>
      <c r="AG742" s="50">
        <v>11.139546331654739</v>
      </c>
      <c r="AH742" s="50">
        <v>15.905260812950031</v>
      </c>
      <c r="AI742" s="50">
        <v>17.055690790981249</v>
      </c>
      <c r="AJ742" s="50">
        <v>17.857260772980791</v>
      </c>
      <c r="AK742" s="50">
        <v>0.49679229110828232</v>
      </c>
      <c r="AL742" s="51">
        <v>0</v>
      </c>
      <c r="AN742" s="901"/>
      <c r="AO742" s="902"/>
      <c r="AP742" s="46" t="s">
        <v>38</v>
      </c>
      <c r="AQ742" s="225">
        <v>12.456773471455563</v>
      </c>
      <c r="AR742" s="50">
        <v>7.3622028147656824</v>
      </c>
      <c r="AS742" s="50">
        <v>13.895340304190352</v>
      </c>
      <c r="AT742" s="50">
        <v>11.566018794268437</v>
      </c>
      <c r="AU742" s="50">
        <v>11.983903158918508</v>
      </c>
      <c r="AV742" s="50">
        <v>0.47287031253705314</v>
      </c>
      <c r="AW742" s="51">
        <v>0</v>
      </c>
      <c r="AY742" s="901"/>
      <c r="AZ742" s="902"/>
      <c r="BA742" s="46" t="s">
        <v>38</v>
      </c>
      <c r="BB742" s="225">
        <v>9.1192293778214264</v>
      </c>
      <c r="BC742" s="50">
        <v>5.4821035064002013</v>
      </c>
      <c r="BD742" s="50">
        <v>8.0839560783510045</v>
      </c>
      <c r="BE742" s="50">
        <v>8.5057802107869627</v>
      </c>
      <c r="BF742" s="50">
        <v>8.5979392748058494</v>
      </c>
      <c r="BG742" s="50">
        <v>0.52129010301557765</v>
      </c>
      <c r="BH742" s="51">
        <v>0</v>
      </c>
    </row>
    <row r="743" spans="4:60">
      <c r="D743" s="14"/>
      <c r="F743" s="901"/>
      <c r="G743" s="902"/>
      <c r="H743" s="46" t="s">
        <v>37</v>
      </c>
      <c r="I743" s="225">
        <v>0</v>
      </c>
      <c r="J743" s="50">
        <v>0</v>
      </c>
      <c r="K743" s="50">
        <v>0</v>
      </c>
      <c r="L743" s="50">
        <v>0</v>
      </c>
      <c r="M743" s="50">
        <v>0</v>
      </c>
      <c r="N743" s="50">
        <v>0</v>
      </c>
      <c r="O743" s="51">
        <v>0</v>
      </c>
      <c r="R743" s="901"/>
      <c r="S743" s="902"/>
      <c r="T743" s="46" t="s">
        <v>37</v>
      </c>
      <c r="U743" s="225">
        <v>0</v>
      </c>
      <c r="V743" s="50">
        <v>0</v>
      </c>
      <c r="W743" s="50">
        <v>0</v>
      </c>
      <c r="X743" s="50">
        <v>0</v>
      </c>
      <c r="Y743" s="50">
        <v>0</v>
      </c>
      <c r="Z743" s="50">
        <v>0</v>
      </c>
      <c r="AA743" s="51">
        <v>0</v>
      </c>
      <c r="AC743" s="901"/>
      <c r="AD743" s="902"/>
      <c r="AE743" s="46" t="s">
        <v>37</v>
      </c>
      <c r="AF743" s="225">
        <v>2.1871011229470372</v>
      </c>
      <c r="AG743" s="50">
        <v>1.3506526294726287</v>
      </c>
      <c r="AH743" s="50">
        <v>1.8545782428186262</v>
      </c>
      <c r="AI743" s="50">
        <v>2.0350730008704789</v>
      </c>
      <c r="AJ743" s="50">
        <v>2.0664613762754804</v>
      </c>
      <c r="AK743" s="50">
        <v>0.1206397466715565</v>
      </c>
      <c r="AL743" s="51">
        <v>0</v>
      </c>
      <c r="AN743" s="901"/>
      <c r="AO743" s="902"/>
      <c r="AP743" s="46" t="s">
        <v>37</v>
      </c>
      <c r="AQ743" s="225">
        <v>1.6854801407244879</v>
      </c>
      <c r="AR743" s="50">
        <v>1.0404821597308751</v>
      </c>
      <c r="AS743" s="50">
        <v>1.9285931736955799</v>
      </c>
      <c r="AT743" s="50">
        <v>1.5678580987750226</v>
      </c>
      <c r="AU743" s="50">
        <v>1.6252169986793612</v>
      </c>
      <c r="AV743" s="50">
        <v>6.0263142045126582E-2</v>
      </c>
      <c r="AW743" s="51">
        <v>0</v>
      </c>
      <c r="AY743" s="901"/>
      <c r="AZ743" s="902"/>
      <c r="BA743" s="46" t="s">
        <v>37</v>
      </c>
      <c r="BB743" s="225">
        <v>1.662665041106058</v>
      </c>
      <c r="BC743" s="50">
        <v>0.78425437306742773</v>
      </c>
      <c r="BD743" s="50">
        <v>1.349509901339738</v>
      </c>
      <c r="BE743" s="50">
        <v>1.5189758169402214</v>
      </c>
      <c r="BF743" s="50">
        <v>1.5349796961613267</v>
      </c>
      <c r="BG743" s="50">
        <v>0.12768534494473124</v>
      </c>
      <c r="BH743" s="51">
        <v>0</v>
      </c>
    </row>
    <row r="744" spans="4:60">
      <c r="D744" s="14"/>
      <c r="F744" s="901"/>
      <c r="G744" s="902"/>
      <c r="H744" s="47" t="s">
        <v>36</v>
      </c>
      <c r="I744" s="228">
        <v>0</v>
      </c>
      <c r="J744" s="53">
        <v>0</v>
      </c>
      <c r="K744" s="53">
        <v>0</v>
      </c>
      <c r="L744" s="53">
        <v>0</v>
      </c>
      <c r="M744" s="53">
        <v>0</v>
      </c>
      <c r="N744" s="53">
        <v>0</v>
      </c>
      <c r="O744" s="54">
        <v>0</v>
      </c>
      <c r="R744" s="901"/>
      <c r="S744" s="902"/>
      <c r="T744" s="47" t="s">
        <v>36</v>
      </c>
      <c r="U744" s="228">
        <v>0</v>
      </c>
      <c r="V744" s="53">
        <v>0</v>
      </c>
      <c r="W744" s="53">
        <v>0</v>
      </c>
      <c r="X744" s="53">
        <v>0</v>
      </c>
      <c r="Y744" s="53">
        <v>0</v>
      </c>
      <c r="Z744" s="53">
        <v>0</v>
      </c>
      <c r="AA744" s="54">
        <v>0</v>
      </c>
      <c r="AC744" s="901"/>
      <c r="AD744" s="902"/>
      <c r="AE744" s="47" t="s">
        <v>36</v>
      </c>
      <c r="AF744" s="228">
        <v>0.69980396366199271</v>
      </c>
      <c r="AG744" s="53">
        <v>0.46974002599633868</v>
      </c>
      <c r="AH744" s="53">
        <v>0.65283841033204304</v>
      </c>
      <c r="AI744" s="53">
        <v>0.66093002357920039</v>
      </c>
      <c r="AJ744" s="53">
        <v>0.66044752801842832</v>
      </c>
      <c r="AK744" s="53">
        <v>3.9356435643564357E-2</v>
      </c>
      <c r="AL744" s="54">
        <v>0</v>
      </c>
      <c r="AN744" s="901"/>
      <c r="AO744" s="902"/>
      <c r="AP744" s="47" t="s">
        <v>36</v>
      </c>
      <c r="AQ744" s="228">
        <v>0.33188959393557133</v>
      </c>
      <c r="AR744" s="53">
        <v>0.22736631419159384</v>
      </c>
      <c r="AS744" s="53">
        <v>0.40781803978772591</v>
      </c>
      <c r="AT744" s="53">
        <v>0.29289215924023293</v>
      </c>
      <c r="AU744" s="53">
        <v>0.29252529075708722</v>
      </c>
      <c r="AV744" s="53">
        <v>3.9364303178484106E-2</v>
      </c>
      <c r="AW744" s="54">
        <v>0</v>
      </c>
      <c r="AY744" s="901"/>
      <c r="AZ744" s="902"/>
      <c r="BA744" s="47" t="s">
        <v>36</v>
      </c>
      <c r="BB744" s="228">
        <v>0.27470930744016847</v>
      </c>
      <c r="BC744" s="53">
        <v>0.13799302832806906</v>
      </c>
      <c r="BD744" s="53">
        <v>0.22456565226321351</v>
      </c>
      <c r="BE744" s="53">
        <v>0.23404641678083188</v>
      </c>
      <c r="BF744" s="53">
        <v>0.24453565891133847</v>
      </c>
      <c r="BG744" s="53">
        <v>3.0173648528830022E-2</v>
      </c>
      <c r="BH744" s="54">
        <v>0</v>
      </c>
    </row>
    <row r="745" spans="4:60" ht="18.75" customHeight="1">
      <c r="D745" s="14"/>
      <c r="F745" s="901" t="s">
        <v>133</v>
      </c>
      <c r="G745" s="902" t="s">
        <v>131</v>
      </c>
      <c r="H745" s="48" t="s">
        <v>134</v>
      </c>
      <c r="I745" s="180">
        <f t="array" ref="I745:I768">M745:M768+N745:N768+O745:O768</f>
        <v>0</v>
      </c>
      <c r="J745" s="183">
        <f t="array" ref="J745:O768">J491:O514</f>
        <v>0</v>
      </c>
      <c r="K745" s="183">
        <v>0</v>
      </c>
      <c r="L745" s="183">
        <v>0</v>
      </c>
      <c r="M745" s="183">
        <v>0</v>
      </c>
      <c r="N745" s="183">
        <v>0</v>
      </c>
      <c r="O745" s="184">
        <v>0</v>
      </c>
      <c r="R745" s="901" t="s">
        <v>133</v>
      </c>
      <c r="S745" s="902" t="s">
        <v>131</v>
      </c>
      <c r="T745" s="48" t="s">
        <v>134</v>
      </c>
      <c r="U745" s="180">
        <f t="array" ref="U745:U768">Y745:Y768+Z745:Z768+AA745:AA768</f>
        <v>0</v>
      </c>
      <c r="V745" s="183">
        <f t="array" ref="V745:AA768">V491:AA514</f>
        <v>0</v>
      </c>
      <c r="W745" s="183">
        <v>0</v>
      </c>
      <c r="X745" s="183">
        <v>0</v>
      </c>
      <c r="Y745" s="183">
        <v>0</v>
      </c>
      <c r="Z745" s="183">
        <v>0</v>
      </c>
      <c r="AA745" s="184">
        <v>0</v>
      </c>
      <c r="AC745" s="901" t="s">
        <v>133</v>
      </c>
      <c r="AD745" s="902" t="s">
        <v>131</v>
      </c>
      <c r="AE745" s="48" t="s">
        <v>134</v>
      </c>
      <c r="AF745" s="180">
        <f t="array" ref="AF745:AF768">AJ745:AJ768+AK745:AK768+AL745:AL768</f>
        <v>0</v>
      </c>
      <c r="AG745" s="183">
        <f t="array" ref="AG745:AL768">AG491:AL514</f>
        <v>0</v>
      </c>
      <c r="AH745" s="183">
        <v>0</v>
      </c>
      <c r="AI745" s="183">
        <v>0</v>
      </c>
      <c r="AJ745" s="183">
        <v>0</v>
      </c>
      <c r="AK745" s="183">
        <v>0</v>
      </c>
      <c r="AL745" s="184">
        <v>0</v>
      </c>
      <c r="AN745" s="901" t="s">
        <v>133</v>
      </c>
      <c r="AO745" s="902" t="s">
        <v>131</v>
      </c>
      <c r="AP745" s="48" t="s">
        <v>134</v>
      </c>
      <c r="AQ745" s="180">
        <f t="array" ref="AQ745:AQ768">AU745:AU768+AV745:AV768+AW745:AW768</f>
        <v>0</v>
      </c>
      <c r="AR745" s="183">
        <f t="array" ref="AR745:AW768">AR491:AW514</f>
        <v>0</v>
      </c>
      <c r="AS745" s="183">
        <v>0</v>
      </c>
      <c r="AT745" s="183">
        <v>0</v>
      </c>
      <c r="AU745" s="183">
        <v>0</v>
      </c>
      <c r="AV745" s="183">
        <v>0</v>
      </c>
      <c r="AW745" s="184">
        <v>0</v>
      </c>
      <c r="AY745" s="901" t="s">
        <v>133</v>
      </c>
      <c r="AZ745" s="902" t="s">
        <v>131</v>
      </c>
      <c r="BA745" s="48" t="s">
        <v>134</v>
      </c>
      <c r="BB745" s="180">
        <f t="array" ref="BB745:BB768">BF745:BF768+BG745:BG768+BH745:BH768</f>
        <v>0</v>
      </c>
      <c r="BC745" s="183">
        <f t="array" ref="BC745:BH768">BC491:BH514</f>
        <v>0</v>
      </c>
      <c r="BD745" s="183">
        <v>0</v>
      </c>
      <c r="BE745" s="183">
        <v>0</v>
      </c>
      <c r="BF745" s="183">
        <v>0</v>
      </c>
      <c r="BG745" s="183">
        <v>0</v>
      </c>
      <c r="BH745" s="184">
        <v>0</v>
      </c>
    </row>
    <row r="746" spans="4:60">
      <c r="D746" s="14"/>
      <c r="F746" s="901"/>
      <c r="G746" s="902"/>
      <c r="H746" s="46" t="s">
        <v>40</v>
      </c>
      <c r="I746" s="181">
        <v>0</v>
      </c>
      <c r="J746" s="185">
        <v>0</v>
      </c>
      <c r="K746" s="185">
        <v>0</v>
      </c>
      <c r="L746" s="185">
        <v>0</v>
      </c>
      <c r="M746" s="185">
        <v>0</v>
      </c>
      <c r="N746" s="185">
        <v>0</v>
      </c>
      <c r="O746" s="186">
        <v>0</v>
      </c>
      <c r="R746" s="901"/>
      <c r="S746" s="902"/>
      <c r="T746" s="46" t="s">
        <v>40</v>
      </c>
      <c r="U746" s="181">
        <v>0</v>
      </c>
      <c r="V746" s="185">
        <v>0</v>
      </c>
      <c r="W746" s="185">
        <v>0</v>
      </c>
      <c r="X746" s="185">
        <v>0</v>
      </c>
      <c r="Y746" s="185">
        <v>0</v>
      </c>
      <c r="Z746" s="185">
        <v>0</v>
      </c>
      <c r="AA746" s="186">
        <v>0</v>
      </c>
      <c r="AC746" s="901"/>
      <c r="AD746" s="902"/>
      <c r="AE746" s="46" t="s">
        <v>40</v>
      </c>
      <c r="AF746" s="181">
        <v>61.130241612143912</v>
      </c>
      <c r="AG746" s="185">
        <v>16.977597813687019</v>
      </c>
      <c r="AH746" s="185">
        <v>24.853265802701735</v>
      </c>
      <c r="AI746" s="185">
        <v>28.252372802240547</v>
      </c>
      <c r="AJ746" s="185">
        <v>32.331655039705744</v>
      </c>
      <c r="AK746" s="185">
        <v>28.798586572438168</v>
      </c>
      <c r="AL746" s="186">
        <v>0</v>
      </c>
      <c r="AN746" s="901"/>
      <c r="AO746" s="902"/>
      <c r="AP746" s="46" t="s">
        <v>40</v>
      </c>
      <c r="AQ746" s="181">
        <v>46.815785548589957</v>
      </c>
      <c r="AR746" s="185">
        <v>10.010359520639149</v>
      </c>
      <c r="AS746" s="185">
        <v>18.739176753482614</v>
      </c>
      <c r="AT746" s="185">
        <v>17.331179386325783</v>
      </c>
      <c r="AU746" s="185">
        <v>21.110939827183536</v>
      </c>
      <c r="AV746" s="185">
        <v>25.704845721406425</v>
      </c>
      <c r="AW746" s="186">
        <v>0</v>
      </c>
      <c r="AY746" s="901"/>
      <c r="AZ746" s="902"/>
      <c r="BA746" s="46" t="s">
        <v>40</v>
      </c>
      <c r="BB746" s="181">
        <v>32.594580435853906</v>
      </c>
      <c r="BC746" s="185">
        <v>5.0932907884793011</v>
      </c>
      <c r="BD746" s="185">
        <v>7.8781174250435182</v>
      </c>
      <c r="BE746" s="185">
        <v>9.8406443584634946</v>
      </c>
      <c r="BF746" s="185">
        <v>12.401060403000168</v>
      </c>
      <c r="BG746" s="185">
        <v>20.193520032853737</v>
      </c>
      <c r="BH746" s="186">
        <v>0</v>
      </c>
    </row>
    <row r="747" spans="4:60">
      <c r="D747" s="14"/>
      <c r="F747" s="901"/>
      <c r="G747" s="902"/>
      <c r="H747" s="46" t="s">
        <v>39</v>
      </c>
      <c r="I747" s="181">
        <v>0</v>
      </c>
      <c r="J747" s="185">
        <v>0</v>
      </c>
      <c r="K747" s="185">
        <v>0</v>
      </c>
      <c r="L747" s="185">
        <v>0</v>
      </c>
      <c r="M747" s="185">
        <v>0</v>
      </c>
      <c r="N747" s="185">
        <v>0</v>
      </c>
      <c r="O747" s="186">
        <v>0</v>
      </c>
      <c r="R747" s="901"/>
      <c r="S747" s="902"/>
      <c r="T747" s="46" t="s">
        <v>39</v>
      </c>
      <c r="U747" s="181">
        <v>0</v>
      </c>
      <c r="V747" s="185">
        <v>0</v>
      </c>
      <c r="W747" s="185">
        <v>0</v>
      </c>
      <c r="X747" s="185">
        <v>0</v>
      </c>
      <c r="Y747" s="185">
        <v>0</v>
      </c>
      <c r="Z747" s="185">
        <v>0</v>
      </c>
      <c r="AA747" s="186">
        <v>0</v>
      </c>
      <c r="AC747" s="901"/>
      <c r="AD747" s="902"/>
      <c r="AE747" s="46" t="s">
        <v>39</v>
      </c>
      <c r="AF747" s="181">
        <v>79.103785727138344</v>
      </c>
      <c r="AG747" s="185">
        <v>31.709661648008623</v>
      </c>
      <c r="AH747" s="185">
        <v>54.358212370615021</v>
      </c>
      <c r="AI747" s="185">
        <v>62.805041232301235</v>
      </c>
      <c r="AJ747" s="185">
        <v>68.37940410169665</v>
      </c>
      <c r="AK747" s="185">
        <v>10.724381625441698</v>
      </c>
      <c r="AL747" s="186">
        <v>0</v>
      </c>
      <c r="AN747" s="901"/>
      <c r="AO747" s="902"/>
      <c r="AP747" s="46" t="s">
        <v>39</v>
      </c>
      <c r="AQ747" s="181">
        <v>53.902660021474951</v>
      </c>
      <c r="AR747" s="185">
        <v>18.68359520639148</v>
      </c>
      <c r="AS747" s="185">
        <v>41.70473108024472</v>
      </c>
      <c r="AT747" s="185">
        <v>39.128802017485775</v>
      </c>
      <c r="AU747" s="185">
        <v>44.850011300875678</v>
      </c>
      <c r="AV747" s="185">
        <v>9.0526487205992723</v>
      </c>
      <c r="AW747" s="186">
        <v>0</v>
      </c>
      <c r="AY747" s="901"/>
      <c r="AZ747" s="902"/>
      <c r="BA747" s="46" t="s">
        <v>39</v>
      </c>
      <c r="BB747" s="181">
        <v>28.171480960500656</v>
      </c>
      <c r="BC747" s="185">
        <v>7.7522881854059946</v>
      </c>
      <c r="BD747" s="185">
        <v>15.193512176869643</v>
      </c>
      <c r="BE747" s="185">
        <v>18.927145878241003</v>
      </c>
      <c r="BF747" s="185">
        <v>21.940337636077217</v>
      </c>
      <c r="BG747" s="185">
        <v>6.2311433244234387</v>
      </c>
      <c r="BH747" s="186">
        <v>0</v>
      </c>
    </row>
    <row r="748" spans="4:60">
      <c r="D748" s="14"/>
      <c r="F748" s="901"/>
      <c r="G748" s="902"/>
      <c r="H748" s="46" t="s">
        <v>38</v>
      </c>
      <c r="I748" s="181">
        <v>0</v>
      </c>
      <c r="J748" s="185">
        <v>0</v>
      </c>
      <c r="K748" s="185">
        <v>0</v>
      </c>
      <c r="L748" s="185">
        <v>0</v>
      </c>
      <c r="M748" s="185">
        <v>0</v>
      </c>
      <c r="N748" s="185">
        <v>0</v>
      </c>
      <c r="O748" s="186">
        <v>0</v>
      </c>
      <c r="R748" s="901"/>
      <c r="S748" s="902"/>
      <c r="T748" s="46" t="s">
        <v>38</v>
      </c>
      <c r="U748" s="181">
        <v>0</v>
      </c>
      <c r="V748" s="185">
        <v>0</v>
      </c>
      <c r="W748" s="185">
        <v>0</v>
      </c>
      <c r="X748" s="185">
        <v>0</v>
      </c>
      <c r="Y748" s="185">
        <v>0</v>
      </c>
      <c r="Z748" s="185">
        <v>0</v>
      </c>
      <c r="AA748" s="186">
        <v>0</v>
      </c>
      <c r="AC748" s="901"/>
      <c r="AD748" s="902"/>
      <c r="AE748" s="46" t="s">
        <v>38</v>
      </c>
      <c r="AF748" s="181">
        <v>23.155495324340855</v>
      </c>
      <c r="AG748" s="185">
        <v>11.82307663378004</v>
      </c>
      <c r="AH748" s="185">
        <v>19.105117428547455</v>
      </c>
      <c r="AI748" s="185">
        <v>21.259374513770037</v>
      </c>
      <c r="AJ748" s="185">
        <v>21.936414052256048</v>
      </c>
      <c r="AK748" s="185">
        <v>1.2190812720848059</v>
      </c>
      <c r="AL748" s="186">
        <v>0</v>
      </c>
      <c r="AN748" s="901"/>
      <c r="AO748" s="902"/>
      <c r="AP748" s="46" t="s">
        <v>38</v>
      </c>
      <c r="AQ748" s="181">
        <v>17.460396490273563</v>
      </c>
      <c r="AR748" s="185">
        <v>8.4925432756324906</v>
      </c>
      <c r="AS748" s="185">
        <v>17.554002090076196</v>
      </c>
      <c r="AT748" s="185">
        <v>15.468724288093759</v>
      </c>
      <c r="AU748" s="185">
        <v>16.541769775083601</v>
      </c>
      <c r="AV748" s="185">
        <v>0.91862671518996308</v>
      </c>
      <c r="AW748" s="186">
        <v>0</v>
      </c>
      <c r="AY748" s="901"/>
      <c r="AZ748" s="902"/>
      <c r="BA748" s="46" t="s">
        <v>38</v>
      </c>
      <c r="BB748" s="181">
        <v>9.876196155988497</v>
      </c>
      <c r="BC748" s="185">
        <v>4.643882777731128</v>
      </c>
      <c r="BD748" s="185">
        <v>7.9343896923652588</v>
      </c>
      <c r="BE748" s="185">
        <v>8.7922018754122444</v>
      </c>
      <c r="BF748" s="185">
        <v>9.2333004161670313</v>
      </c>
      <c r="BG748" s="185">
        <v>0.64289573982146586</v>
      </c>
      <c r="BH748" s="186">
        <v>0</v>
      </c>
    </row>
    <row r="749" spans="4:60">
      <c r="D749" s="14"/>
      <c r="F749" s="901"/>
      <c r="G749" s="902"/>
      <c r="H749" s="46" t="s">
        <v>37</v>
      </c>
      <c r="I749" s="181">
        <v>0</v>
      </c>
      <c r="J749" s="185">
        <v>0</v>
      </c>
      <c r="K749" s="185">
        <v>0</v>
      </c>
      <c r="L749" s="185">
        <v>0</v>
      </c>
      <c r="M749" s="185">
        <v>0</v>
      </c>
      <c r="N749" s="185">
        <v>0</v>
      </c>
      <c r="O749" s="186">
        <v>0</v>
      </c>
      <c r="R749" s="901"/>
      <c r="S749" s="902"/>
      <c r="T749" s="46" t="s">
        <v>37</v>
      </c>
      <c r="U749" s="181">
        <v>0</v>
      </c>
      <c r="V749" s="185">
        <v>0</v>
      </c>
      <c r="W749" s="185">
        <v>0</v>
      </c>
      <c r="X749" s="185">
        <v>0</v>
      </c>
      <c r="Y749" s="185">
        <v>0</v>
      </c>
      <c r="Z749" s="185">
        <v>0</v>
      </c>
      <c r="AA749" s="186">
        <v>0</v>
      </c>
      <c r="AC749" s="901"/>
      <c r="AD749" s="902"/>
      <c r="AE749" s="46" t="s">
        <v>37</v>
      </c>
      <c r="AF749" s="181">
        <v>3.6519095755683733</v>
      </c>
      <c r="AG749" s="185">
        <v>2.3986385688676051</v>
      </c>
      <c r="AH749" s="185">
        <v>3.3392422635982943</v>
      </c>
      <c r="AI749" s="185">
        <v>3.5459779057102847</v>
      </c>
      <c r="AJ749" s="185">
        <v>3.6342417310454049</v>
      </c>
      <c r="AK749" s="185">
        <v>1.7667844522968202E-2</v>
      </c>
      <c r="AL749" s="186">
        <v>0</v>
      </c>
      <c r="AN749" s="901"/>
      <c r="AO749" s="902"/>
      <c r="AP749" s="46" t="s">
        <v>37</v>
      </c>
      <c r="AQ749" s="181">
        <v>2.9888555979901832</v>
      </c>
      <c r="AR749" s="185">
        <v>1.9334087882822906</v>
      </c>
      <c r="AS749" s="185">
        <v>3.577885776321263</v>
      </c>
      <c r="AT749" s="185">
        <v>2.9316422842541123</v>
      </c>
      <c r="AU749" s="185">
        <v>2.9888555979901832</v>
      </c>
      <c r="AV749" s="185">
        <v>0</v>
      </c>
      <c r="AW749" s="186">
        <v>0</v>
      </c>
      <c r="AY749" s="901"/>
      <c r="AZ749" s="902"/>
      <c r="BA749" s="46" t="s">
        <v>37</v>
      </c>
      <c r="BB749" s="181">
        <v>1.7443535898764324</v>
      </c>
      <c r="BC749" s="185">
        <v>1.160970694432782</v>
      </c>
      <c r="BD749" s="185">
        <v>1.7069254420927624</v>
      </c>
      <c r="BE749" s="185">
        <v>1.7474041384187513</v>
      </c>
      <c r="BF749" s="185">
        <v>1.727869083727164</v>
      </c>
      <c r="BG749" s="185">
        <v>1.6484506149268358E-2</v>
      </c>
      <c r="BH749" s="186">
        <v>0</v>
      </c>
    </row>
    <row r="750" spans="4:60">
      <c r="D750" s="14"/>
      <c r="F750" s="901"/>
      <c r="G750" s="902"/>
      <c r="H750" s="47" t="s">
        <v>36</v>
      </c>
      <c r="I750" s="182">
        <v>0</v>
      </c>
      <c r="J750" s="187">
        <v>0</v>
      </c>
      <c r="K750" s="187">
        <v>0</v>
      </c>
      <c r="L750" s="187">
        <v>0</v>
      </c>
      <c r="M750" s="187">
        <v>0</v>
      </c>
      <c r="N750" s="187">
        <v>0</v>
      </c>
      <c r="O750" s="188">
        <v>0</v>
      </c>
      <c r="R750" s="901"/>
      <c r="S750" s="902"/>
      <c r="T750" s="47" t="s">
        <v>36</v>
      </c>
      <c r="U750" s="182">
        <v>0</v>
      </c>
      <c r="V750" s="187">
        <v>0</v>
      </c>
      <c r="W750" s="187">
        <v>0</v>
      </c>
      <c r="X750" s="187">
        <v>0</v>
      </c>
      <c r="Y750" s="187">
        <v>0</v>
      </c>
      <c r="Z750" s="187">
        <v>0</v>
      </c>
      <c r="AA750" s="188">
        <v>0</v>
      </c>
      <c r="AC750" s="901"/>
      <c r="AD750" s="902"/>
      <c r="AE750" s="47" t="s">
        <v>36</v>
      </c>
      <c r="AF750" s="182">
        <v>0.77070892392877288</v>
      </c>
      <c r="AG750" s="187">
        <v>0.45931376850656269</v>
      </c>
      <c r="AH750" s="187">
        <v>0.69775211478173327</v>
      </c>
      <c r="AI750" s="187">
        <v>0.7421814221254085</v>
      </c>
      <c r="AJ750" s="187">
        <v>0.75304107940580467</v>
      </c>
      <c r="AK750" s="187">
        <v>1.7667844522968202E-2</v>
      </c>
      <c r="AL750" s="188">
        <v>0</v>
      </c>
      <c r="AN750" s="901"/>
      <c r="AO750" s="902"/>
      <c r="AP750" s="47" t="s">
        <v>36</v>
      </c>
      <c r="AQ750" s="182">
        <v>0.96145551017380959</v>
      </c>
      <c r="AR750" s="187">
        <v>0.74083888149134502</v>
      </c>
      <c r="AS750" s="187">
        <v>1.1628128773044104</v>
      </c>
      <c r="AT750" s="187">
        <v>0.91398259450275277</v>
      </c>
      <c r="AU750" s="187">
        <v>0.9447532062612648</v>
      </c>
      <c r="AV750" s="187">
        <v>1.6702303912544784E-2</v>
      </c>
      <c r="AW750" s="188">
        <v>0</v>
      </c>
      <c r="AY750" s="901"/>
      <c r="AZ750" s="902"/>
      <c r="BA750" s="47" t="s">
        <v>36</v>
      </c>
      <c r="BB750" s="182">
        <v>0.60741124340136843</v>
      </c>
      <c r="BC750" s="187">
        <v>0.41195734318582583</v>
      </c>
      <c r="BD750" s="187">
        <v>0.56272267321739411</v>
      </c>
      <c r="BE750" s="187">
        <v>0.57020556095769781</v>
      </c>
      <c r="BF750" s="187">
        <v>0.55795772495356333</v>
      </c>
      <c r="BG750" s="187">
        <v>4.9453518447805073E-2</v>
      </c>
      <c r="BH750" s="188">
        <v>0</v>
      </c>
    </row>
    <row r="751" spans="4:60" ht="18.75" customHeight="1">
      <c r="D751" s="14"/>
      <c r="F751" s="901"/>
      <c r="G751" s="903" t="s">
        <v>132</v>
      </c>
      <c r="H751" s="46" t="s">
        <v>41</v>
      </c>
      <c r="I751" s="181">
        <v>0</v>
      </c>
      <c r="J751" s="185">
        <v>0</v>
      </c>
      <c r="K751" s="185">
        <v>0</v>
      </c>
      <c r="L751" s="185">
        <v>0</v>
      </c>
      <c r="M751" s="185">
        <v>0</v>
      </c>
      <c r="N751" s="185">
        <v>0</v>
      </c>
      <c r="O751" s="186">
        <v>0</v>
      </c>
      <c r="R751" s="901"/>
      <c r="S751" s="903" t="s">
        <v>132</v>
      </c>
      <c r="T751" s="46" t="s">
        <v>41</v>
      </c>
      <c r="U751" s="181">
        <v>0</v>
      </c>
      <c r="V751" s="185">
        <v>0</v>
      </c>
      <c r="W751" s="185">
        <v>0</v>
      </c>
      <c r="X751" s="185">
        <v>0</v>
      </c>
      <c r="Y751" s="185">
        <v>0</v>
      </c>
      <c r="Z751" s="185">
        <v>0</v>
      </c>
      <c r="AA751" s="186">
        <v>0</v>
      </c>
      <c r="AC751" s="901"/>
      <c r="AD751" s="903" t="s">
        <v>132</v>
      </c>
      <c r="AE751" s="46" t="s">
        <v>41</v>
      </c>
      <c r="AF751" s="181">
        <v>0</v>
      </c>
      <c r="AG751" s="185">
        <v>0</v>
      </c>
      <c r="AH751" s="185">
        <v>0</v>
      </c>
      <c r="AI751" s="185">
        <v>0</v>
      </c>
      <c r="AJ751" s="185">
        <v>0</v>
      </c>
      <c r="AK751" s="185">
        <v>0</v>
      </c>
      <c r="AL751" s="186">
        <v>0</v>
      </c>
      <c r="AN751" s="901"/>
      <c r="AO751" s="903" t="s">
        <v>132</v>
      </c>
      <c r="AP751" s="46" t="s">
        <v>41</v>
      </c>
      <c r="AQ751" s="181">
        <v>0</v>
      </c>
      <c r="AR751" s="185">
        <v>0</v>
      </c>
      <c r="AS751" s="185">
        <v>0</v>
      </c>
      <c r="AT751" s="185">
        <v>0</v>
      </c>
      <c r="AU751" s="185">
        <v>0</v>
      </c>
      <c r="AV751" s="185">
        <v>0</v>
      </c>
      <c r="AW751" s="186">
        <v>0</v>
      </c>
      <c r="AY751" s="901"/>
      <c r="AZ751" s="903" t="s">
        <v>132</v>
      </c>
      <c r="BA751" s="46" t="s">
        <v>41</v>
      </c>
      <c r="BB751" s="181">
        <v>0</v>
      </c>
      <c r="BC751" s="185">
        <v>0</v>
      </c>
      <c r="BD751" s="185">
        <v>0</v>
      </c>
      <c r="BE751" s="185">
        <v>0</v>
      </c>
      <c r="BF751" s="185">
        <v>0</v>
      </c>
      <c r="BG751" s="185">
        <v>0</v>
      </c>
      <c r="BH751" s="186">
        <v>0</v>
      </c>
    </row>
    <row r="752" spans="4:60">
      <c r="D752" s="14"/>
      <c r="F752" s="901"/>
      <c r="G752" s="902"/>
      <c r="H752" s="46" t="s">
        <v>40</v>
      </c>
      <c r="I752" s="181">
        <v>0</v>
      </c>
      <c r="J752" s="185">
        <v>0</v>
      </c>
      <c r="K752" s="185">
        <v>0</v>
      </c>
      <c r="L752" s="185">
        <v>0</v>
      </c>
      <c r="M752" s="185">
        <v>0</v>
      </c>
      <c r="N752" s="185">
        <v>0</v>
      </c>
      <c r="O752" s="186">
        <v>0</v>
      </c>
      <c r="R752" s="901"/>
      <c r="S752" s="902"/>
      <c r="T752" s="46" t="s">
        <v>40</v>
      </c>
      <c r="U752" s="181">
        <v>0</v>
      </c>
      <c r="V752" s="185">
        <v>0</v>
      </c>
      <c r="W752" s="185">
        <v>0</v>
      </c>
      <c r="X752" s="185">
        <v>0</v>
      </c>
      <c r="Y752" s="185">
        <v>0</v>
      </c>
      <c r="Z752" s="185">
        <v>0</v>
      </c>
      <c r="AA752" s="186">
        <v>0</v>
      </c>
      <c r="AC752" s="901"/>
      <c r="AD752" s="902"/>
      <c r="AE752" s="46" t="s">
        <v>40</v>
      </c>
      <c r="AF752" s="181">
        <v>13.51950382772376</v>
      </c>
      <c r="AG752" s="185">
        <v>4.4400330955634386</v>
      </c>
      <c r="AH752" s="185">
        <v>5.7813746653343605</v>
      </c>
      <c r="AI752" s="185">
        <v>6.4982106737202443</v>
      </c>
      <c r="AJ752" s="185">
        <v>7.0884084213633356</v>
      </c>
      <c r="AK752" s="185">
        <v>6.4310954063604253</v>
      </c>
      <c r="AL752" s="186">
        <v>0</v>
      </c>
      <c r="AN752" s="901"/>
      <c r="AO752" s="902"/>
      <c r="AP752" s="46" t="s">
        <v>40</v>
      </c>
      <c r="AQ752" s="181">
        <v>9.0917705505654638</v>
      </c>
      <c r="AR752" s="185">
        <v>1.5900932090545941</v>
      </c>
      <c r="AS752" s="185">
        <v>3.3095443430971683</v>
      </c>
      <c r="AT752" s="185">
        <v>3.1040918303867073</v>
      </c>
      <c r="AU752" s="185">
        <v>3.8305448181138559</v>
      </c>
      <c r="AV752" s="185">
        <v>5.2612257324516074</v>
      </c>
      <c r="AW752" s="186">
        <v>0</v>
      </c>
      <c r="AY752" s="901"/>
      <c r="AZ752" s="902"/>
      <c r="BA752" s="46" t="s">
        <v>40</v>
      </c>
      <c r="BB752" s="181">
        <v>6.6890459314466355</v>
      </c>
      <c r="BC752" s="185">
        <v>1.1422453606516079</v>
      </c>
      <c r="BD752" s="185">
        <v>1.9507719338202998</v>
      </c>
      <c r="BE752" s="185">
        <v>2.336003427149278</v>
      </c>
      <c r="BF752" s="185">
        <v>2.6997954433236937</v>
      </c>
      <c r="BG752" s="185">
        <v>3.9892504881229423</v>
      </c>
      <c r="BH752" s="186">
        <v>0</v>
      </c>
    </row>
    <row r="753" spans="4:60">
      <c r="D753" s="14"/>
      <c r="F753" s="901"/>
      <c r="G753" s="902"/>
      <c r="H753" s="46" t="s">
        <v>39</v>
      </c>
      <c r="I753" s="181">
        <v>0</v>
      </c>
      <c r="J753" s="185">
        <v>0</v>
      </c>
      <c r="K753" s="185">
        <v>0</v>
      </c>
      <c r="L753" s="185">
        <v>0</v>
      </c>
      <c r="M753" s="185">
        <v>0</v>
      </c>
      <c r="N753" s="185">
        <v>0</v>
      </c>
      <c r="O753" s="186">
        <v>0</v>
      </c>
      <c r="R753" s="901"/>
      <c r="S753" s="902"/>
      <c r="T753" s="46" t="s">
        <v>39</v>
      </c>
      <c r="U753" s="181">
        <v>0</v>
      </c>
      <c r="V753" s="185">
        <v>0</v>
      </c>
      <c r="W753" s="185">
        <v>0</v>
      </c>
      <c r="X753" s="185">
        <v>0</v>
      </c>
      <c r="Y753" s="185">
        <v>0</v>
      </c>
      <c r="Z753" s="185">
        <v>0</v>
      </c>
      <c r="AA753" s="186">
        <v>0</v>
      </c>
      <c r="AC753" s="901"/>
      <c r="AD753" s="902"/>
      <c r="AE753" s="46" t="s">
        <v>39</v>
      </c>
      <c r="AF753" s="181">
        <v>11.458285038791313</v>
      </c>
      <c r="AG753" s="185">
        <v>4.3549749902844468</v>
      </c>
      <c r="AH753" s="185">
        <v>7.0605868757675383</v>
      </c>
      <c r="AI753" s="185">
        <v>8.0485451999377631</v>
      </c>
      <c r="AJ753" s="185">
        <v>9.0201224946217025</v>
      </c>
      <c r="AK753" s="185">
        <v>2.4381625441696118</v>
      </c>
      <c r="AL753" s="186">
        <v>0</v>
      </c>
      <c r="AN753" s="901"/>
      <c r="AO753" s="902"/>
      <c r="AP753" s="46" t="s">
        <v>39</v>
      </c>
      <c r="AQ753" s="181">
        <v>7.5911842959517886</v>
      </c>
      <c r="AR753" s="185">
        <v>2.4212782956058594</v>
      </c>
      <c r="AS753" s="185">
        <v>5.4115522366859103</v>
      </c>
      <c r="AT753" s="185">
        <v>5.1217515201380674</v>
      </c>
      <c r="AU753" s="185">
        <v>5.7372285616593173</v>
      </c>
      <c r="AV753" s="185">
        <v>1.8539557342924711</v>
      </c>
      <c r="AW753" s="186">
        <v>0</v>
      </c>
      <c r="AY753" s="901"/>
      <c r="AZ753" s="902"/>
      <c r="BA753" s="46" t="s">
        <v>39</v>
      </c>
      <c r="BB753" s="181">
        <v>3.7564888924022757</v>
      </c>
      <c r="BC753" s="185">
        <v>1.0111680241833907</v>
      </c>
      <c r="BD753" s="185">
        <v>2.1195887357855181</v>
      </c>
      <c r="BE753" s="185">
        <v>2.6486967992873702</v>
      </c>
      <c r="BF753" s="185">
        <v>2.9157790787895892</v>
      </c>
      <c r="BG753" s="185">
        <v>0.84070981361268626</v>
      </c>
      <c r="BH753" s="186">
        <v>0</v>
      </c>
    </row>
    <row r="754" spans="4:60">
      <c r="D754" s="14"/>
      <c r="F754" s="901"/>
      <c r="G754" s="902"/>
      <c r="H754" s="46" t="s">
        <v>38</v>
      </c>
      <c r="I754" s="181">
        <v>0</v>
      </c>
      <c r="J754" s="185">
        <v>0</v>
      </c>
      <c r="K754" s="185">
        <v>0</v>
      </c>
      <c r="L754" s="185">
        <v>0</v>
      </c>
      <c r="M754" s="185">
        <v>0</v>
      </c>
      <c r="N754" s="185">
        <v>0</v>
      </c>
      <c r="O754" s="186">
        <v>0</v>
      </c>
      <c r="R754" s="901"/>
      <c r="S754" s="902"/>
      <c r="T754" s="46" t="s">
        <v>38</v>
      </c>
      <c r="U754" s="181">
        <v>0</v>
      </c>
      <c r="V754" s="185">
        <v>0</v>
      </c>
      <c r="W754" s="185">
        <v>0</v>
      </c>
      <c r="X754" s="185">
        <v>0</v>
      </c>
      <c r="Y754" s="185">
        <v>0</v>
      </c>
      <c r="Z754" s="185">
        <v>0</v>
      </c>
      <c r="AA754" s="186">
        <v>0</v>
      </c>
      <c r="AC754" s="901"/>
      <c r="AD754" s="902"/>
      <c r="AE754" s="46" t="s">
        <v>38</v>
      </c>
      <c r="AF754" s="181">
        <v>2.345363251609478</v>
      </c>
      <c r="AG754" s="185">
        <v>1.1057553686269102</v>
      </c>
      <c r="AH754" s="185">
        <v>1.6613145590041267</v>
      </c>
      <c r="AI754" s="185">
        <v>1.8966858565427105</v>
      </c>
      <c r="AJ754" s="185">
        <v>2.0626777392419866</v>
      </c>
      <c r="AK754" s="185">
        <v>0.28268551236749123</v>
      </c>
      <c r="AL754" s="186">
        <v>0</v>
      </c>
      <c r="AN754" s="901"/>
      <c r="AO754" s="902"/>
      <c r="AP754" s="46" t="s">
        <v>38</v>
      </c>
      <c r="AQ754" s="181">
        <v>1.4882524465600568</v>
      </c>
      <c r="AR754" s="185">
        <v>0.72276964047936099</v>
      </c>
      <c r="AS754" s="185">
        <v>1.3864307383244896</v>
      </c>
      <c r="AT754" s="185">
        <v>1.2243917775414235</v>
      </c>
      <c r="AU754" s="185">
        <v>1.2711224956969747</v>
      </c>
      <c r="AV754" s="185">
        <v>0.21712995086308221</v>
      </c>
      <c r="AW754" s="186">
        <v>0</v>
      </c>
      <c r="AY754" s="901"/>
      <c r="AZ754" s="902"/>
      <c r="BA754" s="46" t="s">
        <v>38</v>
      </c>
      <c r="BB754" s="181">
        <v>0.67637752827755449</v>
      </c>
      <c r="BC754" s="185">
        <v>0.24342933915526072</v>
      </c>
      <c r="BD754" s="185">
        <v>0.50645040589565482</v>
      </c>
      <c r="BE754" s="185">
        <v>0.57020556095769781</v>
      </c>
      <c r="BF754" s="185">
        <v>0.59395499753121273</v>
      </c>
      <c r="BG754" s="185">
        <v>8.2422530746341774E-2</v>
      </c>
      <c r="BH754" s="186">
        <v>0</v>
      </c>
    </row>
    <row r="755" spans="4:60">
      <c r="D755" s="14"/>
      <c r="F755" s="901"/>
      <c r="G755" s="902"/>
      <c r="H755" s="46" t="s">
        <v>37</v>
      </c>
      <c r="I755" s="181">
        <v>0</v>
      </c>
      <c r="J755" s="185">
        <v>0</v>
      </c>
      <c r="K755" s="185">
        <v>0</v>
      </c>
      <c r="L755" s="185">
        <v>0</v>
      </c>
      <c r="M755" s="185">
        <v>0</v>
      </c>
      <c r="N755" s="185">
        <v>0</v>
      </c>
      <c r="O755" s="186">
        <v>0</v>
      </c>
      <c r="R755" s="901"/>
      <c r="S755" s="902"/>
      <c r="T755" s="46" t="s">
        <v>37</v>
      </c>
      <c r="U755" s="181">
        <v>0</v>
      </c>
      <c r="V755" s="185">
        <v>0</v>
      </c>
      <c r="W755" s="185">
        <v>0</v>
      </c>
      <c r="X755" s="185">
        <v>0</v>
      </c>
      <c r="Y755" s="185">
        <v>0</v>
      </c>
      <c r="Z755" s="185">
        <v>0</v>
      </c>
      <c r="AA755" s="186">
        <v>0</v>
      </c>
      <c r="AC755" s="901"/>
      <c r="AD755" s="902"/>
      <c r="AE755" s="46" t="s">
        <v>37</v>
      </c>
      <c r="AF755" s="181">
        <v>0.32870655123406145</v>
      </c>
      <c r="AG755" s="185">
        <v>0.22115107372538206</v>
      </c>
      <c r="AH755" s="185">
        <v>0.28242347503070153</v>
      </c>
      <c r="AI755" s="185">
        <v>0.28037964835848767</v>
      </c>
      <c r="AJ755" s="185">
        <v>0.31103870671109324</v>
      </c>
      <c r="AK755" s="185">
        <v>1.7667844522968202E-2</v>
      </c>
      <c r="AL755" s="186">
        <v>0</v>
      </c>
      <c r="AN755" s="901"/>
      <c r="AO755" s="902"/>
      <c r="AP755" s="46" t="s">
        <v>37</v>
      </c>
      <c r="AQ755" s="181">
        <v>0.18895064125225297</v>
      </c>
      <c r="AR755" s="185">
        <v>7.2276964047936099E-2</v>
      </c>
      <c r="AS755" s="185">
        <v>0.20125607491807104</v>
      </c>
      <c r="AT755" s="185">
        <v>0.17244954613259486</v>
      </c>
      <c r="AU755" s="185">
        <v>0.18895064125225297</v>
      </c>
      <c r="AV755" s="185">
        <v>0</v>
      </c>
      <c r="AW755" s="186">
        <v>0</v>
      </c>
      <c r="AY755" s="901"/>
      <c r="AZ755" s="902"/>
      <c r="BA755" s="46" t="s">
        <v>37</v>
      </c>
      <c r="BB755" s="181">
        <v>5.3995908866473874E-2</v>
      </c>
      <c r="BC755" s="185">
        <v>0</v>
      </c>
      <c r="BD755" s="185">
        <v>0</v>
      </c>
      <c r="BE755" s="185">
        <v>0</v>
      </c>
      <c r="BF755" s="185">
        <v>5.3995908866473874E-2</v>
      </c>
      <c r="BG755" s="185">
        <v>0</v>
      </c>
      <c r="BH755" s="186">
        <v>0</v>
      </c>
    </row>
    <row r="756" spans="4:60">
      <c r="D756" s="14"/>
      <c r="F756" s="901"/>
      <c r="G756" s="904"/>
      <c r="H756" s="46" t="s">
        <v>36</v>
      </c>
      <c r="I756" s="181">
        <v>0</v>
      </c>
      <c r="J756" s="185">
        <v>0</v>
      </c>
      <c r="K756" s="185">
        <v>0</v>
      </c>
      <c r="L756" s="185">
        <v>0</v>
      </c>
      <c r="M756" s="185">
        <v>0</v>
      </c>
      <c r="N756" s="185">
        <v>0</v>
      </c>
      <c r="O756" s="186">
        <v>0</v>
      </c>
      <c r="R756" s="901"/>
      <c r="S756" s="904"/>
      <c r="T756" s="46" t="s">
        <v>36</v>
      </c>
      <c r="U756" s="181">
        <v>0</v>
      </c>
      <c r="V756" s="185">
        <v>0</v>
      </c>
      <c r="W756" s="185">
        <v>0</v>
      </c>
      <c r="X756" s="185">
        <v>0</v>
      </c>
      <c r="Y756" s="185">
        <v>0</v>
      </c>
      <c r="Z756" s="185">
        <v>0</v>
      </c>
      <c r="AA756" s="186">
        <v>0</v>
      </c>
      <c r="AC756" s="901"/>
      <c r="AD756" s="904"/>
      <c r="AE756" s="46" t="s">
        <v>36</v>
      </c>
      <c r="AF756" s="181">
        <v>6.6779219266825021E-2</v>
      </c>
      <c r="AG756" s="185">
        <v>5.1034863167395854E-2</v>
      </c>
      <c r="AH756" s="185">
        <v>4.9839436770123799E-2</v>
      </c>
      <c r="AI756" s="185">
        <v>4.9478761475027229E-2</v>
      </c>
      <c r="AJ756" s="185">
        <v>4.9111374743856823E-2</v>
      </c>
      <c r="AK756" s="185">
        <v>1.7667844522968202E-2</v>
      </c>
      <c r="AL756" s="186">
        <v>0</v>
      </c>
      <c r="AN756" s="901"/>
      <c r="AO756" s="904"/>
      <c r="AP756" s="46" t="s">
        <v>36</v>
      </c>
      <c r="AQ756" s="181">
        <v>8.588665511466044E-2</v>
      </c>
      <c r="AR756" s="185">
        <v>7.2276964047936099E-2</v>
      </c>
      <c r="AS756" s="185">
        <v>8.9447144408031587E-2</v>
      </c>
      <c r="AT756" s="185">
        <v>6.8979818453037953E-2</v>
      </c>
      <c r="AU756" s="185">
        <v>8.588665511466044E-2</v>
      </c>
      <c r="AV756" s="185">
        <v>0</v>
      </c>
      <c r="AW756" s="186">
        <v>0</v>
      </c>
      <c r="AY756" s="901"/>
      <c r="AZ756" s="904"/>
      <c r="BA756" s="46" t="s">
        <v>36</v>
      </c>
      <c r="BB756" s="181">
        <v>0</v>
      </c>
      <c r="BC756" s="185">
        <v>0</v>
      </c>
      <c r="BD756" s="185">
        <v>0</v>
      </c>
      <c r="BE756" s="185">
        <v>0</v>
      </c>
      <c r="BF756" s="185">
        <v>0</v>
      </c>
      <c r="BG756" s="185">
        <v>0</v>
      </c>
      <c r="BH756" s="186">
        <v>0</v>
      </c>
    </row>
    <row r="757" spans="4:60">
      <c r="D757" s="14"/>
      <c r="F757" s="901"/>
      <c r="G757" s="902" t="s">
        <v>55</v>
      </c>
      <c r="H757" s="48" t="s">
        <v>41</v>
      </c>
      <c r="I757" s="180">
        <v>0</v>
      </c>
      <c r="J757" s="183">
        <v>0</v>
      </c>
      <c r="K757" s="183">
        <v>0</v>
      </c>
      <c r="L757" s="183">
        <v>0</v>
      </c>
      <c r="M757" s="183">
        <v>0</v>
      </c>
      <c r="N757" s="183">
        <v>0</v>
      </c>
      <c r="O757" s="184">
        <v>0</v>
      </c>
      <c r="R757" s="901"/>
      <c r="S757" s="902" t="s">
        <v>55</v>
      </c>
      <c r="T757" s="48" t="s">
        <v>41</v>
      </c>
      <c r="U757" s="180">
        <v>0</v>
      </c>
      <c r="V757" s="183">
        <v>0</v>
      </c>
      <c r="W757" s="183">
        <v>0</v>
      </c>
      <c r="X757" s="183">
        <v>0</v>
      </c>
      <c r="Y757" s="183">
        <v>0</v>
      </c>
      <c r="Z757" s="183">
        <v>0</v>
      </c>
      <c r="AA757" s="184">
        <v>0</v>
      </c>
      <c r="AC757" s="901"/>
      <c r="AD757" s="902" t="s">
        <v>55</v>
      </c>
      <c r="AE757" s="48" t="s">
        <v>41</v>
      </c>
      <c r="AF757" s="180">
        <v>0</v>
      </c>
      <c r="AG757" s="183">
        <v>0</v>
      </c>
      <c r="AH757" s="183">
        <v>0</v>
      </c>
      <c r="AI757" s="183">
        <v>0</v>
      </c>
      <c r="AJ757" s="183">
        <v>0</v>
      </c>
      <c r="AK757" s="183">
        <v>0</v>
      </c>
      <c r="AL757" s="184">
        <v>0</v>
      </c>
      <c r="AN757" s="901"/>
      <c r="AO757" s="902" t="s">
        <v>55</v>
      </c>
      <c r="AP757" s="48" t="s">
        <v>41</v>
      </c>
      <c r="AQ757" s="180">
        <v>0</v>
      </c>
      <c r="AR757" s="183">
        <v>0</v>
      </c>
      <c r="AS757" s="183">
        <v>0</v>
      </c>
      <c r="AT757" s="183">
        <v>0</v>
      </c>
      <c r="AU757" s="183">
        <v>0</v>
      </c>
      <c r="AV757" s="183">
        <v>0</v>
      </c>
      <c r="AW757" s="184">
        <v>0</v>
      </c>
      <c r="AY757" s="901"/>
      <c r="AZ757" s="902" t="s">
        <v>55</v>
      </c>
      <c r="BA757" s="48" t="s">
        <v>41</v>
      </c>
      <c r="BB757" s="180">
        <v>0</v>
      </c>
      <c r="BC757" s="183">
        <v>0</v>
      </c>
      <c r="BD757" s="183">
        <v>0</v>
      </c>
      <c r="BE757" s="183">
        <v>0</v>
      </c>
      <c r="BF757" s="183">
        <v>0</v>
      </c>
      <c r="BG757" s="183">
        <v>0</v>
      </c>
      <c r="BH757" s="184">
        <v>0</v>
      </c>
    </row>
    <row r="758" spans="4:60">
      <c r="D758" s="14"/>
      <c r="F758" s="901"/>
      <c r="G758" s="902"/>
      <c r="H758" s="46" t="s">
        <v>40</v>
      </c>
      <c r="I758" s="181">
        <v>0</v>
      </c>
      <c r="J758" s="185">
        <v>0</v>
      </c>
      <c r="K758" s="185">
        <v>0</v>
      </c>
      <c r="L758" s="185">
        <v>0</v>
      </c>
      <c r="M758" s="185">
        <v>0</v>
      </c>
      <c r="N758" s="185">
        <v>0</v>
      </c>
      <c r="O758" s="186">
        <v>0</v>
      </c>
      <c r="R758" s="901"/>
      <c r="S758" s="902"/>
      <c r="T758" s="46" t="s">
        <v>40</v>
      </c>
      <c r="U758" s="181">
        <v>0</v>
      </c>
      <c r="V758" s="185">
        <v>0</v>
      </c>
      <c r="W758" s="185">
        <v>0</v>
      </c>
      <c r="X758" s="185">
        <v>0</v>
      </c>
      <c r="Y758" s="185">
        <v>0</v>
      </c>
      <c r="Z758" s="185">
        <v>0</v>
      </c>
      <c r="AA758" s="186">
        <v>0</v>
      </c>
      <c r="AC758" s="901"/>
      <c r="AD758" s="902"/>
      <c r="AE758" s="46" t="s">
        <v>40</v>
      </c>
      <c r="AF758" s="181">
        <v>408.12962668598993</v>
      </c>
      <c r="AG758" s="185">
        <v>264.95599794406348</v>
      </c>
      <c r="AH758" s="185">
        <v>306.08059435092025</v>
      </c>
      <c r="AI758" s="185">
        <v>319.8637000155594</v>
      </c>
      <c r="AJ758" s="185">
        <v>332.14022739270371</v>
      </c>
      <c r="AK758" s="185">
        <v>75.989399293286226</v>
      </c>
      <c r="AL758" s="186">
        <v>0</v>
      </c>
      <c r="AN758" s="901"/>
      <c r="AO758" s="902"/>
      <c r="AP758" s="46" t="s">
        <v>40</v>
      </c>
      <c r="AQ758" s="181">
        <v>411.34448708075183</v>
      </c>
      <c r="AR758" s="185">
        <v>264.20844207723042</v>
      </c>
      <c r="AS758" s="185">
        <v>388.62548066679523</v>
      </c>
      <c r="AT758" s="185">
        <v>319.56625393831155</v>
      </c>
      <c r="AU758" s="185">
        <v>337.01923466992758</v>
      </c>
      <c r="AV758" s="185">
        <v>74.325252410824277</v>
      </c>
      <c r="AW758" s="186">
        <v>0</v>
      </c>
      <c r="AY758" s="901"/>
      <c r="AZ758" s="902"/>
      <c r="BA758" s="46" t="s">
        <v>40</v>
      </c>
      <c r="BB758" s="181">
        <v>377.61623440638971</v>
      </c>
      <c r="BC758" s="185">
        <v>226.7263414224536</v>
      </c>
      <c r="BD758" s="185">
        <v>275.64032276432027</v>
      </c>
      <c r="BE758" s="185">
        <v>288.56080130014078</v>
      </c>
      <c r="BF758" s="185">
        <v>301.63914556441188</v>
      </c>
      <c r="BG758" s="185">
        <v>75.977088841977846</v>
      </c>
      <c r="BH758" s="186">
        <v>0</v>
      </c>
    </row>
    <row r="759" spans="4:60">
      <c r="D759" s="14"/>
      <c r="F759" s="901"/>
      <c r="G759" s="902"/>
      <c r="H759" s="46" t="s">
        <v>39</v>
      </c>
      <c r="I759" s="181">
        <v>0</v>
      </c>
      <c r="J759" s="185">
        <v>0</v>
      </c>
      <c r="K759" s="185">
        <v>0</v>
      </c>
      <c r="L759" s="185">
        <v>0</v>
      </c>
      <c r="M759" s="185">
        <v>0</v>
      </c>
      <c r="N759" s="185">
        <v>0</v>
      </c>
      <c r="O759" s="186">
        <v>0</v>
      </c>
      <c r="R759" s="901"/>
      <c r="S759" s="902"/>
      <c r="T759" s="46" t="s">
        <v>39</v>
      </c>
      <c r="U759" s="181">
        <v>0</v>
      </c>
      <c r="V759" s="185">
        <v>0</v>
      </c>
      <c r="W759" s="185">
        <v>0</v>
      </c>
      <c r="X759" s="185">
        <v>0</v>
      </c>
      <c r="Y759" s="185">
        <v>0</v>
      </c>
      <c r="Z759" s="185">
        <v>0</v>
      </c>
      <c r="AA759" s="186">
        <v>0</v>
      </c>
      <c r="AC759" s="901"/>
      <c r="AD759" s="902"/>
      <c r="AE759" s="46" t="s">
        <v>39</v>
      </c>
      <c r="AF759" s="181">
        <v>275.06396702224328</v>
      </c>
      <c r="AG759" s="185">
        <v>162.22281838809562</v>
      </c>
      <c r="AH759" s="185">
        <v>215.70508234109579</v>
      </c>
      <c r="AI759" s="185">
        <v>232.61615061459472</v>
      </c>
      <c r="AJ759" s="185">
        <v>245.31131684556482</v>
      </c>
      <c r="AK759" s="185">
        <v>29.752650176678451</v>
      </c>
      <c r="AL759" s="186">
        <v>0</v>
      </c>
      <c r="AN759" s="901"/>
      <c r="AO759" s="902"/>
      <c r="AP759" s="46" t="s">
        <v>39</v>
      </c>
      <c r="AQ759" s="181">
        <v>265.46325833187922</v>
      </c>
      <c r="AR759" s="185">
        <v>159.15387483355531</v>
      </c>
      <c r="AS759" s="185">
        <v>265.63565710575176</v>
      </c>
      <c r="AT759" s="185">
        <v>224.78798338383743</v>
      </c>
      <c r="AU759" s="185">
        <v>239.0569158461459</v>
      </c>
      <c r="AV759" s="185">
        <v>26.406342485733305</v>
      </c>
      <c r="AW759" s="186">
        <v>0</v>
      </c>
      <c r="AY759" s="901"/>
      <c r="AZ759" s="902"/>
      <c r="BA759" s="46" t="s">
        <v>39</v>
      </c>
      <c r="BB759" s="181">
        <v>230.78643007088712</v>
      </c>
      <c r="BC759" s="185">
        <v>131.58292048030901</v>
      </c>
      <c r="BD759" s="185">
        <v>181.7031511818966</v>
      </c>
      <c r="BE759" s="185">
        <v>196.481800069359</v>
      </c>
      <c r="BF759" s="185">
        <v>206.96631868519435</v>
      </c>
      <c r="BG759" s="185">
        <v>23.820111385692773</v>
      </c>
      <c r="BH759" s="186">
        <v>0</v>
      </c>
    </row>
    <row r="760" spans="4:60">
      <c r="D760" s="14"/>
      <c r="F760" s="901"/>
      <c r="G760" s="902"/>
      <c r="H760" s="46" t="s">
        <v>38</v>
      </c>
      <c r="I760" s="181">
        <v>0</v>
      </c>
      <c r="J760" s="185">
        <v>0</v>
      </c>
      <c r="K760" s="185">
        <v>0</v>
      </c>
      <c r="L760" s="185">
        <v>0</v>
      </c>
      <c r="M760" s="185">
        <v>0</v>
      </c>
      <c r="N760" s="185">
        <v>0</v>
      </c>
      <c r="O760" s="186">
        <v>0</v>
      </c>
      <c r="R760" s="901"/>
      <c r="S760" s="902"/>
      <c r="T760" s="46" t="s">
        <v>38</v>
      </c>
      <c r="U760" s="181">
        <v>0</v>
      </c>
      <c r="V760" s="185">
        <v>0</v>
      </c>
      <c r="W760" s="185">
        <v>0</v>
      </c>
      <c r="X760" s="185">
        <v>0</v>
      </c>
      <c r="Y760" s="185">
        <v>0</v>
      </c>
      <c r="Z760" s="185">
        <v>0</v>
      </c>
      <c r="AA760" s="186">
        <v>0</v>
      </c>
      <c r="AC760" s="901"/>
      <c r="AD760" s="902"/>
      <c r="AE760" s="46" t="s">
        <v>38</v>
      </c>
      <c r="AF760" s="181">
        <v>58.416426655654774</v>
      </c>
      <c r="AG760" s="185">
        <v>35.282102069726335</v>
      </c>
      <c r="AH760" s="185">
        <v>48.975553199441656</v>
      </c>
      <c r="AI760" s="185">
        <v>52.777345573362382</v>
      </c>
      <c r="AJ760" s="185">
        <v>54.75918283940036</v>
      </c>
      <c r="AK760" s="185">
        <v>3.6572438162544176</v>
      </c>
      <c r="AL760" s="186">
        <v>0</v>
      </c>
      <c r="AN760" s="901"/>
      <c r="AO760" s="902"/>
      <c r="AP760" s="46" t="s">
        <v>38</v>
      </c>
      <c r="AQ760" s="181">
        <v>60.408304711793221</v>
      </c>
      <c r="AR760" s="185">
        <v>38.017683089214394</v>
      </c>
      <c r="AS760" s="185">
        <v>65.452947920577103</v>
      </c>
      <c r="AT760" s="185">
        <v>54.649261169419312</v>
      </c>
      <c r="AU760" s="185">
        <v>57.234866968409712</v>
      </c>
      <c r="AV760" s="185">
        <v>3.1734377433835093</v>
      </c>
      <c r="AW760" s="186">
        <v>0</v>
      </c>
      <c r="AY760" s="901"/>
      <c r="AZ760" s="902"/>
      <c r="BA760" s="46" t="s">
        <v>38</v>
      </c>
      <c r="BB760" s="181">
        <v>52.481972313582396</v>
      </c>
      <c r="BC760" s="185">
        <v>30.091611386346461</v>
      </c>
      <c r="BD760" s="185">
        <v>45.674323642811828</v>
      </c>
      <c r="BE760" s="185">
        <v>48.890528420179379</v>
      </c>
      <c r="BF760" s="185">
        <v>50.108203428087755</v>
      </c>
      <c r="BG760" s="185">
        <v>2.373768885494643</v>
      </c>
      <c r="BH760" s="186">
        <v>0</v>
      </c>
    </row>
    <row r="761" spans="4:60">
      <c r="D761" s="14"/>
      <c r="F761" s="901"/>
      <c r="G761" s="902"/>
      <c r="H761" s="46" t="s">
        <v>37</v>
      </c>
      <c r="I761" s="181">
        <v>0</v>
      </c>
      <c r="J761" s="185">
        <v>0</v>
      </c>
      <c r="K761" s="185">
        <v>0</v>
      </c>
      <c r="L761" s="185">
        <v>0</v>
      </c>
      <c r="M761" s="185">
        <v>0</v>
      </c>
      <c r="N761" s="185">
        <v>0</v>
      </c>
      <c r="O761" s="186">
        <v>0</v>
      </c>
      <c r="R761" s="901"/>
      <c r="S761" s="902"/>
      <c r="T761" s="46" t="s">
        <v>37</v>
      </c>
      <c r="U761" s="181">
        <v>0</v>
      </c>
      <c r="V761" s="185">
        <v>0</v>
      </c>
      <c r="W761" s="185">
        <v>0</v>
      </c>
      <c r="X761" s="185">
        <v>0</v>
      </c>
      <c r="Y761" s="185">
        <v>0</v>
      </c>
      <c r="Z761" s="185">
        <v>0</v>
      </c>
      <c r="AA761" s="186">
        <v>0</v>
      </c>
      <c r="AC761" s="901"/>
      <c r="AD761" s="902"/>
      <c r="AE761" s="46" t="s">
        <v>37</v>
      </c>
      <c r="AF761" s="181">
        <v>9.1554738827576241</v>
      </c>
      <c r="AG761" s="185">
        <v>5.6648698115809397</v>
      </c>
      <c r="AH761" s="185">
        <v>8.1736676303003026</v>
      </c>
      <c r="AI761" s="185">
        <v>8.6422903376380891</v>
      </c>
      <c r="AJ761" s="185">
        <v>8.8727883703901327</v>
      </c>
      <c r="AK761" s="185">
        <v>0.28268551236749123</v>
      </c>
      <c r="AL761" s="186">
        <v>0</v>
      </c>
      <c r="AN761" s="901"/>
      <c r="AO761" s="902"/>
      <c r="AP761" s="46" t="s">
        <v>37</v>
      </c>
      <c r="AQ761" s="181">
        <v>9.7849033306362543</v>
      </c>
      <c r="AR761" s="185">
        <v>6.8482423435419451</v>
      </c>
      <c r="AS761" s="185">
        <v>11.426872698126033</v>
      </c>
      <c r="AT761" s="185">
        <v>9.2950305365468626</v>
      </c>
      <c r="AU761" s="185">
        <v>9.5677733797731719</v>
      </c>
      <c r="AV761" s="185">
        <v>0.21712995086308221</v>
      </c>
      <c r="AW761" s="186">
        <v>0</v>
      </c>
      <c r="AY761" s="901"/>
      <c r="AZ761" s="902"/>
      <c r="BA761" s="46" t="s">
        <v>37</v>
      </c>
      <c r="BB761" s="181">
        <v>8.9661782067279265</v>
      </c>
      <c r="BC761" s="185">
        <v>5.9172054748509524</v>
      </c>
      <c r="BD761" s="185">
        <v>8.4595975207014931</v>
      </c>
      <c r="BE761" s="185">
        <v>8.7922018754122444</v>
      </c>
      <c r="BF761" s="185">
        <v>8.8013331452352421</v>
      </c>
      <c r="BG761" s="185">
        <v>0.16484506149268355</v>
      </c>
      <c r="BH761" s="186">
        <v>0</v>
      </c>
    </row>
    <row r="762" spans="4:60">
      <c r="D762" s="14"/>
      <c r="F762" s="901"/>
      <c r="G762" s="902"/>
      <c r="H762" s="47" t="s">
        <v>36</v>
      </c>
      <c r="I762" s="182">
        <v>0</v>
      </c>
      <c r="J762" s="187">
        <v>0</v>
      </c>
      <c r="K762" s="187">
        <v>0</v>
      </c>
      <c r="L762" s="187">
        <v>0</v>
      </c>
      <c r="M762" s="187">
        <v>0</v>
      </c>
      <c r="N762" s="187">
        <v>0</v>
      </c>
      <c r="O762" s="188">
        <v>0</v>
      </c>
      <c r="R762" s="901"/>
      <c r="S762" s="902"/>
      <c r="T762" s="47" t="s">
        <v>36</v>
      </c>
      <c r="U762" s="182">
        <v>0</v>
      </c>
      <c r="V762" s="187">
        <v>0</v>
      </c>
      <c r="W762" s="187">
        <v>0</v>
      </c>
      <c r="X762" s="187">
        <v>0</v>
      </c>
      <c r="Y762" s="187">
        <v>0</v>
      </c>
      <c r="Z762" s="187">
        <v>0</v>
      </c>
      <c r="AA762" s="188">
        <v>0</v>
      </c>
      <c r="AC762" s="901"/>
      <c r="AD762" s="902"/>
      <c r="AE762" s="47" t="s">
        <v>36</v>
      </c>
      <c r="AF762" s="182">
        <v>2.3815007636031753</v>
      </c>
      <c r="AG762" s="187">
        <v>1.5310458950218757</v>
      </c>
      <c r="AH762" s="187">
        <v>2.109869489935241</v>
      </c>
      <c r="AI762" s="187">
        <v>2.2760230278512528</v>
      </c>
      <c r="AJ762" s="187">
        <v>2.2754936964653663</v>
      </c>
      <c r="AK762" s="187">
        <v>0.1060070671378092</v>
      </c>
      <c r="AL762" s="188">
        <v>0</v>
      </c>
      <c r="AN762" s="901"/>
      <c r="AO762" s="902"/>
      <c r="AP762" s="47" t="s">
        <v>36</v>
      </c>
      <c r="AQ762" s="182">
        <v>2.8337845916734072</v>
      </c>
      <c r="AR762" s="187">
        <v>2.2586551264980033</v>
      </c>
      <c r="AS762" s="187">
        <v>3.4213532736072074</v>
      </c>
      <c r="AT762" s="187">
        <v>2.741947783508258</v>
      </c>
      <c r="AU762" s="187">
        <v>2.8170822877608623</v>
      </c>
      <c r="AV762" s="187">
        <v>1.6702303912544784E-2</v>
      </c>
      <c r="AW762" s="188">
        <v>0</v>
      </c>
      <c r="AY762" s="901"/>
      <c r="AZ762" s="902"/>
      <c r="BA762" s="47" t="s">
        <v>36</v>
      </c>
      <c r="BB762" s="182">
        <v>2.9112366883709204</v>
      </c>
      <c r="BC762" s="187">
        <v>2.1159627172726512</v>
      </c>
      <c r="BD762" s="187">
        <v>2.7760985212058111</v>
      </c>
      <c r="BE762" s="187">
        <v>2.8694215325613177</v>
      </c>
      <c r="BF762" s="187">
        <v>2.8617831699231155</v>
      </c>
      <c r="BG762" s="187">
        <v>4.9453518447805073E-2</v>
      </c>
      <c r="BH762" s="188">
        <v>0</v>
      </c>
    </row>
    <row r="763" spans="4:60">
      <c r="D763" s="14"/>
      <c r="F763" s="901"/>
      <c r="G763" s="903" t="s">
        <v>63</v>
      </c>
      <c r="H763" s="46" t="s">
        <v>41</v>
      </c>
      <c r="I763" s="181">
        <v>0</v>
      </c>
      <c r="J763" s="185">
        <v>0</v>
      </c>
      <c r="K763" s="185">
        <v>0</v>
      </c>
      <c r="L763" s="185">
        <v>0</v>
      </c>
      <c r="M763" s="185">
        <v>0</v>
      </c>
      <c r="N763" s="185">
        <v>0</v>
      </c>
      <c r="O763" s="186">
        <v>0</v>
      </c>
      <c r="R763" s="901"/>
      <c r="S763" s="903" t="s">
        <v>63</v>
      </c>
      <c r="T763" s="46" t="s">
        <v>41</v>
      </c>
      <c r="U763" s="181">
        <v>0</v>
      </c>
      <c r="V763" s="185">
        <v>0</v>
      </c>
      <c r="W763" s="185">
        <v>0</v>
      </c>
      <c r="X763" s="185">
        <v>0</v>
      </c>
      <c r="Y763" s="185">
        <v>0</v>
      </c>
      <c r="Z763" s="185">
        <v>0</v>
      </c>
      <c r="AA763" s="186">
        <v>0</v>
      </c>
      <c r="AC763" s="901"/>
      <c r="AD763" s="903" t="s">
        <v>63</v>
      </c>
      <c r="AE763" s="46" t="s">
        <v>41</v>
      </c>
      <c r="AF763" s="181">
        <v>0</v>
      </c>
      <c r="AG763" s="185">
        <v>0</v>
      </c>
      <c r="AH763" s="185">
        <v>0</v>
      </c>
      <c r="AI763" s="185">
        <v>0</v>
      </c>
      <c r="AJ763" s="185">
        <v>0</v>
      </c>
      <c r="AK763" s="185">
        <v>0</v>
      </c>
      <c r="AL763" s="186">
        <v>0</v>
      </c>
      <c r="AN763" s="901"/>
      <c r="AO763" s="903" t="s">
        <v>63</v>
      </c>
      <c r="AP763" s="46" t="s">
        <v>41</v>
      </c>
      <c r="AQ763" s="181">
        <v>0</v>
      </c>
      <c r="AR763" s="185">
        <v>0</v>
      </c>
      <c r="AS763" s="185">
        <v>0</v>
      </c>
      <c r="AT763" s="185">
        <v>0</v>
      </c>
      <c r="AU763" s="185">
        <v>0</v>
      </c>
      <c r="AV763" s="185">
        <v>0</v>
      </c>
      <c r="AW763" s="186">
        <v>0</v>
      </c>
      <c r="AY763" s="901"/>
      <c r="AZ763" s="903" t="s">
        <v>63</v>
      </c>
      <c r="BA763" s="46" t="s">
        <v>41</v>
      </c>
      <c r="BB763" s="181">
        <v>0</v>
      </c>
      <c r="BC763" s="185">
        <v>0</v>
      </c>
      <c r="BD763" s="185">
        <v>0</v>
      </c>
      <c r="BE763" s="185">
        <v>0</v>
      </c>
      <c r="BF763" s="185">
        <v>0</v>
      </c>
      <c r="BG763" s="185">
        <v>0</v>
      </c>
      <c r="BH763" s="186">
        <v>0</v>
      </c>
    </row>
    <row r="764" spans="4:60">
      <c r="D764" s="14"/>
      <c r="F764" s="901"/>
      <c r="G764" s="902"/>
      <c r="H764" s="46" t="s">
        <v>40</v>
      </c>
      <c r="I764" s="181">
        <v>0</v>
      </c>
      <c r="J764" s="185">
        <v>0</v>
      </c>
      <c r="K764" s="185">
        <v>0</v>
      </c>
      <c r="L764" s="185">
        <v>0</v>
      </c>
      <c r="M764" s="185">
        <v>0</v>
      </c>
      <c r="N764" s="185">
        <v>0</v>
      </c>
      <c r="O764" s="186">
        <v>0</v>
      </c>
      <c r="R764" s="901"/>
      <c r="S764" s="902"/>
      <c r="T764" s="46" t="s">
        <v>40</v>
      </c>
      <c r="U764" s="181">
        <v>0</v>
      </c>
      <c r="V764" s="185">
        <v>0</v>
      </c>
      <c r="W764" s="185">
        <v>0</v>
      </c>
      <c r="X764" s="185">
        <v>0</v>
      </c>
      <c r="Y764" s="185">
        <v>0</v>
      </c>
      <c r="Z764" s="185">
        <v>0</v>
      </c>
      <c r="AA764" s="186">
        <v>0</v>
      </c>
      <c r="AC764" s="901"/>
      <c r="AD764" s="902"/>
      <c r="AE764" s="46" t="s">
        <v>40</v>
      </c>
      <c r="AF764" s="181">
        <v>74.495830294020678</v>
      </c>
      <c r="AG764" s="185">
        <v>49.265654577592805</v>
      </c>
      <c r="AH764" s="185">
        <v>58.993279990236537</v>
      </c>
      <c r="AI764" s="185">
        <v>62.409211140501014</v>
      </c>
      <c r="AJ764" s="185">
        <v>65.661908032536573</v>
      </c>
      <c r="AK764" s="185">
        <v>8.8339222614841013</v>
      </c>
      <c r="AL764" s="186">
        <v>0</v>
      </c>
      <c r="AN764" s="901"/>
      <c r="AO764" s="902"/>
      <c r="AP764" s="46" t="s">
        <v>40</v>
      </c>
      <c r="AQ764" s="181">
        <v>54.136661883165019</v>
      </c>
      <c r="AR764" s="185">
        <v>34.873635153129172</v>
      </c>
      <c r="AS764" s="185">
        <v>53.08688020616674</v>
      </c>
      <c r="AT764" s="185">
        <v>44.009124173038209</v>
      </c>
      <c r="AU764" s="185">
        <v>47.272014975109109</v>
      </c>
      <c r="AV764" s="185">
        <v>6.8646469080559065</v>
      </c>
      <c r="AW764" s="186">
        <v>0</v>
      </c>
      <c r="AY764" s="901"/>
      <c r="AZ764" s="902"/>
      <c r="BA764" s="46" t="s">
        <v>40</v>
      </c>
      <c r="BB764" s="181">
        <v>45.364208230589284</v>
      </c>
      <c r="BC764" s="185">
        <v>28.537408682509028</v>
      </c>
      <c r="BD764" s="185">
        <v>35.301469033171195</v>
      </c>
      <c r="BE764" s="185">
        <v>36.971392823386218</v>
      </c>
      <c r="BF764" s="185">
        <v>38.589076203239991</v>
      </c>
      <c r="BG764" s="185">
        <v>6.7751320273492945</v>
      </c>
      <c r="BH764" s="186">
        <v>0</v>
      </c>
    </row>
    <row r="765" spans="4:60">
      <c r="D765" s="14"/>
      <c r="F765" s="901"/>
      <c r="G765" s="902"/>
      <c r="H765" s="46" t="s">
        <v>39</v>
      </c>
      <c r="I765" s="181">
        <v>0</v>
      </c>
      <c r="J765" s="185">
        <v>0</v>
      </c>
      <c r="K765" s="185">
        <v>0</v>
      </c>
      <c r="L765" s="185">
        <v>0</v>
      </c>
      <c r="M765" s="185">
        <v>0</v>
      </c>
      <c r="N765" s="185">
        <v>0</v>
      </c>
      <c r="O765" s="186">
        <v>0</v>
      </c>
      <c r="R765" s="901"/>
      <c r="S765" s="902"/>
      <c r="T765" s="46" t="s">
        <v>39</v>
      </c>
      <c r="U765" s="181">
        <v>0</v>
      </c>
      <c r="V765" s="185">
        <v>0</v>
      </c>
      <c r="W765" s="185">
        <v>0</v>
      </c>
      <c r="X765" s="185">
        <v>0</v>
      </c>
      <c r="Y765" s="185">
        <v>0</v>
      </c>
      <c r="Z765" s="185">
        <v>0</v>
      </c>
      <c r="AA765" s="186">
        <v>0</v>
      </c>
      <c r="AC765" s="901"/>
      <c r="AD765" s="902"/>
      <c r="AE765" s="46" t="s">
        <v>39</v>
      </c>
      <c r="AF765" s="181">
        <v>72.860855938775998</v>
      </c>
      <c r="AG765" s="185">
        <v>41.083064849753669</v>
      </c>
      <c r="AH765" s="185">
        <v>59.691032105018266</v>
      </c>
      <c r="AI765" s="185">
        <v>65.460401431461037</v>
      </c>
      <c r="AJ765" s="185">
        <v>68.903258765631122</v>
      </c>
      <c r="AK765" s="185">
        <v>3.9575971731448765</v>
      </c>
      <c r="AL765" s="186">
        <v>0</v>
      </c>
      <c r="AN765" s="901"/>
      <c r="AO765" s="902"/>
      <c r="AP765" s="46" t="s">
        <v>39</v>
      </c>
      <c r="AQ765" s="181">
        <v>48.185170430121389</v>
      </c>
      <c r="AR765" s="185">
        <v>28.151877496671112</v>
      </c>
      <c r="AS765" s="185">
        <v>49.732612290865553</v>
      </c>
      <c r="AT765" s="185">
        <v>42.388098439391818</v>
      </c>
      <c r="AU765" s="185">
        <v>45.262267245426052</v>
      </c>
      <c r="AV765" s="185">
        <v>2.9229031846953375</v>
      </c>
      <c r="AW765" s="186">
        <v>0</v>
      </c>
      <c r="AY765" s="901"/>
      <c r="AZ765" s="902"/>
      <c r="BA765" s="46" t="s">
        <v>39</v>
      </c>
      <c r="BB765" s="181">
        <v>36.72576583554892</v>
      </c>
      <c r="BC765" s="185">
        <v>21.178352506507682</v>
      </c>
      <c r="BD765" s="185">
        <v>30.574598578145082</v>
      </c>
      <c r="BE765" s="185">
        <v>33.127103718864959</v>
      </c>
      <c r="BF765" s="185">
        <v>34.467388493099158</v>
      </c>
      <c r="BG765" s="185">
        <v>2.2583773424497644</v>
      </c>
      <c r="BH765" s="186">
        <v>0</v>
      </c>
    </row>
    <row r="766" spans="4:60">
      <c r="D766" s="14"/>
      <c r="F766" s="901"/>
      <c r="G766" s="902"/>
      <c r="H766" s="46" t="s">
        <v>38</v>
      </c>
      <c r="I766" s="181">
        <v>0</v>
      </c>
      <c r="J766" s="185">
        <v>0</v>
      </c>
      <c r="K766" s="185">
        <v>0</v>
      </c>
      <c r="L766" s="185">
        <v>0</v>
      </c>
      <c r="M766" s="185">
        <v>0</v>
      </c>
      <c r="N766" s="185">
        <v>0</v>
      </c>
      <c r="O766" s="186">
        <v>0</v>
      </c>
      <c r="R766" s="901"/>
      <c r="S766" s="902"/>
      <c r="T766" s="46" t="s">
        <v>38</v>
      </c>
      <c r="U766" s="181">
        <v>0</v>
      </c>
      <c r="V766" s="185">
        <v>0</v>
      </c>
      <c r="W766" s="185">
        <v>0</v>
      </c>
      <c r="X766" s="185">
        <v>0</v>
      </c>
      <c r="Y766" s="185">
        <v>0</v>
      </c>
      <c r="Z766" s="185">
        <v>0</v>
      </c>
      <c r="AA766" s="186">
        <v>0</v>
      </c>
      <c r="AC766" s="901"/>
      <c r="AD766" s="902"/>
      <c r="AE766" s="46" t="s">
        <v>38</v>
      </c>
      <c r="AF766" s="181">
        <v>17.344595165558808</v>
      </c>
      <c r="AG766" s="185">
        <v>10.785367749376324</v>
      </c>
      <c r="AH766" s="185">
        <v>15.234254506067842</v>
      </c>
      <c r="AI766" s="185">
        <v>16.344484207250666</v>
      </c>
      <c r="AJ766" s="185">
        <v>17.008906119622413</v>
      </c>
      <c r="AK766" s="185">
        <v>0.33568904593639581</v>
      </c>
      <c r="AL766" s="186">
        <v>0</v>
      </c>
      <c r="AN766" s="901"/>
      <c r="AO766" s="902"/>
      <c r="AP766" s="46" t="s">
        <v>38</v>
      </c>
      <c r="AQ766" s="181">
        <v>11.688736911519392</v>
      </c>
      <c r="AR766" s="185">
        <v>7.0650732356857535</v>
      </c>
      <c r="AS766" s="185">
        <v>13.148730227980641</v>
      </c>
      <c r="AT766" s="185">
        <v>11.054015907099332</v>
      </c>
      <c r="AU766" s="185">
        <v>11.371393137181041</v>
      </c>
      <c r="AV766" s="185">
        <v>0.31734377433835093</v>
      </c>
      <c r="AW766" s="186">
        <v>0</v>
      </c>
      <c r="AY766" s="901"/>
      <c r="AZ766" s="902"/>
      <c r="BA766" s="46" t="s">
        <v>38</v>
      </c>
      <c r="BB766" s="181">
        <v>8.4396753639333415</v>
      </c>
      <c r="BC766" s="185">
        <v>5.3367201276345622</v>
      </c>
      <c r="BD766" s="185">
        <v>7.8030877352811991</v>
      </c>
      <c r="BE766" s="185">
        <v>8.1484214033632298</v>
      </c>
      <c r="BF766" s="185">
        <v>8.2253767839928535</v>
      </c>
      <c r="BG766" s="185">
        <v>0.21429857994048862</v>
      </c>
      <c r="BH766" s="186">
        <v>0</v>
      </c>
    </row>
    <row r="767" spans="4:60">
      <c r="D767" s="14"/>
      <c r="F767" s="901"/>
      <c r="G767" s="902"/>
      <c r="H767" s="46" t="s">
        <v>37</v>
      </c>
      <c r="I767" s="181">
        <v>0</v>
      </c>
      <c r="J767" s="185">
        <v>0</v>
      </c>
      <c r="K767" s="185">
        <v>0</v>
      </c>
      <c r="L767" s="185">
        <v>0</v>
      </c>
      <c r="M767" s="185">
        <v>0</v>
      </c>
      <c r="N767" s="185">
        <v>0</v>
      </c>
      <c r="O767" s="186">
        <v>0</v>
      </c>
      <c r="R767" s="901"/>
      <c r="S767" s="902"/>
      <c r="T767" s="46" t="s">
        <v>37</v>
      </c>
      <c r="U767" s="181">
        <v>0</v>
      </c>
      <c r="V767" s="185">
        <v>0</v>
      </c>
      <c r="W767" s="185">
        <v>0</v>
      </c>
      <c r="X767" s="185">
        <v>0</v>
      </c>
      <c r="Y767" s="185">
        <v>0</v>
      </c>
      <c r="Z767" s="185">
        <v>0</v>
      </c>
      <c r="AA767" s="186">
        <v>0</v>
      </c>
      <c r="AC767" s="901"/>
      <c r="AD767" s="902"/>
      <c r="AE767" s="46" t="s">
        <v>37</v>
      </c>
      <c r="AF767" s="181">
        <v>1.6710841275661479</v>
      </c>
      <c r="AG767" s="185">
        <v>1.1908134739059033</v>
      </c>
      <c r="AH767" s="185">
        <v>1.5782488310539204</v>
      </c>
      <c r="AI767" s="185">
        <v>1.6657849696592502</v>
      </c>
      <c r="AJ767" s="185">
        <v>1.6534162830431798</v>
      </c>
      <c r="AK767" s="185">
        <v>1.7667844522968202E-2</v>
      </c>
      <c r="AL767" s="186">
        <v>0</v>
      </c>
      <c r="AN767" s="901"/>
      <c r="AO767" s="902"/>
      <c r="AP767" s="46" t="s">
        <v>37</v>
      </c>
      <c r="AQ767" s="181">
        <v>1.3908887857471117</v>
      </c>
      <c r="AR767" s="185">
        <v>0.9215312916111853</v>
      </c>
      <c r="AS767" s="185">
        <v>1.6100485993445683</v>
      </c>
      <c r="AT767" s="185">
        <v>1.3451064598342399</v>
      </c>
      <c r="AU767" s="185">
        <v>1.374186481834567</v>
      </c>
      <c r="AV767" s="185">
        <v>1.6702303912544784E-2</v>
      </c>
      <c r="AW767" s="186">
        <v>0</v>
      </c>
      <c r="AY767" s="901"/>
      <c r="AZ767" s="902"/>
      <c r="BA767" s="46" t="s">
        <v>37</v>
      </c>
      <c r="BB767" s="181">
        <v>1.3468694613827341</v>
      </c>
      <c r="BC767" s="185">
        <v>0.71156268368460818</v>
      </c>
      <c r="BD767" s="185">
        <v>1.2192324586376875</v>
      </c>
      <c r="BE767" s="185">
        <v>1.3427421274165141</v>
      </c>
      <c r="BF767" s="185">
        <v>1.3139004490841975</v>
      </c>
      <c r="BG767" s="185">
        <v>3.2969012298536715E-2</v>
      </c>
      <c r="BH767" s="186">
        <v>0</v>
      </c>
    </row>
    <row r="768" spans="4:60">
      <c r="D768" s="14"/>
      <c r="F768" s="901"/>
      <c r="G768" s="902"/>
      <c r="H768" s="47" t="s">
        <v>36</v>
      </c>
      <c r="I768" s="182">
        <v>0</v>
      </c>
      <c r="J768" s="187">
        <v>0</v>
      </c>
      <c r="K768" s="187">
        <v>0</v>
      </c>
      <c r="L768" s="187">
        <v>0</v>
      </c>
      <c r="M768" s="187">
        <v>0</v>
      </c>
      <c r="N768" s="187">
        <v>0</v>
      </c>
      <c r="O768" s="188">
        <v>0</v>
      </c>
      <c r="R768" s="901"/>
      <c r="S768" s="902"/>
      <c r="T768" s="47" t="s">
        <v>36</v>
      </c>
      <c r="U768" s="182">
        <v>0</v>
      </c>
      <c r="V768" s="187">
        <v>0</v>
      </c>
      <c r="W768" s="187">
        <v>0</v>
      </c>
      <c r="X768" s="187">
        <v>0</v>
      </c>
      <c r="Y768" s="187">
        <v>0</v>
      </c>
      <c r="Z768" s="187">
        <v>0</v>
      </c>
      <c r="AA768" s="188">
        <v>0</v>
      </c>
      <c r="AC768" s="901"/>
      <c r="AD768" s="902"/>
      <c r="AE768" s="47" t="s">
        <v>36</v>
      </c>
      <c r="AF768" s="182">
        <v>0.34377962320699779</v>
      </c>
      <c r="AG768" s="187">
        <v>0.32322080006017379</v>
      </c>
      <c r="AH768" s="187">
        <v>0.34887605739086663</v>
      </c>
      <c r="AI768" s="187">
        <v>0.34635133032519066</v>
      </c>
      <c r="AJ768" s="187">
        <v>0.34377962320699779</v>
      </c>
      <c r="AK768" s="187">
        <v>0</v>
      </c>
      <c r="AL768" s="188">
        <v>0</v>
      </c>
      <c r="AN768" s="901"/>
      <c r="AO768" s="902"/>
      <c r="AP768" s="47" t="s">
        <v>36</v>
      </c>
      <c r="AQ768" s="182">
        <v>0.13741864818345673</v>
      </c>
      <c r="AR768" s="187">
        <v>0.10841544607190415</v>
      </c>
      <c r="AS768" s="187">
        <v>0.17889428881606317</v>
      </c>
      <c r="AT768" s="187">
        <v>0.13795963690607591</v>
      </c>
      <c r="AU768" s="187">
        <v>0.13741864818345673</v>
      </c>
      <c r="AV768" s="187">
        <v>0</v>
      </c>
      <c r="AW768" s="188">
        <v>0</v>
      </c>
      <c r="AY768" s="901"/>
      <c r="AZ768" s="902"/>
      <c r="BA768" s="47" t="s">
        <v>36</v>
      </c>
      <c r="BB768" s="182">
        <v>0.16198772659942159</v>
      </c>
      <c r="BC768" s="187">
        <v>0.11235200268704341</v>
      </c>
      <c r="BD768" s="187">
        <v>0.16881680196521825</v>
      </c>
      <c r="BE768" s="187">
        <v>0.16554354995546064</v>
      </c>
      <c r="BF768" s="187">
        <v>0.16198772659942159</v>
      </c>
      <c r="BG768" s="187">
        <v>0</v>
      </c>
      <c r="BH768" s="188">
        <v>0</v>
      </c>
    </row>
    <row r="769" spans="4:60">
      <c r="D769" s="14"/>
      <c r="F769" s="901" t="s">
        <v>129</v>
      </c>
      <c r="G769" s="902" t="s">
        <v>131</v>
      </c>
      <c r="H769" s="48" t="s">
        <v>134</v>
      </c>
      <c r="I769" s="180">
        <f t="array" ref="I769:I792">M769:M792+N769:N792+O769:O792</f>
        <v>0</v>
      </c>
      <c r="J769" s="183">
        <f t="array" ref="J769:O792">J515:O538</f>
        <v>0</v>
      </c>
      <c r="K769" s="183">
        <v>0</v>
      </c>
      <c r="L769" s="183">
        <v>0</v>
      </c>
      <c r="M769" s="183">
        <v>0</v>
      </c>
      <c r="N769" s="183">
        <v>0</v>
      </c>
      <c r="O769" s="184">
        <v>0</v>
      </c>
      <c r="R769" s="901" t="s">
        <v>129</v>
      </c>
      <c r="S769" s="902" t="s">
        <v>131</v>
      </c>
      <c r="T769" s="48" t="s">
        <v>134</v>
      </c>
      <c r="U769" s="180">
        <f t="array" ref="U769:U792">Y769:Y792+Z769:Z792+AA769:AA792</f>
        <v>0</v>
      </c>
      <c r="V769" s="183">
        <f t="array" ref="V769:AA792">V515:AA538</f>
        <v>0</v>
      </c>
      <c r="W769" s="183">
        <v>0</v>
      </c>
      <c r="X769" s="183">
        <v>0</v>
      </c>
      <c r="Y769" s="183">
        <v>0</v>
      </c>
      <c r="Z769" s="183">
        <v>0</v>
      </c>
      <c r="AA769" s="184">
        <v>0</v>
      </c>
      <c r="AC769" s="901" t="s">
        <v>129</v>
      </c>
      <c r="AD769" s="902" t="s">
        <v>131</v>
      </c>
      <c r="AE769" s="48" t="s">
        <v>134</v>
      </c>
      <c r="AF769" s="180">
        <f t="array" ref="AF769:AF792">AJ769:AJ792+AK769:AK792+AL769:AL792</f>
        <v>6.1748392079248067</v>
      </c>
      <c r="AG769" s="183">
        <f t="array" ref="AG769:AL792">AG515:AL538</f>
        <v>9.6774193548387066E-2</v>
      </c>
      <c r="AH769" s="183">
        <v>0.6246056782334386</v>
      </c>
      <c r="AI769" s="183">
        <v>1.1276171485543371</v>
      </c>
      <c r="AJ769" s="183">
        <v>1.4282786885245904</v>
      </c>
      <c r="AK769" s="183">
        <v>4.7465605194002167</v>
      </c>
      <c r="AL769" s="184">
        <v>0</v>
      </c>
      <c r="AN769" s="901" t="s">
        <v>129</v>
      </c>
      <c r="AO769" s="902" t="s">
        <v>131</v>
      </c>
      <c r="AP769" s="48" t="s">
        <v>134</v>
      </c>
      <c r="AQ769" s="180">
        <f t="array" ref="AQ769:AQ792">AU769:AU792+AV769:AV792+AW769:AW792</f>
        <v>6.6084328889064166</v>
      </c>
      <c r="AR769" s="183">
        <f t="array" ref="AR769:AW792">AR515:AW538</f>
        <v>3.8277511961722493E-2</v>
      </c>
      <c r="AS769" s="183">
        <v>2.4838709677419359</v>
      </c>
      <c r="AT769" s="183">
        <v>0.95536791314837133</v>
      </c>
      <c r="AU769" s="183">
        <v>1.444142746314973</v>
      </c>
      <c r="AV769" s="183">
        <v>5.1642901425914438</v>
      </c>
      <c r="AW769" s="184">
        <v>0</v>
      </c>
      <c r="AY769" s="901" t="s">
        <v>129</v>
      </c>
      <c r="AZ769" s="902" t="s">
        <v>131</v>
      </c>
      <c r="BA769" s="48" t="s">
        <v>134</v>
      </c>
      <c r="BB769" s="180">
        <f t="array" ref="BB769:BB792">BF769:BF792+BG769:BG792+BH769:BH792</f>
        <v>5.7725820430408437</v>
      </c>
      <c r="BC769" s="183">
        <f t="array" ref="BC769:BH792">BC515:BH538</f>
        <v>5.5970149253731345E-2</v>
      </c>
      <c r="BD769" s="183">
        <v>0.25263157894736843</v>
      </c>
      <c r="BE769" s="183">
        <v>0.54563233376792697</v>
      </c>
      <c r="BF769" s="183">
        <v>0.82775919732441472</v>
      </c>
      <c r="BG769" s="183">
        <v>4.9448228457164287</v>
      </c>
      <c r="BH769" s="184">
        <v>0</v>
      </c>
    </row>
    <row r="770" spans="4:60">
      <c r="D770" s="14"/>
      <c r="F770" s="901"/>
      <c r="G770" s="902"/>
      <c r="H770" s="46" t="s">
        <v>40</v>
      </c>
      <c r="I770" s="181">
        <v>0</v>
      </c>
      <c r="J770" s="185">
        <v>0</v>
      </c>
      <c r="K770" s="185">
        <v>0</v>
      </c>
      <c r="L770" s="185">
        <v>0</v>
      </c>
      <c r="M770" s="185">
        <v>0</v>
      </c>
      <c r="N770" s="185">
        <v>0</v>
      </c>
      <c r="O770" s="186">
        <v>0</v>
      </c>
      <c r="R770" s="901"/>
      <c r="S770" s="902"/>
      <c r="T770" s="46" t="s">
        <v>40</v>
      </c>
      <c r="U770" s="181">
        <v>0</v>
      </c>
      <c r="V770" s="185">
        <v>0</v>
      </c>
      <c r="W770" s="185">
        <v>0</v>
      </c>
      <c r="X770" s="185">
        <v>0</v>
      </c>
      <c r="Y770" s="185">
        <v>0</v>
      </c>
      <c r="Z770" s="185">
        <v>0</v>
      </c>
      <c r="AA770" s="186">
        <v>0</v>
      </c>
      <c r="AC770" s="901"/>
      <c r="AD770" s="902"/>
      <c r="AE770" s="46" t="s">
        <v>40</v>
      </c>
      <c r="AF770" s="181">
        <v>2.50622594137488</v>
      </c>
      <c r="AG770" s="185">
        <v>0.16129032258064513</v>
      </c>
      <c r="AH770" s="185">
        <v>0.67665615141955837</v>
      </c>
      <c r="AI770" s="185">
        <v>1.2442671984047857</v>
      </c>
      <c r="AJ770" s="185">
        <v>1.5502049180327868</v>
      </c>
      <c r="AK770" s="185">
        <v>0.95602102334209305</v>
      </c>
      <c r="AL770" s="186">
        <v>0</v>
      </c>
      <c r="AN770" s="901"/>
      <c r="AO770" s="902"/>
      <c r="AP770" s="46" t="s">
        <v>40</v>
      </c>
      <c r="AQ770" s="181">
        <v>2.0293197622348331</v>
      </c>
      <c r="AR770" s="185">
        <v>0.13397129186602871</v>
      </c>
      <c r="AS770" s="185">
        <v>1.9516129032258065</v>
      </c>
      <c r="AT770" s="185">
        <v>0.82509047044632078</v>
      </c>
      <c r="AU770" s="185">
        <v>1.1276183087664857</v>
      </c>
      <c r="AV770" s="185">
        <v>0.90170145346834729</v>
      </c>
      <c r="AW770" s="186">
        <v>0</v>
      </c>
      <c r="AY770" s="901"/>
      <c r="AZ770" s="902"/>
      <c r="BA770" s="46" t="s">
        <v>40</v>
      </c>
      <c r="BB770" s="181">
        <v>1.5089235985643996</v>
      </c>
      <c r="BC770" s="185">
        <v>3.7313432835820892E-2</v>
      </c>
      <c r="BD770" s="185">
        <v>0.21894736842105261</v>
      </c>
      <c r="BE770" s="185">
        <v>0.42242503259452413</v>
      </c>
      <c r="BF770" s="185">
        <v>0.66220735785953166</v>
      </c>
      <c r="BG770" s="185">
        <v>0.84671624070486784</v>
      </c>
      <c r="BH770" s="186">
        <v>0</v>
      </c>
    </row>
    <row r="771" spans="4:60">
      <c r="D771" s="14"/>
      <c r="F771" s="901"/>
      <c r="G771" s="902"/>
      <c r="H771" s="46" t="s">
        <v>39</v>
      </c>
      <c r="I771" s="181">
        <v>0</v>
      </c>
      <c r="J771" s="185">
        <v>0</v>
      </c>
      <c r="K771" s="185">
        <v>0</v>
      </c>
      <c r="L771" s="185">
        <v>0</v>
      </c>
      <c r="M771" s="185">
        <v>0</v>
      </c>
      <c r="N771" s="185">
        <v>0</v>
      </c>
      <c r="O771" s="186">
        <v>0</v>
      </c>
      <c r="R771" s="901"/>
      <c r="S771" s="902"/>
      <c r="T771" s="46" t="s">
        <v>39</v>
      </c>
      <c r="U771" s="181">
        <v>0</v>
      </c>
      <c r="V771" s="185">
        <v>0</v>
      </c>
      <c r="W771" s="185">
        <v>0</v>
      </c>
      <c r="X771" s="185">
        <v>0</v>
      </c>
      <c r="Y771" s="185">
        <v>0</v>
      </c>
      <c r="Z771" s="185">
        <v>0</v>
      </c>
      <c r="AA771" s="186">
        <v>0</v>
      </c>
      <c r="AC771" s="901"/>
      <c r="AD771" s="902"/>
      <c r="AE771" s="46" t="s">
        <v>39</v>
      </c>
      <c r="AF771" s="181">
        <v>0.39803181757131745</v>
      </c>
      <c r="AG771" s="185">
        <v>3.2258064516129024E-2</v>
      </c>
      <c r="AH771" s="185">
        <v>0.17350157728706625</v>
      </c>
      <c r="AI771" s="185">
        <v>0.27218344965104685</v>
      </c>
      <c r="AJ771" s="185">
        <v>0.33094262295081966</v>
      </c>
      <c r="AK771" s="185">
        <v>6.7089194620497755E-2</v>
      </c>
      <c r="AL771" s="186">
        <v>0</v>
      </c>
      <c r="AN771" s="901"/>
      <c r="AO771" s="902"/>
      <c r="AP771" s="46" t="s">
        <v>39</v>
      </c>
      <c r="AQ771" s="181">
        <v>0.34931358131097262</v>
      </c>
      <c r="AR771" s="185">
        <v>1.9138755980861247E-2</v>
      </c>
      <c r="AS771" s="185">
        <v>0.62096774193548399</v>
      </c>
      <c r="AT771" s="185">
        <v>0.26055488540410127</v>
      </c>
      <c r="AU771" s="185">
        <v>0.31652443754848725</v>
      </c>
      <c r="AV771" s="185">
        <v>3.2789143762485366E-2</v>
      </c>
      <c r="AW771" s="186">
        <v>0</v>
      </c>
      <c r="AY771" s="901"/>
      <c r="AZ771" s="902"/>
      <c r="BA771" s="46" t="s">
        <v>39</v>
      </c>
      <c r="BB771" s="181">
        <v>0.27153876039546931</v>
      </c>
      <c r="BC771" s="185">
        <v>5.5970149253731345E-2</v>
      </c>
      <c r="BD771" s="185">
        <v>0.15157894736842104</v>
      </c>
      <c r="BE771" s="185">
        <v>0.19361147327249023</v>
      </c>
      <c r="BF771" s="185">
        <v>0.22073578595317725</v>
      </c>
      <c r="BG771" s="185">
        <v>5.0802974442292072E-2</v>
      </c>
      <c r="BH771" s="186">
        <v>0</v>
      </c>
    </row>
    <row r="772" spans="4:60">
      <c r="D772" s="14"/>
      <c r="F772" s="901"/>
      <c r="G772" s="902"/>
      <c r="H772" s="46" t="s">
        <v>38</v>
      </c>
      <c r="I772" s="181">
        <v>0</v>
      </c>
      <c r="J772" s="185">
        <v>0</v>
      </c>
      <c r="K772" s="185">
        <v>0</v>
      </c>
      <c r="L772" s="185">
        <v>0</v>
      </c>
      <c r="M772" s="185">
        <v>0</v>
      </c>
      <c r="N772" s="185">
        <v>0</v>
      </c>
      <c r="O772" s="186">
        <v>0</v>
      </c>
      <c r="R772" s="901"/>
      <c r="S772" s="902"/>
      <c r="T772" s="46" t="s">
        <v>38</v>
      </c>
      <c r="U772" s="181">
        <v>0</v>
      </c>
      <c r="V772" s="185">
        <v>0</v>
      </c>
      <c r="W772" s="185">
        <v>0</v>
      </c>
      <c r="X772" s="185">
        <v>0</v>
      </c>
      <c r="Y772" s="185">
        <v>0</v>
      </c>
      <c r="Z772" s="185">
        <v>0</v>
      </c>
      <c r="AA772" s="186">
        <v>0</v>
      </c>
      <c r="AC772" s="901"/>
      <c r="AD772" s="902"/>
      <c r="AE772" s="46" t="s">
        <v>38</v>
      </c>
      <c r="AF772" s="181">
        <v>1.7418032786885244E-2</v>
      </c>
      <c r="AG772" s="185">
        <v>0</v>
      </c>
      <c r="AH772" s="185">
        <v>1.7350157728706624E-2</v>
      </c>
      <c r="AI772" s="185">
        <v>1.9441674975074777E-2</v>
      </c>
      <c r="AJ772" s="185">
        <v>1.7418032786885244E-2</v>
      </c>
      <c r="AK772" s="185">
        <v>0</v>
      </c>
      <c r="AL772" s="186">
        <v>0</v>
      </c>
      <c r="AN772" s="901"/>
      <c r="AO772" s="902"/>
      <c r="AP772" s="46" t="s">
        <v>38</v>
      </c>
      <c r="AQ772" s="181">
        <v>7.9131109387121812E-2</v>
      </c>
      <c r="AR772" s="185">
        <v>3.8277511961722493E-2</v>
      </c>
      <c r="AS772" s="185">
        <v>0.17741935483870971</v>
      </c>
      <c r="AT772" s="185">
        <v>8.6851628468033779E-2</v>
      </c>
      <c r="AU772" s="185">
        <v>7.9131109387121812E-2</v>
      </c>
      <c r="AV772" s="185">
        <v>0</v>
      </c>
      <c r="AW772" s="186">
        <v>0</v>
      </c>
      <c r="AY772" s="901"/>
      <c r="AZ772" s="902"/>
      <c r="BA772" s="46" t="s">
        <v>38</v>
      </c>
      <c r="BB772" s="181">
        <v>7.3578595317725745E-2</v>
      </c>
      <c r="BC772" s="185">
        <v>1.8656716417910446E-2</v>
      </c>
      <c r="BD772" s="185">
        <v>5.0526315789473683E-2</v>
      </c>
      <c r="BE772" s="185">
        <v>7.040417209908735E-2</v>
      </c>
      <c r="BF772" s="185">
        <v>7.3578595317725745E-2</v>
      </c>
      <c r="BG772" s="185">
        <v>0</v>
      </c>
      <c r="BH772" s="186">
        <v>0</v>
      </c>
    </row>
    <row r="773" spans="4:60">
      <c r="D773" s="14"/>
      <c r="F773" s="901"/>
      <c r="G773" s="902"/>
      <c r="H773" s="46" t="s">
        <v>37</v>
      </c>
      <c r="I773" s="181">
        <v>0</v>
      </c>
      <c r="J773" s="185">
        <v>0</v>
      </c>
      <c r="K773" s="185">
        <v>0</v>
      </c>
      <c r="L773" s="185">
        <v>0</v>
      </c>
      <c r="M773" s="185">
        <v>0</v>
      </c>
      <c r="N773" s="185">
        <v>0</v>
      </c>
      <c r="O773" s="186">
        <v>0</v>
      </c>
      <c r="R773" s="901"/>
      <c r="S773" s="902"/>
      <c r="T773" s="46" t="s">
        <v>37</v>
      </c>
      <c r="U773" s="181">
        <v>0</v>
      </c>
      <c r="V773" s="185">
        <v>0</v>
      </c>
      <c r="W773" s="185">
        <v>0</v>
      </c>
      <c r="X773" s="185">
        <v>0</v>
      </c>
      <c r="Y773" s="185">
        <v>0</v>
      </c>
      <c r="Z773" s="185">
        <v>0</v>
      </c>
      <c r="AA773" s="186">
        <v>0</v>
      </c>
      <c r="AC773" s="901"/>
      <c r="AD773" s="902"/>
      <c r="AE773" s="46" t="s">
        <v>37</v>
      </c>
      <c r="AF773" s="181">
        <v>0</v>
      </c>
      <c r="AG773" s="185">
        <v>0</v>
      </c>
      <c r="AH773" s="185">
        <v>0</v>
      </c>
      <c r="AI773" s="185">
        <v>0</v>
      </c>
      <c r="AJ773" s="185">
        <v>0</v>
      </c>
      <c r="AK773" s="185">
        <v>0</v>
      </c>
      <c r="AL773" s="186">
        <v>0</v>
      </c>
      <c r="AN773" s="901"/>
      <c r="AO773" s="902"/>
      <c r="AP773" s="46" t="s">
        <v>37</v>
      </c>
      <c r="AQ773" s="181">
        <v>0</v>
      </c>
      <c r="AR773" s="185">
        <v>0</v>
      </c>
      <c r="AS773" s="185">
        <v>0</v>
      </c>
      <c r="AT773" s="185">
        <v>0</v>
      </c>
      <c r="AU773" s="185">
        <v>0</v>
      </c>
      <c r="AV773" s="185">
        <v>0</v>
      </c>
      <c r="AW773" s="186">
        <v>0</v>
      </c>
      <c r="AY773" s="901"/>
      <c r="AZ773" s="902"/>
      <c r="BA773" s="46" t="s">
        <v>37</v>
      </c>
      <c r="BB773" s="181">
        <v>0</v>
      </c>
      <c r="BC773" s="185">
        <v>0</v>
      </c>
      <c r="BD773" s="185">
        <v>0</v>
      </c>
      <c r="BE773" s="185">
        <v>0</v>
      </c>
      <c r="BF773" s="185">
        <v>0</v>
      </c>
      <c r="BG773" s="185">
        <v>0</v>
      </c>
      <c r="BH773" s="186">
        <v>0</v>
      </c>
    </row>
    <row r="774" spans="4:60">
      <c r="D774" s="14"/>
      <c r="F774" s="901"/>
      <c r="G774" s="902"/>
      <c r="H774" s="47" t="s">
        <v>36</v>
      </c>
      <c r="I774" s="182">
        <v>0</v>
      </c>
      <c r="J774" s="187">
        <v>0</v>
      </c>
      <c r="K774" s="187">
        <v>0</v>
      </c>
      <c r="L774" s="187">
        <v>0</v>
      </c>
      <c r="M774" s="187">
        <v>0</v>
      </c>
      <c r="N774" s="187">
        <v>0</v>
      </c>
      <c r="O774" s="188">
        <v>0</v>
      </c>
      <c r="R774" s="901"/>
      <c r="S774" s="902"/>
      <c r="T774" s="47" t="s">
        <v>36</v>
      </c>
      <c r="U774" s="182">
        <v>0</v>
      </c>
      <c r="V774" s="187">
        <v>0</v>
      </c>
      <c r="W774" s="187">
        <v>0</v>
      </c>
      <c r="X774" s="187">
        <v>0</v>
      </c>
      <c r="Y774" s="187">
        <v>0</v>
      </c>
      <c r="Z774" s="187">
        <v>0</v>
      </c>
      <c r="AA774" s="188">
        <v>0</v>
      </c>
      <c r="AC774" s="901"/>
      <c r="AD774" s="902"/>
      <c r="AE774" s="47" t="s">
        <v>36</v>
      </c>
      <c r="AF774" s="182">
        <v>0</v>
      </c>
      <c r="AG774" s="187">
        <v>0</v>
      </c>
      <c r="AH774" s="187">
        <v>0</v>
      </c>
      <c r="AI774" s="187">
        <v>0</v>
      </c>
      <c r="AJ774" s="187">
        <v>0</v>
      </c>
      <c r="AK774" s="187">
        <v>0</v>
      </c>
      <c r="AL774" s="188">
        <v>0</v>
      </c>
      <c r="AN774" s="901"/>
      <c r="AO774" s="902"/>
      <c r="AP774" s="47" t="s">
        <v>36</v>
      </c>
      <c r="AQ774" s="182">
        <v>0</v>
      </c>
      <c r="AR774" s="187">
        <v>0</v>
      </c>
      <c r="AS774" s="187">
        <v>0</v>
      </c>
      <c r="AT774" s="187">
        <v>0</v>
      </c>
      <c r="AU774" s="187">
        <v>0</v>
      </c>
      <c r="AV774" s="187">
        <v>0</v>
      </c>
      <c r="AW774" s="188">
        <v>0</v>
      </c>
      <c r="AY774" s="901"/>
      <c r="AZ774" s="902"/>
      <c r="BA774" s="47" t="s">
        <v>36</v>
      </c>
      <c r="BB774" s="182">
        <v>0</v>
      </c>
      <c r="BC774" s="187">
        <v>0</v>
      </c>
      <c r="BD774" s="187">
        <v>0</v>
      </c>
      <c r="BE774" s="187">
        <v>0</v>
      </c>
      <c r="BF774" s="187">
        <v>0</v>
      </c>
      <c r="BG774" s="187">
        <v>0</v>
      </c>
      <c r="BH774" s="188">
        <v>0</v>
      </c>
    </row>
    <row r="775" spans="4:60" ht="18.75" customHeight="1">
      <c r="D775" s="14"/>
      <c r="F775" s="901"/>
      <c r="G775" s="903" t="s">
        <v>132</v>
      </c>
      <c r="H775" s="46" t="s">
        <v>41</v>
      </c>
      <c r="I775" s="181">
        <v>0</v>
      </c>
      <c r="J775" s="185">
        <v>0</v>
      </c>
      <c r="K775" s="185">
        <v>0</v>
      </c>
      <c r="L775" s="185">
        <v>0</v>
      </c>
      <c r="M775" s="185">
        <v>0</v>
      </c>
      <c r="N775" s="185">
        <v>0</v>
      </c>
      <c r="O775" s="186">
        <v>0</v>
      </c>
      <c r="R775" s="901"/>
      <c r="S775" s="903" t="s">
        <v>132</v>
      </c>
      <c r="T775" s="46" t="s">
        <v>41</v>
      </c>
      <c r="U775" s="181">
        <v>0</v>
      </c>
      <c r="V775" s="185">
        <v>0</v>
      </c>
      <c r="W775" s="185">
        <v>0</v>
      </c>
      <c r="X775" s="185">
        <v>0</v>
      </c>
      <c r="Y775" s="185">
        <v>0</v>
      </c>
      <c r="Z775" s="185">
        <v>0</v>
      </c>
      <c r="AA775" s="186">
        <v>0</v>
      </c>
      <c r="AC775" s="901"/>
      <c r="AD775" s="903" t="s">
        <v>132</v>
      </c>
      <c r="AE775" s="46" t="s">
        <v>41</v>
      </c>
      <c r="AF775" s="181">
        <v>1.2147085786183285</v>
      </c>
      <c r="AG775" s="185">
        <v>3.2258064516129024E-2</v>
      </c>
      <c r="AH775" s="185">
        <v>8.6750788643533125E-2</v>
      </c>
      <c r="AI775" s="185">
        <v>0.11665004985044866</v>
      </c>
      <c r="AJ775" s="185">
        <v>0.19159836065573771</v>
      </c>
      <c r="AK775" s="185">
        <v>1.0231102179625908</v>
      </c>
      <c r="AL775" s="186">
        <v>0</v>
      </c>
      <c r="AN775" s="901"/>
      <c r="AO775" s="903" t="s">
        <v>132</v>
      </c>
      <c r="AP775" s="46" t="s">
        <v>41</v>
      </c>
      <c r="AQ775" s="181">
        <v>1.1328648261450833</v>
      </c>
      <c r="AR775" s="185">
        <v>3.8277511961722493E-2</v>
      </c>
      <c r="AS775" s="185">
        <v>0.70967741935483886</v>
      </c>
      <c r="AT775" s="185">
        <v>0.21712907117008443</v>
      </c>
      <c r="AU775" s="185">
        <v>0.29674166020170673</v>
      </c>
      <c r="AV775" s="185">
        <v>0.83612316594337666</v>
      </c>
      <c r="AW775" s="186">
        <v>0</v>
      </c>
      <c r="AY775" s="901"/>
      <c r="AZ775" s="903" t="s">
        <v>132</v>
      </c>
      <c r="BA775" s="46" t="s">
        <v>41</v>
      </c>
      <c r="BB775" s="181">
        <v>0.68321428862523048</v>
      </c>
      <c r="BC775" s="185">
        <v>1.8656716417910446E-2</v>
      </c>
      <c r="BD775" s="185">
        <v>5.0526315789473683E-2</v>
      </c>
      <c r="BE775" s="185">
        <v>5.2803129074315516E-2</v>
      </c>
      <c r="BF775" s="185">
        <v>7.3578595317725745E-2</v>
      </c>
      <c r="BG775" s="185">
        <v>0.60963569330750478</v>
      </c>
      <c r="BH775" s="186">
        <v>0</v>
      </c>
    </row>
    <row r="776" spans="4:60">
      <c r="D776" s="14"/>
      <c r="F776" s="901"/>
      <c r="G776" s="902"/>
      <c r="H776" s="46" t="s">
        <v>40</v>
      </c>
      <c r="I776" s="181">
        <v>0</v>
      </c>
      <c r="J776" s="185">
        <v>0</v>
      </c>
      <c r="K776" s="185">
        <v>0</v>
      </c>
      <c r="L776" s="185">
        <v>0</v>
      </c>
      <c r="M776" s="185">
        <v>0</v>
      </c>
      <c r="N776" s="185">
        <v>0</v>
      </c>
      <c r="O776" s="186">
        <v>0</v>
      </c>
      <c r="R776" s="901"/>
      <c r="S776" s="902"/>
      <c r="T776" s="46" t="s">
        <v>40</v>
      </c>
      <c r="U776" s="181">
        <v>0</v>
      </c>
      <c r="V776" s="185">
        <v>0</v>
      </c>
      <c r="W776" s="185">
        <v>0</v>
      </c>
      <c r="X776" s="185">
        <v>0</v>
      </c>
      <c r="Y776" s="185">
        <v>0</v>
      </c>
      <c r="Z776" s="185">
        <v>0</v>
      </c>
      <c r="AA776" s="186">
        <v>0</v>
      </c>
      <c r="AC776" s="901"/>
      <c r="AD776" s="902"/>
      <c r="AE776" s="46" t="s">
        <v>40</v>
      </c>
      <c r="AF776" s="181">
        <v>0.32448528163321166</v>
      </c>
      <c r="AG776" s="185">
        <v>1.6129032258064512E-2</v>
      </c>
      <c r="AH776" s="185">
        <v>8.6750788643533125E-2</v>
      </c>
      <c r="AI776" s="185">
        <v>0.13609172482552342</v>
      </c>
      <c r="AJ776" s="185">
        <v>0.15676229508196723</v>
      </c>
      <c r="AK776" s="185">
        <v>0.1677229865512444</v>
      </c>
      <c r="AL776" s="186">
        <v>0</v>
      </c>
      <c r="AN776" s="901"/>
      <c r="AO776" s="902"/>
      <c r="AP776" s="46" t="s">
        <v>40</v>
      </c>
      <c r="AQ776" s="181">
        <v>0.23007046178384372</v>
      </c>
      <c r="AR776" s="185">
        <v>1.9138755980861247E-2</v>
      </c>
      <c r="AS776" s="185">
        <v>8.8709677419354857E-2</v>
      </c>
      <c r="AT776" s="185">
        <v>6.5138721351025317E-2</v>
      </c>
      <c r="AU776" s="185">
        <v>9.8913886733902251E-2</v>
      </c>
      <c r="AV776" s="185">
        <v>0.13115657504994147</v>
      </c>
      <c r="AW776" s="186">
        <v>0</v>
      </c>
      <c r="AY776" s="901"/>
      <c r="AZ776" s="902"/>
      <c r="BA776" s="46" t="s">
        <v>40</v>
      </c>
      <c r="BB776" s="181">
        <v>8.7592272101154944E-2</v>
      </c>
      <c r="BC776" s="185">
        <v>1.8656716417910446E-2</v>
      </c>
      <c r="BD776" s="185">
        <v>1.6842105263157891E-2</v>
      </c>
      <c r="BE776" s="185">
        <v>1.7601043024771838E-2</v>
      </c>
      <c r="BF776" s="185">
        <v>3.6789297658862873E-2</v>
      </c>
      <c r="BG776" s="185">
        <v>5.0802974442292072E-2</v>
      </c>
      <c r="BH776" s="186">
        <v>0</v>
      </c>
    </row>
    <row r="777" spans="4:60">
      <c r="D777" s="14"/>
      <c r="F777" s="901"/>
      <c r="G777" s="902"/>
      <c r="H777" s="46" t="s">
        <v>39</v>
      </c>
      <c r="I777" s="181">
        <v>0</v>
      </c>
      <c r="J777" s="185">
        <v>0</v>
      </c>
      <c r="K777" s="185">
        <v>0</v>
      </c>
      <c r="L777" s="185">
        <v>0</v>
      </c>
      <c r="M777" s="185">
        <v>0</v>
      </c>
      <c r="N777" s="185">
        <v>0</v>
      </c>
      <c r="O777" s="186">
        <v>0</v>
      </c>
      <c r="R777" s="901"/>
      <c r="S777" s="902"/>
      <c r="T777" s="46" t="s">
        <v>39</v>
      </c>
      <c r="U777" s="181">
        <v>0</v>
      </c>
      <c r="V777" s="185">
        <v>0</v>
      </c>
      <c r="W777" s="185">
        <v>0</v>
      </c>
      <c r="X777" s="185">
        <v>0</v>
      </c>
      <c r="Y777" s="185">
        <v>0</v>
      </c>
      <c r="Z777" s="185">
        <v>0</v>
      </c>
      <c r="AA777" s="186">
        <v>0</v>
      </c>
      <c r="AC777" s="901"/>
      <c r="AD777" s="902"/>
      <c r="AE777" s="46" t="s">
        <v>39</v>
      </c>
      <c r="AF777" s="181">
        <v>5.2254098360655733E-2</v>
      </c>
      <c r="AG777" s="185">
        <v>0</v>
      </c>
      <c r="AH777" s="185">
        <v>3.4700315457413249E-2</v>
      </c>
      <c r="AI777" s="185">
        <v>3.8883349950149554E-2</v>
      </c>
      <c r="AJ777" s="185">
        <v>5.2254098360655733E-2</v>
      </c>
      <c r="AK777" s="185">
        <v>0</v>
      </c>
      <c r="AL777" s="186">
        <v>0</v>
      </c>
      <c r="AN777" s="901"/>
      <c r="AO777" s="902"/>
      <c r="AP777" s="46" t="s">
        <v>39</v>
      </c>
      <c r="AQ777" s="181">
        <v>5.9348332040341345E-2</v>
      </c>
      <c r="AR777" s="185">
        <v>1.9138755980861247E-2</v>
      </c>
      <c r="AS777" s="185">
        <v>0.17741935483870971</v>
      </c>
      <c r="AT777" s="185">
        <v>6.5138721351025317E-2</v>
      </c>
      <c r="AU777" s="185">
        <v>5.9348332040341345E-2</v>
      </c>
      <c r="AV777" s="185">
        <v>0</v>
      </c>
      <c r="AW777" s="186">
        <v>0</v>
      </c>
      <c r="AY777" s="901"/>
      <c r="AZ777" s="902"/>
      <c r="BA777" s="46" t="s">
        <v>39</v>
      </c>
      <c r="BB777" s="181">
        <v>3.5328973643528792E-2</v>
      </c>
      <c r="BC777" s="185">
        <v>0</v>
      </c>
      <c r="BD777" s="185">
        <v>0</v>
      </c>
      <c r="BE777" s="185">
        <v>1.7601043024771838E-2</v>
      </c>
      <c r="BF777" s="185">
        <v>1.8394648829431436E-2</v>
      </c>
      <c r="BG777" s="185">
        <v>1.6934324814097356E-2</v>
      </c>
      <c r="BH777" s="186">
        <v>0</v>
      </c>
    </row>
    <row r="778" spans="4:60">
      <c r="D778" s="14"/>
      <c r="F778" s="901"/>
      <c r="G778" s="902"/>
      <c r="H778" s="46" t="s">
        <v>38</v>
      </c>
      <c r="I778" s="181">
        <v>0</v>
      </c>
      <c r="J778" s="185">
        <v>0</v>
      </c>
      <c r="K778" s="185">
        <v>0</v>
      </c>
      <c r="L778" s="185">
        <v>0</v>
      </c>
      <c r="M778" s="185">
        <v>0</v>
      </c>
      <c r="N778" s="185">
        <v>0</v>
      </c>
      <c r="O778" s="186">
        <v>0</v>
      </c>
      <c r="R778" s="901"/>
      <c r="S778" s="902"/>
      <c r="T778" s="46" t="s">
        <v>38</v>
      </c>
      <c r="U778" s="181">
        <v>0</v>
      </c>
      <c r="V778" s="185">
        <v>0</v>
      </c>
      <c r="W778" s="185">
        <v>0</v>
      </c>
      <c r="X778" s="185">
        <v>0</v>
      </c>
      <c r="Y778" s="185">
        <v>0</v>
      </c>
      <c r="Z778" s="185">
        <v>0</v>
      </c>
      <c r="AA778" s="186">
        <v>0</v>
      </c>
      <c r="AC778" s="901"/>
      <c r="AD778" s="902"/>
      <c r="AE778" s="46" t="s">
        <v>38</v>
      </c>
      <c r="AF778" s="181">
        <v>1.7418032786885244E-2</v>
      </c>
      <c r="AG778" s="185">
        <v>0</v>
      </c>
      <c r="AH778" s="185">
        <v>1.7350157728706624E-2</v>
      </c>
      <c r="AI778" s="185">
        <v>1.9441674975074777E-2</v>
      </c>
      <c r="AJ778" s="185">
        <v>1.7418032786885244E-2</v>
      </c>
      <c r="AK778" s="185">
        <v>0</v>
      </c>
      <c r="AL778" s="186">
        <v>0</v>
      </c>
      <c r="AN778" s="901"/>
      <c r="AO778" s="902"/>
      <c r="AP778" s="46" t="s">
        <v>38</v>
      </c>
      <c r="AQ778" s="181">
        <v>0</v>
      </c>
      <c r="AR778" s="185">
        <v>0</v>
      </c>
      <c r="AS778" s="185">
        <v>0</v>
      </c>
      <c r="AT778" s="185">
        <v>0</v>
      </c>
      <c r="AU778" s="185">
        <v>0</v>
      </c>
      <c r="AV778" s="185">
        <v>0</v>
      </c>
      <c r="AW778" s="186">
        <v>0</v>
      </c>
      <c r="AY778" s="901"/>
      <c r="AZ778" s="902"/>
      <c r="BA778" s="46" t="s">
        <v>38</v>
      </c>
      <c r="BB778" s="181">
        <v>0</v>
      </c>
      <c r="BC778" s="185">
        <v>0</v>
      </c>
      <c r="BD778" s="185">
        <v>0</v>
      </c>
      <c r="BE778" s="185">
        <v>0</v>
      </c>
      <c r="BF778" s="185">
        <v>0</v>
      </c>
      <c r="BG778" s="185">
        <v>0</v>
      </c>
      <c r="BH778" s="186">
        <v>0</v>
      </c>
    </row>
    <row r="779" spans="4:60">
      <c r="D779" s="14"/>
      <c r="F779" s="901"/>
      <c r="G779" s="902"/>
      <c r="H779" s="46" t="s">
        <v>37</v>
      </c>
      <c r="I779" s="181">
        <v>0</v>
      </c>
      <c r="J779" s="185">
        <v>0</v>
      </c>
      <c r="K779" s="185">
        <v>0</v>
      </c>
      <c r="L779" s="185">
        <v>0</v>
      </c>
      <c r="M779" s="185">
        <v>0</v>
      </c>
      <c r="N779" s="185">
        <v>0</v>
      </c>
      <c r="O779" s="186">
        <v>0</v>
      </c>
      <c r="R779" s="901"/>
      <c r="S779" s="902"/>
      <c r="T779" s="46" t="s">
        <v>37</v>
      </c>
      <c r="U779" s="181">
        <v>0</v>
      </c>
      <c r="V779" s="185">
        <v>0</v>
      </c>
      <c r="W779" s="185">
        <v>0</v>
      </c>
      <c r="X779" s="185">
        <v>0</v>
      </c>
      <c r="Y779" s="185">
        <v>0</v>
      </c>
      <c r="Z779" s="185">
        <v>0</v>
      </c>
      <c r="AA779" s="186">
        <v>0</v>
      </c>
      <c r="AC779" s="901"/>
      <c r="AD779" s="902"/>
      <c r="AE779" s="46" t="s">
        <v>37</v>
      </c>
      <c r="AF779" s="181">
        <v>0</v>
      </c>
      <c r="AG779" s="185">
        <v>0</v>
      </c>
      <c r="AH779" s="185">
        <v>0</v>
      </c>
      <c r="AI779" s="185">
        <v>0</v>
      </c>
      <c r="AJ779" s="185">
        <v>0</v>
      </c>
      <c r="AK779" s="185">
        <v>0</v>
      </c>
      <c r="AL779" s="186">
        <v>0</v>
      </c>
      <c r="AN779" s="901"/>
      <c r="AO779" s="902"/>
      <c r="AP779" s="46" t="s">
        <v>37</v>
      </c>
      <c r="AQ779" s="181">
        <v>0</v>
      </c>
      <c r="AR779" s="185">
        <v>0</v>
      </c>
      <c r="AS779" s="185">
        <v>0</v>
      </c>
      <c r="AT779" s="185">
        <v>0</v>
      </c>
      <c r="AU779" s="185">
        <v>0</v>
      </c>
      <c r="AV779" s="185">
        <v>0</v>
      </c>
      <c r="AW779" s="186">
        <v>0</v>
      </c>
      <c r="AY779" s="901"/>
      <c r="AZ779" s="902"/>
      <c r="BA779" s="46" t="s">
        <v>37</v>
      </c>
      <c r="BB779" s="181">
        <v>0</v>
      </c>
      <c r="BC779" s="185">
        <v>0</v>
      </c>
      <c r="BD779" s="185">
        <v>0</v>
      </c>
      <c r="BE779" s="185">
        <v>0</v>
      </c>
      <c r="BF779" s="185">
        <v>0</v>
      </c>
      <c r="BG779" s="185">
        <v>0</v>
      </c>
      <c r="BH779" s="186">
        <v>0</v>
      </c>
    </row>
    <row r="780" spans="4:60">
      <c r="D780" s="14"/>
      <c r="F780" s="901"/>
      <c r="G780" s="904"/>
      <c r="H780" s="46" t="s">
        <v>36</v>
      </c>
      <c r="I780" s="181">
        <v>0</v>
      </c>
      <c r="J780" s="185">
        <v>0</v>
      </c>
      <c r="K780" s="185">
        <v>0</v>
      </c>
      <c r="L780" s="185">
        <v>0</v>
      </c>
      <c r="M780" s="185">
        <v>0</v>
      </c>
      <c r="N780" s="185">
        <v>0</v>
      </c>
      <c r="O780" s="186">
        <v>0</v>
      </c>
      <c r="R780" s="901"/>
      <c r="S780" s="904"/>
      <c r="T780" s="46" t="s">
        <v>36</v>
      </c>
      <c r="U780" s="181">
        <v>0</v>
      </c>
      <c r="V780" s="185">
        <v>0</v>
      </c>
      <c r="W780" s="185">
        <v>0</v>
      </c>
      <c r="X780" s="185">
        <v>0</v>
      </c>
      <c r="Y780" s="185">
        <v>0</v>
      </c>
      <c r="Z780" s="185">
        <v>0</v>
      </c>
      <c r="AA780" s="186">
        <v>0</v>
      </c>
      <c r="AC780" s="901"/>
      <c r="AD780" s="904"/>
      <c r="AE780" s="46" t="s">
        <v>36</v>
      </c>
      <c r="AF780" s="181">
        <v>0</v>
      </c>
      <c r="AG780" s="185">
        <v>0</v>
      </c>
      <c r="AH780" s="185">
        <v>0</v>
      </c>
      <c r="AI780" s="185">
        <v>0</v>
      </c>
      <c r="AJ780" s="185">
        <v>0</v>
      </c>
      <c r="AK780" s="185">
        <v>0</v>
      </c>
      <c r="AL780" s="186">
        <v>0</v>
      </c>
      <c r="AN780" s="901"/>
      <c r="AO780" s="904"/>
      <c r="AP780" s="46" t="s">
        <v>36</v>
      </c>
      <c r="AQ780" s="181">
        <v>0</v>
      </c>
      <c r="AR780" s="185">
        <v>0</v>
      </c>
      <c r="AS780" s="185">
        <v>0</v>
      </c>
      <c r="AT780" s="185">
        <v>0</v>
      </c>
      <c r="AU780" s="185">
        <v>0</v>
      </c>
      <c r="AV780" s="185">
        <v>0</v>
      </c>
      <c r="AW780" s="186">
        <v>0</v>
      </c>
      <c r="AY780" s="901"/>
      <c r="AZ780" s="904"/>
      <c r="BA780" s="46" t="s">
        <v>36</v>
      </c>
      <c r="BB780" s="181">
        <v>0</v>
      </c>
      <c r="BC780" s="185">
        <v>0</v>
      </c>
      <c r="BD780" s="185">
        <v>0</v>
      </c>
      <c r="BE780" s="185">
        <v>0</v>
      </c>
      <c r="BF780" s="185">
        <v>0</v>
      </c>
      <c r="BG780" s="185">
        <v>0</v>
      </c>
      <c r="BH780" s="186">
        <v>0</v>
      </c>
    </row>
    <row r="781" spans="4:60">
      <c r="D781" s="14"/>
      <c r="F781" s="901"/>
      <c r="G781" s="902" t="s">
        <v>55</v>
      </c>
      <c r="H781" s="48" t="s">
        <v>41</v>
      </c>
      <c r="I781" s="180">
        <v>0</v>
      </c>
      <c r="J781" s="183">
        <v>0</v>
      </c>
      <c r="K781" s="183">
        <v>0</v>
      </c>
      <c r="L781" s="183">
        <v>0</v>
      </c>
      <c r="M781" s="183">
        <v>0</v>
      </c>
      <c r="N781" s="183">
        <v>0</v>
      </c>
      <c r="O781" s="184">
        <v>0</v>
      </c>
      <c r="R781" s="901"/>
      <c r="S781" s="902" t="s">
        <v>55</v>
      </c>
      <c r="T781" s="48" t="s">
        <v>41</v>
      </c>
      <c r="U781" s="180">
        <v>0</v>
      </c>
      <c r="V781" s="183">
        <v>0</v>
      </c>
      <c r="W781" s="183">
        <v>0</v>
      </c>
      <c r="X781" s="183">
        <v>0</v>
      </c>
      <c r="Y781" s="183">
        <v>0</v>
      </c>
      <c r="Z781" s="183">
        <v>0</v>
      </c>
      <c r="AA781" s="184">
        <v>0</v>
      </c>
      <c r="AC781" s="901"/>
      <c r="AD781" s="902" t="s">
        <v>55</v>
      </c>
      <c r="AE781" s="48" t="s">
        <v>41</v>
      </c>
      <c r="AF781" s="180">
        <v>25.135503751815087</v>
      </c>
      <c r="AG781" s="183">
        <v>1.0322580645161288</v>
      </c>
      <c r="AH781" s="183">
        <v>3.6435331230283916</v>
      </c>
      <c r="AI781" s="183">
        <v>5.7741774675972088</v>
      </c>
      <c r="AJ781" s="183">
        <v>7.5245901639344259</v>
      </c>
      <c r="AK781" s="183">
        <v>17.61091358788066</v>
      </c>
      <c r="AL781" s="184">
        <v>0</v>
      </c>
      <c r="AN781" s="901"/>
      <c r="AO781" s="902" t="s">
        <v>55</v>
      </c>
      <c r="AP781" s="48" t="s">
        <v>41</v>
      </c>
      <c r="AQ781" s="180">
        <v>26.11622277148329</v>
      </c>
      <c r="AR781" s="183">
        <v>0.76555023923444976</v>
      </c>
      <c r="AS781" s="183">
        <v>13.306451612903226</v>
      </c>
      <c r="AT781" s="183">
        <v>5.4716525934861266</v>
      </c>
      <c r="AU781" s="183">
        <v>7.6559348332040349</v>
      </c>
      <c r="AV781" s="183">
        <v>18.460287938279254</v>
      </c>
      <c r="AW781" s="184">
        <v>0</v>
      </c>
      <c r="AY781" s="901"/>
      <c r="AZ781" s="902" t="s">
        <v>55</v>
      </c>
      <c r="BA781" s="48" t="s">
        <v>41</v>
      </c>
      <c r="BB781" s="180">
        <v>24.617981954470491</v>
      </c>
      <c r="BC781" s="183">
        <v>1.044776119402985</v>
      </c>
      <c r="BD781" s="183">
        <v>2.189473684210526</v>
      </c>
      <c r="BE781" s="183">
        <v>3.5026075619295955</v>
      </c>
      <c r="BF781" s="183">
        <v>5.7023411371237458</v>
      </c>
      <c r="BG781" s="183">
        <v>18.915640817346745</v>
      </c>
      <c r="BH781" s="184">
        <v>0</v>
      </c>
    </row>
    <row r="782" spans="4:60">
      <c r="D782" s="14"/>
      <c r="F782" s="901"/>
      <c r="G782" s="902"/>
      <c r="H782" s="46" t="s">
        <v>40</v>
      </c>
      <c r="I782" s="181">
        <v>0</v>
      </c>
      <c r="J782" s="185">
        <v>0</v>
      </c>
      <c r="K782" s="185">
        <v>0</v>
      </c>
      <c r="L782" s="185">
        <v>0</v>
      </c>
      <c r="M782" s="185">
        <v>0</v>
      </c>
      <c r="N782" s="185">
        <v>0</v>
      </c>
      <c r="O782" s="186">
        <v>0</v>
      </c>
      <c r="R782" s="901"/>
      <c r="S782" s="902"/>
      <c r="T782" s="46" t="s">
        <v>40</v>
      </c>
      <c r="U782" s="181">
        <v>0</v>
      </c>
      <c r="V782" s="185">
        <v>0</v>
      </c>
      <c r="W782" s="185">
        <v>0</v>
      </c>
      <c r="X782" s="185">
        <v>0</v>
      </c>
      <c r="Y782" s="185">
        <v>0</v>
      </c>
      <c r="Z782" s="185">
        <v>0</v>
      </c>
      <c r="AA782" s="186">
        <v>0</v>
      </c>
      <c r="AC782" s="901"/>
      <c r="AD782" s="902"/>
      <c r="AE782" s="46" t="s">
        <v>40</v>
      </c>
      <c r="AF782" s="181">
        <v>7.6812181488511406</v>
      </c>
      <c r="AG782" s="185">
        <v>0.59677419354838701</v>
      </c>
      <c r="AH782" s="185">
        <v>1.9258675078864353</v>
      </c>
      <c r="AI782" s="185">
        <v>3.3050847457627119</v>
      </c>
      <c r="AJ782" s="185">
        <v>4.0584016393442619</v>
      </c>
      <c r="AK782" s="185">
        <v>3.6228165095068792</v>
      </c>
      <c r="AL782" s="186">
        <v>0</v>
      </c>
      <c r="AN782" s="901"/>
      <c r="AO782" s="902"/>
      <c r="AP782" s="46" t="s">
        <v>40</v>
      </c>
      <c r="AQ782" s="181">
        <v>6.6425329806476583</v>
      </c>
      <c r="AR782" s="185">
        <v>0.49760765550239228</v>
      </c>
      <c r="AS782" s="185">
        <v>8.5161290322580641</v>
      </c>
      <c r="AT782" s="185">
        <v>2.8443908323281062</v>
      </c>
      <c r="AU782" s="185">
        <v>3.4619860356865786</v>
      </c>
      <c r="AV782" s="185">
        <v>3.1805469449610797</v>
      </c>
      <c r="AW782" s="186">
        <v>0</v>
      </c>
      <c r="AY782" s="901"/>
      <c r="AZ782" s="902"/>
      <c r="BA782" s="46" t="s">
        <v>40</v>
      </c>
      <c r="BB782" s="181">
        <v>6.4990708263939645</v>
      </c>
      <c r="BC782" s="185">
        <v>0.54104477611940305</v>
      </c>
      <c r="BD782" s="185">
        <v>1.5831578947368421</v>
      </c>
      <c r="BE782" s="185">
        <v>2.4113428943937416</v>
      </c>
      <c r="BF782" s="185">
        <v>3.3662207357859533</v>
      </c>
      <c r="BG782" s="185">
        <v>3.1328500906080112</v>
      </c>
      <c r="BH782" s="186">
        <v>0</v>
      </c>
    </row>
    <row r="783" spans="4:60">
      <c r="D783" s="14"/>
      <c r="F783" s="901"/>
      <c r="G783" s="902"/>
      <c r="H783" s="46" t="s">
        <v>39</v>
      </c>
      <c r="I783" s="181">
        <v>0</v>
      </c>
      <c r="J783" s="185">
        <v>0</v>
      </c>
      <c r="K783" s="185">
        <v>0</v>
      </c>
      <c r="L783" s="185">
        <v>0</v>
      </c>
      <c r="M783" s="185">
        <v>0</v>
      </c>
      <c r="N783" s="185">
        <v>0</v>
      </c>
      <c r="O783" s="186">
        <v>0</v>
      </c>
      <c r="R783" s="901"/>
      <c r="S783" s="902"/>
      <c r="T783" s="46" t="s">
        <v>39</v>
      </c>
      <c r="U783" s="181">
        <v>0</v>
      </c>
      <c r="V783" s="185">
        <v>0</v>
      </c>
      <c r="W783" s="185">
        <v>0</v>
      </c>
      <c r="X783" s="185">
        <v>0</v>
      </c>
      <c r="Y783" s="185">
        <v>0</v>
      </c>
      <c r="Z783" s="185">
        <v>0</v>
      </c>
      <c r="AA783" s="186">
        <v>0</v>
      </c>
      <c r="AC783" s="901"/>
      <c r="AD783" s="902"/>
      <c r="AE783" s="46" t="s">
        <v>39</v>
      </c>
      <c r="AF783" s="181">
        <v>1.51535206368836</v>
      </c>
      <c r="AG783" s="185">
        <v>0.2580645161290322</v>
      </c>
      <c r="AH783" s="185">
        <v>0.58990536277602523</v>
      </c>
      <c r="AI783" s="185">
        <v>0.95264207377866406</v>
      </c>
      <c r="AJ783" s="185">
        <v>1.0625</v>
      </c>
      <c r="AK783" s="185">
        <v>0.4528520636883599</v>
      </c>
      <c r="AL783" s="186">
        <v>0</v>
      </c>
      <c r="AN783" s="901"/>
      <c r="AO783" s="902"/>
      <c r="AP783" s="46" t="s">
        <v>39</v>
      </c>
      <c r="AQ783" s="181">
        <v>1.3599840651229749</v>
      </c>
      <c r="AR783" s="185">
        <v>0.19138755980861244</v>
      </c>
      <c r="AS783" s="185">
        <v>3.5483870967741939</v>
      </c>
      <c r="AT783" s="185">
        <v>1.0205066344993967</v>
      </c>
      <c r="AU783" s="185">
        <v>1.0484871993793639</v>
      </c>
      <c r="AV783" s="185">
        <v>0.31149686574361091</v>
      </c>
      <c r="AW783" s="186">
        <v>0</v>
      </c>
      <c r="AY783" s="901"/>
      <c r="AZ783" s="902"/>
      <c r="BA783" s="46" t="s">
        <v>39</v>
      </c>
      <c r="BB783" s="181">
        <v>1.3305372090559107</v>
      </c>
      <c r="BC783" s="185">
        <v>0.24253731343283583</v>
      </c>
      <c r="BD783" s="185">
        <v>0.52210526315789474</v>
      </c>
      <c r="BE783" s="185">
        <v>0.75684485006518898</v>
      </c>
      <c r="BF783" s="185">
        <v>0.97491638795986624</v>
      </c>
      <c r="BG783" s="185">
        <v>0.35562082109604448</v>
      </c>
      <c r="BH783" s="186">
        <v>0</v>
      </c>
    </row>
    <row r="784" spans="4:60">
      <c r="D784" s="14"/>
      <c r="F784" s="901"/>
      <c r="G784" s="902"/>
      <c r="H784" s="46" t="s">
        <v>38</v>
      </c>
      <c r="I784" s="181">
        <v>0</v>
      </c>
      <c r="J784" s="185">
        <v>0</v>
      </c>
      <c r="K784" s="185">
        <v>0</v>
      </c>
      <c r="L784" s="185">
        <v>0</v>
      </c>
      <c r="M784" s="185">
        <v>0</v>
      </c>
      <c r="N784" s="185">
        <v>0</v>
      </c>
      <c r="O784" s="186">
        <v>0</v>
      </c>
      <c r="R784" s="901"/>
      <c r="S784" s="902"/>
      <c r="T784" s="46" t="s">
        <v>38</v>
      </c>
      <c r="U784" s="181">
        <v>0</v>
      </c>
      <c r="V784" s="185">
        <v>0</v>
      </c>
      <c r="W784" s="185">
        <v>0</v>
      </c>
      <c r="X784" s="185">
        <v>0</v>
      </c>
      <c r="Y784" s="185">
        <v>0</v>
      </c>
      <c r="Z784" s="185">
        <v>0</v>
      </c>
      <c r="AA784" s="186">
        <v>0</v>
      </c>
      <c r="AC784" s="901"/>
      <c r="AD784" s="902"/>
      <c r="AE784" s="46" t="s">
        <v>38</v>
      </c>
      <c r="AF784" s="181">
        <v>0.29546082324528833</v>
      </c>
      <c r="AG784" s="185">
        <v>3.2258064516129024E-2</v>
      </c>
      <c r="AH784" s="185">
        <v>0.19085173501577288</v>
      </c>
      <c r="AI784" s="185">
        <v>0.29162512462612167</v>
      </c>
      <c r="AJ784" s="185">
        <v>0.27868852459016391</v>
      </c>
      <c r="AK784" s="185">
        <v>1.6772298655124439E-2</v>
      </c>
      <c r="AL784" s="186">
        <v>0</v>
      </c>
      <c r="AN784" s="901"/>
      <c r="AO784" s="902"/>
      <c r="AP784" s="46" t="s">
        <v>38</v>
      </c>
      <c r="AQ784" s="181">
        <v>0.13509123596192538</v>
      </c>
      <c r="AR784" s="185">
        <v>5.7416267942583726E-2</v>
      </c>
      <c r="AS784" s="185">
        <v>0.2661290322580645</v>
      </c>
      <c r="AT784" s="185">
        <v>0.10856453558504221</v>
      </c>
      <c r="AU784" s="185">
        <v>0.11869666408068269</v>
      </c>
      <c r="AV784" s="185">
        <v>1.6394571881242683E-2</v>
      </c>
      <c r="AW784" s="186">
        <v>0</v>
      </c>
      <c r="AY784" s="901"/>
      <c r="AZ784" s="902"/>
      <c r="BA784" s="46" t="s">
        <v>38</v>
      </c>
      <c r="BB784" s="181">
        <v>0.16409151544954884</v>
      </c>
      <c r="BC784" s="185">
        <v>5.5970149253731345E-2</v>
      </c>
      <c r="BD784" s="185">
        <v>0.11789473684210525</v>
      </c>
      <c r="BE784" s="185">
        <v>0.12320730117340285</v>
      </c>
      <c r="BF784" s="185">
        <v>0.14715719063545149</v>
      </c>
      <c r="BG784" s="185">
        <v>1.6934324814097356E-2</v>
      </c>
      <c r="BH784" s="186">
        <v>0</v>
      </c>
    </row>
    <row r="785" spans="4:60">
      <c r="D785" s="14"/>
      <c r="F785" s="901"/>
      <c r="G785" s="902"/>
      <c r="H785" s="46" t="s">
        <v>37</v>
      </c>
      <c r="I785" s="181">
        <v>0</v>
      </c>
      <c r="J785" s="185">
        <v>0</v>
      </c>
      <c r="K785" s="185">
        <v>0</v>
      </c>
      <c r="L785" s="185">
        <v>0</v>
      </c>
      <c r="M785" s="185">
        <v>0</v>
      </c>
      <c r="N785" s="185">
        <v>0</v>
      </c>
      <c r="O785" s="186">
        <v>0</v>
      </c>
      <c r="R785" s="901"/>
      <c r="S785" s="902"/>
      <c r="T785" s="46" t="s">
        <v>37</v>
      </c>
      <c r="U785" s="181">
        <v>0</v>
      </c>
      <c r="V785" s="185">
        <v>0</v>
      </c>
      <c r="W785" s="185">
        <v>0</v>
      </c>
      <c r="X785" s="185">
        <v>0</v>
      </c>
      <c r="Y785" s="185">
        <v>0</v>
      </c>
      <c r="Z785" s="185">
        <v>0</v>
      </c>
      <c r="AA785" s="186">
        <v>0</v>
      </c>
      <c r="AC785" s="901"/>
      <c r="AD785" s="902"/>
      <c r="AE785" s="46" t="s">
        <v>37</v>
      </c>
      <c r="AF785" s="181">
        <v>5.2254098360655733E-2</v>
      </c>
      <c r="AG785" s="185">
        <v>0</v>
      </c>
      <c r="AH785" s="185">
        <v>1.7350157728706624E-2</v>
      </c>
      <c r="AI785" s="185">
        <v>5.8325024925224331E-2</v>
      </c>
      <c r="AJ785" s="185">
        <v>5.2254098360655733E-2</v>
      </c>
      <c r="AK785" s="185">
        <v>0</v>
      </c>
      <c r="AL785" s="186">
        <v>0</v>
      </c>
      <c r="AN785" s="901"/>
      <c r="AO785" s="902"/>
      <c r="AP785" s="46" t="s">
        <v>37</v>
      </c>
      <c r="AQ785" s="181">
        <v>3.9565554693560906E-2</v>
      </c>
      <c r="AR785" s="185">
        <v>0</v>
      </c>
      <c r="AS785" s="185">
        <v>0.17741935483870971</v>
      </c>
      <c r="AT785" s="185">
        <v>4.3425814234016889E-2</v>
      </c>
      <c r="AU785" s="185">
        <v>3.9565554693560906E-2</v>
      </c>
      <c r="AV785" s="185">
        <v>0</v>
      </c>
      <c r="AW785" s="186">
        <v>0</v>
      </c>
      <c r="AY785" s="901"/>
      <c r="AZ785" s="902"/>
      <c r="BA785" s="46" t="s">
        <v>37</v>
      </c>
      <c r="BB785" s="181">
        <v>5.5183946488294312E-2</v>
      </c>
      <c r="BC785" s="185">
        <v>0</v>
      </c>
      <c r="BD785" s="185">
        <v>1.6842105263157891E-2</v>
      </c>
      <c r="BE785" s="185">
        <v>3.5202086049543675E-2</v>
      </c>
      <c r="BF785" s="185">
        <v>5.5183946488294312E-2</v>
      </c>
      <c r="BG785" s="185">
        <v>0</v>
      </c>
      <c r="BH785" s="186">
        <v>0</v>
      </c>
    </row>
    <row r="786" spans="4:60">
      <c r="D786" s="14"/>
      <c r="F786" s="901"/>
      <c r="G786" s="902"/>
      <c r="H786" s="47" t="s">
        <v>36</v>
      </c>
      <c r="I786" s="182">
        <v>0</v>
      </c>
      <c r="J786" s="187">
        <v>0</v>
      </c>
      <c r="K786" s="187">
        <v>0</v>
      </c>
      <c r="L786" s="187">
        <v>0</v>
      </c>
      <c r="M786" s="187">
        <v>0</v>
      </c>
      <c r="N786" s="187">
        <v>0</v>
      </c>
      <c r="O786" s="188">
        <v>0</v>
      </c>
      <c r="R786" s="901"/>
      <c r="S786" s="902"/>
      <c r="T786" s="47" t="s">
        <v>36</v>
      </c>
      <c r="U786" s="182">
        <v>0</v>
      </c>
      <c r="V786" s="187">
        <v>0</v>
      </c>
      <c r="W786" s="187">
        <v>0</v>
      </c>
      <c r="X786" s="187">
        <v>0</v>
      </c>
      <c r="Y786" s="187">
        <v>0</v>
      </c>
      <c r="Z786" s="187">
        <v>0</v>
      </c>
      <c r="AA786" s="188">
        <v>0</v>
      </c>
      <c r="AC786" s="901"/>
      <c r="AD786" s="902"/>
      <c r="AE786" s="47" t="s">
        <v>36</v>
      </c>
      <c r="AF786" s="182">
        <v>1.7418032786885244E-2</v>
      </c>
      <c r="AG786" s="187">
        <v>0</v>
      </c>
      <c r="AH786" s="187">
        <v>1.7350157728706624E-2</v>
      </c>
      <c r="AI786" s="187">
        <v>1.9441674975074777E-2</v>
      </c>
      <c r="AJ786" s="187">
        <v>1.7418032786885244E-2</v>
      </c>
      <c r="AK786" s="187">
        <v>0</v>
      </c>
      <c r="AL786" s="188">
        <v>0</v>
      </c>
      <c r="AN786" s="901"/>
      <c r="AO786" s="902"/>
      <c r="AP786" s="47" t="s">
        <v>36</v>
      </c>
      <c r="AQ786" s="182">
        <v>0</v>
      </c>
      <c r="AR786" s="187">
        <v>0</v>
      </c>
      <c r="AS786" s="187">
        <v>0</v>
      </c>
      <c r="AT786" s="187">
        <v>0</v>
      </c>
      <c r="AU786" s="187">
        <v>0</v>
      </c>
      <c r="AV786" s="187">
        <v>0</v>
      </c>
      <c r="AW786" s="188">
        <v>0</v>
      </c>
      <c r="AY786" s="901"/>
      <c r="AZ786" s="902"/>
      <c r="BA786" s="47" t="s">
        <v>36</v>
      </c>
      <c r="BB786" s="182">
        <v>0</v>
      </c>
      <c r="BC786" s="187">
        <v>0</v>
      </c>
      <c r="BD786" s="187">
        <v>0</v>
      </c>
      <c r="BE786" s="187">
        <v>0</v>
      </c>
      <c r="BF786" s="187">
        <v>0</v>
      </c>
      <c r="BG786" s="187">
        <v>0</v>
      </c>
      <c r="BH786" s="188">
        <v>0</v>
      </c>
    </row>
    <row r="787" spans="4:60">
      <c r="D787" s="14"/>
      <c r="F787" s="901"/>
      <c r="G787" s="903" t="s">
        <v>63</v>
      </c>
      <c r="H787" s="46" t="s">
        <v>41</v>
      </c>
      <c r="I787" s="181">
        <v>0</v>
      </c>
      <c r="J787" s="185">
        <v>0</v>
      </c>
      <c r="K787" s="185">
        <v>0</v>
      </c>
      <c r="L787" s="185">
        <v>0</v>
      </c>
      <c r="M787" s="185">
        <v>0</v>
      </c>
      <c r="N787" s="185">
        <v>0</v>
      </c>
      <c r="O787" s="186">
        <v>0</v>
      </c>
      <c r="R787" s="901"/>
      <c r="S787" s="903" t="s">
        <v>63</v>
      </c>
      <c r="T787" s="46" t="s">
        <v>41</v>
      </c>
      <c r="U787" s="181">
        <v>0</v>
      </c>
      <c r="V787" s="185">
        <v>0</v>
      </c>
      <c r="W787" s="185">
        <v>0</v>
      </c>
      <c r="X787" s="185">
        <v>0</v>
      </c>
      <c r="Y787" s="185">
        <v>0</v>
      </c>
      <c r="Z787" s="185">
        <v>0</v>
      </c>
      <c r="AA787" s="186">
        <v>0</v>
      </c>
      <c r="AC787" s="901"/>
      <c r="AD787" s="903" t="s">
        <v>63</v>
      </c>
      <c r="AE787" s="46" t="s">
        <v>41</v>
      </c>
      <c r="AF787" s="181">
        <v>1.9256192522218196</v>
      </c>
      <c r="AG787" s="185">
        <v>0.1290322580645161</v>
      </c>
      <c r="AH787" s="185">
        <v>0.39905362776025244</v>
      </c>
      <c r="AI787" s="185">
        <v>0.75822532402791631</v>
      </c>
      <c r="AJ787" s="185">
        <v>0.81864754098360659</v>
      </c>
      <c r="AK787" s="185">
        <v>1.1069717112382129</v>
      </c>
      <c r="AL787" s="186">
        <v>0</v>
      </c>
      <c r="AN787" s="901"/>
      <c r="AO787" s="903" t="s">
        <v>63</v>
      </c>
      <c r="AP787" s="46" t="s">
        <v>41</v>
      </c>
      <c r="AQ787" s="181">
        <v>1.1825949972352576</v>
      </c>
      <c r="AR787" s="185">
        <v>1.9138755980861247E-2</v>
      </c>
      <c r="AS787" s="185">
        <v>0.44354838709677424</v>
      </c>
      <c r="AT787" s="185">
        <v>0.19541616405307599</v>
      </c>
      <c r="AU787" s="185">
        <v>0.395655546935609</v>
      </c>
      <c r="AV787" s="185">
        <v>0.78693945029964862</v>
      </c>
      <c r="AW787" s="186">
        <v>0</v>
      </c>
      <c r="AY787" s="901"/>
      <c r="AZ787" s="903" t="s">
        <v>63</v>
      </c>
      <c r="BA787" s="46" t="s">
        <v>41</v>
      </c>
      <c r="BB787" s="181">
        <v>1.4730050615509593</v>
      </c>
      <c r="BC787" s="185">
        <v>7.4626865671641784E-2</v>
      </c>
      <c r="BD787" s="185">
        <v>0.20210526315789473</v>
      </c>
      <c r="BE787" s="185">
        <v>0.29921773142112124</v>
      </c>
      <c r="BF787" s="185">
        <v>0.42307692307692307</v>
      </c>
      <c r="BG787" s="185">
        <v>1.0499281384740362</v>
      </c>
      <c r="BH787" s="186">
        <v>0</v>
      </c>
    </row>
    <row r="788" spans="4:60">
      <c r="D788" s="14"/>
      <c r="F788" s="901"/>
      <c r="G788" s="902"/>
      <c r="H788" s="46" t="s">
        <v>40</v>
      </c>
      <c r="I788" s="181">
        <v>0</v>
      </c>
      <c r="J788" s="185">
        <v>0</v>
      </c>
      <c r="K788" s="185">
        <v>0</v>
      </c>
      <c r="L788" s="185">
        <v>0</v>
      </c>
      <c r="M788" s="185">
        <v>0</v>
      </c>
      <c r="N788" s="185">
        <v>0</v>
      </c>
      <c r="O788" s="186">
        <v>0</v>
      </c>
      <c r="R788" s="901"/>
      <c r="S788" s="902"/>
      <c r="T788" s="46" t="s">
        <v>40</v>
      </c>
      <c r="U788" s="181">
        <v>0</v>
      </c>
      <c r="V788" s="185">
        <v>0</v>
      </c>
      <c r="W788" s="185">
        <v>0</v>
      </c>
      <c r="X788" s="185">
        <v>0</v>
      </c>
      <c r="Y788" s="185">
        <v>0</v>
      </c>
      <c r="Z788" s="185">
        <v>0</v>
      </c>
      <c r="AA788" s="186">
        <v>0</v>
      </c>
      <c r="AC788" s="901"/>
      <c r="AD788" s="902"/>
      <c r="AE788" s="46" t="s">
        <v>40</v>
      </c>
      <c r="AF788" s="181">
        <v>0.62123757314202166</v>
      </c>
      <c r="AG788" s="185">
        <v>9.6774193548387066E-2</v>
      </c>
      <c r="AH788" s="185">
        <v>0.22555205047318613</v>
      </c>
      <c r="AI788" s="185">
        <v>0.34995014955134601</v>
      </c>
      <c r="AJ788" s="185">
        <v>0.47028688524590162</v>
      </c>
      <c r="AK788" s="185">
        <v>0.15095068789611998</v>
      </c>
      <c r="AL788" s="186">
        <v>0</v>
      </c>
      <c r="AN788" s="901"/>
      <c r="AO788" s="902"/>
      <c r="AP788" s="46" t="s">
        <v>40</v>
      </c>
      <c r="AQ788" s="181">
        <v>0.43751639620181532</v>
      </c>
      <c r="AR788" s="185">
        <v>3.8277511961722493E-2</v>
      </c>
      <c r="AS788" s="185">
        <v>0.44354838709677424</v>
      </c>
      <c r="AT788" s="185">
        <v>0.19541616405307599</v>
      </c>
      <c r="AU788" s="185">
        <v>0.25717610550814585</v>
      </c>
      <c r="AV788" s="185">
        <v>0.18034029069366947</v>
      </c>
      <c r="AW788" s="186">
        <v>0</v>
      </c>
      <c r="AY788" s="901"/>
      <c r="AZ788" s="902"/>
      <c r="BA788" s="46" t="s">
        <v>40</v>
      </c>
      <c r="BB788" s="181">
        <v>0.37460503329538752</v>
      </c>
      <c r="BC788" s="185">
        <v>9.3283582089552244E-2</v>
      </c>
      <c r="BD788" s="185">
        <v>0.10105263157894737</v>
      </c>
      <c r="BE788" s="185">
        <v>0.15840938722294651</v>
      </c>
      <c r="BF788" s="185">
        <v>0.23913043478260868</v>
      </c>
      <c r="BG788" s="185">
        <v>0.13547459851277885</v>
      </c>
      <c r="BH788" s="186">
        <v>0</v>
      </c>
    </row>
    <row r="789" spans="4:60">
      <c r="D789" s="14"/>
      <c r="F789" s="901"/>
      <c r="G789" s="902"/>
      <c r="H789" s="46" t="s">
        <v>39</v>
      </c>
      <c r="I789" s="181">
        <v>0</v>
      </c>
      <c r="J789" s="185">
        <v>0</v>
      </c>
      <c r="K789" s="185">
        <v>0</v>
      </c>
      <c r="L789" s="185">
        <v>0</v>
      </c>
      <c r="M789" s="185">
        <v>0</v>
      </c>
      <c r="N789" s="185">
        <v>0</v>
      </c>
      <c r="O789" s="186">
        <v>0</v>
      </c>
      <c r="R789" s="901"/>
      <c r="S789" s="902"/>
      <c r="T789" s="46" t="s">
        <v>39</v>
      </c>
      <c r="U789" s="181">
        <v>0</v>
      </c>
      <c r="V789" s="185">
        <v>0</v>
      </c>
      <c r="W789" s="185">
        <v>0</v>
      </c>
      <c r="X789" s="185">
        <v>0</v>
      </c>
      <c r="Y789" s="185">
        <v>0</v>
      </c>
      <c r="Z789" s="185">
        <v>0</v>
      </c>
      <c r="AA789" s="186">
        <v>0</v>
      </c>
      <c r="AC789" s="901"/>
      <c r="AD789" s="902"/>
      <c r="AE789" s="46" t="s">
        <v>39</v>
      </c>
      <c r="AF789" s="181">
        <v>0.13934426229508196</v>
      </c>
      <c r="AG789" s="185">
        <v>0</v>
      </c>
      <c r="AH789" s="185">
        <v>5.2050473186119869E-2</v>
      </c>
      <c r="AI789" s="185">
        <v>0.11665004985044866</v>
      </c>
      <c r="AJ789" s="185">
        <v>0.13934426229508196</v>
      </c>
      <c r="AK789" s="185">
        <v>0</v>
      </c>
      <c r="AL789" s="186">
        <v>0</v>
      </c>
      <c r="AN789" s="901"/>
      <c r="AO789" s="902"/>
      <c r="AP789" s="46" t="s">
        <v>39</v>
      </c>
      <c r="AQ789" s="181">
        <v>5.5960126574803593E-2</v>
      </c>
      <c r="AR789" s="185">
        <v>1.9138755980861247E-2</v>
      </c>
      <c r="AS789" s="185">
        <v>8.8709677419354857E-2</v>
      </c>
      <c r="AT789" s="185">
        <v>4.3425814234016889E-2</v>
      </c>
      <c r="AU789" s="185">
        <v>3.9565554693560906E-2</v>
      </c>
      <c r="AV789" s="185">
        <v>1.6394571881242683E-2</v>
      </c>
      <c r="AW789" s="186">
        <v>0</v>
      </c>
      <c r="AY789" s="901"/>
      <c r="AZ789" s="902"/>
      <c r="BA789" s="46" t="s">
        <v>39</v>
      </c>
      <c r="BB789" s="181">
        <v>3.6789297658862873E-2</v>
      </c>
      <c r="BC789" s="185">
        <v>1.8656716417910446E-2</v>
      </c>
      <c r="BD789" s="185">
        <v>3.3684210526315782E-2</v>
      </c>
      <c r="BE789" s="185">
        <v>3.5202086049543675E-2</v>
      </c>
      <c r="BF789" s="185">
        <v>3.6789297658862873E-2</v>
      </c>
      <c r="BG789" s="185">
        <v>0</v>
      </c>
      <c r="BH789" s="186">
        <v>0</v>
      </c>
    </row>
    <row r="790" spans="4:60">
      <c r="D790" s="14"/>
      <c r="F790" s="901"/>
      <c r="G790" s="902"/>
      <c r="H790" s="46" t="s">
        <v>38</v>
      </c>
      <c r="I790" s="181">
        <v>0</v>
      </c>
      <c r="J790" s="185">
        <v>0</v>
      </c>
      <c r="K790" s="185">
        <v>0</v>
      </c>
      <c r="L790" s="185">
        <v>0</v>
      </c>
      <c r="M790" s="185">
        <v>0</v>
      </c>
      <c r="N790" s="185">
        <v>0</v>
      </c>
      <c r="O790" s="186">
        <v>0</v>
      </c>
      <c r="R790" s="901"/>
      <c r="S790" s="902"/>
      <c r="T790" s="46" t="s">
        <v>38</v>
      </c>
      <c r="U790" s="181">
        <v>0</v>
      </c>
      <c r="V790" s="185">
        <v>0</v>
      </c>
      <c r="W790" s="185">
        <v>0</v>
      </c>
      <c r="X790" s="185">
        <v>0</v>
      </c>
      <c r="Y790" s="185">
        <v>0</v>
      </c>
      <c r="Z790" s="185">
        <v>0</v>
      </c>
      <c r="AA790" s="186">
        <v>0</v>
      </c>
      <c r="AC790" s="901"/>
      <c r="AD790" s="902"/>
      <c r="AE790" s="46" t="s">
        <v>38</v>
      </c>
      <c r="AF790" s="181">
        <v>0</v>
      </c>
      <c r="AG790" s="185">
        <v>0</v>
      </c>
      <c r="AH790" s="185">
        <v>0</v>
      </c>
      <c r="AI790" s="185">
        <v>0</v>
      </c>
      <c r="AJ790" s="185">
        <v>0</v>
      </c>
      <c r="AK790" s="185">
        <v>0</v>
      </c>
      <c r="AL790" s="186">
        <v>0</v>
      </c>
      <c r="AN790" s="901"/>
      <c r="AO790" s="902"/>
      <c r="AP790" s="46" t="s">
        <v>38</v>
      </c>
      <c r="AQ790" s="181">
        <v>1.9782777346780453E-2</v>
      </c>
      <c r="AR790" s="185">
        <v>1.9138755980861247E-2</v>
      </c>
      <c r="AS790" s="185">
        <v>8.8709677419354857E-2</v>
      </c>
      <c r="AT790" s="185">
        <v>2.1712907117008445E-2</v>
      </c>
      <c r="AU790" s="185">
        <v>1.9782777346780453E-2</v>
      </c>
      <c r="AV790" s="185">
        <v>0</v>
      </c>
      <c r="AW790" s="186">
        <v>0</v>
      </c>
      <c r="AY790" s="901"/>
      <c r="AZ790" s="902"/>
      <c r="BA790" s="46" t="s">
        <v>38</v>
      </c>
      <c r="BB790" s="181">
        <v>0</v>
      </c>
      <c r="BC790" s="185">
        <v>0</v>
      </c>
      <c r="BD790" s="185">
        <v>0</v>
      </c>
      <c r="BE790" s="185">
        <v>0</v>
      </c>
      <c r="BF790" s="185">
        <v>0</v>
      </c>
      <c r="BG790" s="185">
        <v>0</v>
      </c>
      <c r="BH790" s="186">
        <v>0</v>
      </c>
    </row>
    <row r="791" spans="4:60">
      <c r="D791" s="14"/>
      <c r="F791" s="901"/>
      <c r="G791" s="902"/>
      <c r="H791" s="46" t="s">
        <v>37</v>
      </c>
      <c r="I791" s="181">
        <v>0</v>
      </c>
      <c r="J791" s="185">
        <v>0</v>
      </c>
      <c r="K791" s="185">
        <v>0</v>
      </c>
      <c r="L791" s="185">
        <v>0</v>
      </c>
      <c r="M791" s="185">
        <v>0</v>
      </c>
      <c r="N791" s="185">
        <v>0</v>
      </c>
      <c r="O791" s="186">
        <v>0</v>
      </c>
      <c r="R791" s="901"/>
      <c r="S791" s="902"/>
      <c r="T791" s="46" t="s">
        <v>37</v>
      </c>
      <c r="U791" s="181">
        <v>0</v>
      </c>
      <c r="V791" s="185">
        <v>0</v>
      </c>
      <c r="W791" s="185">
        <v>0</v>
      </c>
      <c r="X791" s="185">
        <v>0</v>
      </c>
      <c r="Y791" s="185">
        <v>0</v>
      </c>
      <c r="Z791" s="185">
        <v>0</v>
      </c>
      <c r="AA791" s="186">
        <v>0</v>
      </c>
      <c r="AC791" s="901"/>
      <c r="AD791" s="902"/>
      <c r="AE791" s="46" t="s">
        <v>37</v>
      </c>
      <c r="AF791" s="181">
        <v>0</v>
      </c>
      <c r="AG791" s="185">
        <v>0</v>
      </c>
      <c r="AH791" s="185">
        <v>0</v>
      </c>
      <c r="AI791" s="185">
        <v>0</v>
      </c>
      <c r="AJ791" s="185">
        <v>0</v>
      </c>
      <c r="AK791" s="185">
        <v>0</v>
      </c>
      <c r="AL791" s="186">
        <v>0</v>
      </c>
      <c r="AN791" s="901"/>
      <c r="AO791" s="902"/>
      <c r="AP791" s="46" t="s">
        <v>37</v>
      </c>
      <c r="AQ791" s="181">
        <v>0</v>
      </c>
      <c r="AR791" s="185">
        <v>0</v>
      </c>
      <c r="AS791" s="185">
        <v>0</v>
      </c>
      <c r="AT791" s="185">
        <v>0</v>
      </c>
      <c r="AU791" s="185">
        <v>0</v>
      </c>
      <c r="AV791" s="185">
        <v>0</v>
      </c>
      <c r="AW791" s="186">
        <v>0</v>
      </c>
      <c r="AY791" s="901"/>
      <c r="AZ791" s="902"/>
      <c r="BA791" s="46" t="s">
        <v>37</v>
      </c>
      <c r="BB791" s="181">
        <v>0</v>
      </c>
      <c r="BC791" s="185">
        <v>0</v>
      </c>
      <c r="BD791" s="185">
        <v>0</v>
      </c>
      <c r="BE791" s="185">
        <v>0</v>
      </c>
      <c r="BF791" s="185">
        <v>0</v>
      </c>
      <c r="BG791" s="185">
        <v>0</v>
      </c>
      <c r="BH791" s="186">
        <v>0</v>
      </c>
    </row>
    <row r="792" spans="4:60">
      <c r="D792" s="14"/>
      <c r="F792" s="901"/>
      <c r="G792" s="902"/>
      <c r="H792" s="47" t="s">
        <v>36</v>
      </c>
      <c r="I792" s="182">
        <v>0</v>
      </c>
      <c r="J792" s="187">
        <v>0</v>
      </c>
      <c r="K792" s="187">
        <v>0</v>
      </c>
      <c r="L792" s="187">
        <v>0</v>
      </c>
      <c r="M792" s="187">
        <v>0</v>
      </c>
      <c r="N792" s="187">
        <v>0</v>
      </c>
      <c r="O792" s="188">
        <v>0</v>
      </c>
      <c r="R792" s="901"/>
      <c r="S792" s="902"/>
      <c r="T792" s="47" t="s">
        <v>36</v>
      </c>
      <c r="U792" s="182">
        <v>0</v>
      </c>
      <c r="V792" s="187">
        <v>0</v>
      </c>
      <c r="W792" s="187">
        <v>0</v>
      </c>
      <c r="X792" s="187">
        <v>0</v>
      </c>
      <c r="Y792" s="187">
        <v>0</v>
      </c>
      <c r="Z792" s="187">
        <v>0</v>
      </c>
      <c r="AA792" s="188">
        <v>0</v>
      </c>
      <c r="AC792" s="901"/>
      <c r="AD792" s="902"/>
      <c r="AE792" s="47" t="s">
        <v>36</v>
      </c>
      <c r="AF792" s="182">
        <v>0</v>
      </c>
      <c r="AG792" s="187">
        <v>0</v>
      </c>
      <c r="AH792" s="187">
        <v>0</v>
      </c>
      <c r="AI792" s="187">
        <v>0</v>
      </c>
      <c r="AJ792" s="187">
        <v>0</v>
      </c>
      <c r="AK792" s="187">
        <v>0</v>
      </c>
      <c r="AL792" s="188">
        <v>0</v>
      </c>
      <c r="AN792" s="901"/>
      <c r="AO792" s="902"/>
      <c r="AP792" s="47" t="s">
        <v>36</v>
      </c>
      <c r="AQ792" s="182">
        <v>0</v>
      </c>
      <c r="AR792" s="187">
        <v>0</v>
      </c>
      <c r="AS792" s="187">
        <v>0</v>
      </c>
      <c r="AT792" s="187">
        <v>0</v>
      </c>
      <c r="AU792" s="187">
        <v>0</v>
      </c>
      <c r="AV792" s="187">
        <v>0</v>
      </c>
      <c r="AW792" s="188">
        <v>0</v>
      </c>
      <c r="AY792" s="901"/>
      <c r="AZ792" s="902"/>
      <c r="BA792" s="47" t="s">
        <v>36</v>
      </c>
      <c r="BB792" s="182">
        <v>0</v>
      </c>
      <c r="BC792" s="187">
        <v>0</v>
      </c>
      <c r="BD792" s="187">
        <v>0</v>
      </c>
      <c r="BE792" s="187">
        <v>0</v>
      </c>
      <c r="BF792" s="187">
        <v>0</v>
      </c>
      <c r="BG792" s="187">
        <v>0</v>
      </c>
      <c r="BH792" s="188">
        <v>0</v>
      </c>
    </row>
    <row r="793" spans="4:60">
      <c r="D793" s="14"/>
      <c r="F793" s="901" t="s">
        <v>130</v>
      </c>
      <c r="G793" s="902" t="s">
        <v>131</v>
      </c>
      <c r="H793" s="48" t="s">
        <v>134</v>
      </c>
      <c r="I793" s="180">
        <f t="array" ref="I793:I816">M793:M816+N793:N816+O793:O816</f>
        <v>0</v>
      </c>
      <c r="J793" s="183">
        <f t="array" ref="J793:O816">J539:O562</f>
        <v>0</v>
      </c>
      <c r="K793" s="183">
        <v>0</v>
      </c>
      <c r="L793" s="183">
        <v>0</v>
      </c>
      <c r="M793" s="183">
        <v>0</v>
      </c>
      <c r="N793" s="183">
        <v>0</v>
      </c>
      <c r="O793" s="184">
        <v>0</v>
      </c>
      <c r="R793" s="901" t="s">
        <v>130</v>
      </c>
      <c r="S793" s="902" t="s">
        <v>131</v>
      </c>
      <c r="T793" s="48" t="s">
        <v>134</v>
      </c>
      <c r="U793" s="180">
        <f t="array" ref="U793:U816">Y793:Y816+Z793:Z816+AA793:AA816</f>
        <v>0</v>
      </c>
      <c r="V793" s="183">
        <f t="array" ref="V793:AA816">V539:AA562</f>
        <v>0</v>
      </c>
      <c r="W793" s="183">
        <v>0</v>
      </c>
      <c r="X793" s="183">
        <v>0</v>
      </c>
      <c r="Y793" s="183">
        <v>0</v>
      </c>
      <c r="Z793" s="183">
        <v>0</v>
      </c>
      <c r="AA793" s="184">
        <v>0</v>
      </c>
      <c r="AC793" s="901" t="s">
        <v>130</v>
      </c>
      <c r="AD793" s="902" t="s">
        <v>131</v>
      </c>
      <c r="AE793" s="48" t="s">
        <v>134</v>
      </c>
      <c r="AF793" s="180">
        <f t="array" ref="AF793:AF816">AJ793:AJ816+AK793:AK816+AL793:AL816</f>
        <v>82.147306826855711</v>
      </c>
      <c r="AG793" s="183">
        <f t="array" ref="AG793:AL816">AG539:AL562</f>
        <v>4.9637168141592918</v>
      </c>
      <c r="AH793" s="183">
        <v>19.293397597735446</v>
      </c>
      <c r="AI793" s="183">
        <v>27.214395773717808</v>
      </c>
      <c r="AJ793" s="183">
        <v>36.725951261222754</v>
      </c>
      <c r="AK793" s="183">
        <v>45.421355565632958</v>
      </c>
      <c r="AL793" s="184">
        <v>0</v>
      </c>
      <c r="AN793" s="901" t="s">
        <v>130</v>
      </c>
      <c r="AO793" s="902" t="s">
        <v>131</v>
      </c>
      <c r="AP793" s="48" t="s">
        <v>134</v>
      </c>
      <c r="AQ793" s="180">
        <f t="array" ref="AQ793:AQ816">AU793:AU816+AV793:AV816+AW793:AW816</f>
        <v>87.806005196476846</v>
      </c>
      <c r="AR793" s="183">
        <f t="array" ref="AR793:AW816">AR539:AW562</f>
        <v>4.8908685968819601</v>
      </c>
      <c r="AS793" s="183">
        <v>40.510584783064353</v>
      </c>
      <c r="AT793" s="183">
        <v>24.775319567354966</v>
      </c>
      <c r="AU793" s="183">
        <v>35.641058220265904</v>
      </c>
      <c r="AV793" s="183">
        <v>52.164946976210942</v>
      </c>
      <c r="AW793" s="184">
        <v>0</v>
      </c>
      <c r="AY793" s="901" t="s">
        <v>130</v>
      </c>
      <c r="AZ793" s="902" t="s">
        <v>131</v>
      </c>
      <c r="BA793" s="48" t="s">
        <v>134</v>
      </c>
      <c r="BB793" s="180">
        <f t="array" ref="BB793:BB816">BF793:BF816+BG793:BG816+BH793:BH816</f>
        <v>82.202631603761375</v>
      </c>
      <c r="BC793" s="183">
        <f t="array" ref="BC793:BH816">BC539:BH562</f>
        <v>4.9284332688588011</v>
      </c>
      <c r="BD793" s="183">
        <v>14.138166535329656</v>
      </c>
      <c r="BE793" s="183">
        <v>20.204051383399211</v>
      </c>
      <c r="BF793" s="183">
        <v>28.385393102811506</v>
      </c>
      <c r="BG793" s="183">
        <v>53.81723850094987</v>
      </c>
      <c r="BH793" s="184">
        <v>0</v>
      </c>
    </row>
    <row r="794" spans="4:60">
      <c r="D794" s="14"/>
      <c r="F794" s="901"/>
      <c r="G794" s="902"/>
      <c r="H794" s="46" t="s">
        <v>40</v>
      </c>
      <c r="I794" s="181">
        <v>0</v>
      </c>
      <c r="J794" s="185">
        <v>0</v>
      </c>
      <c r="K794" s="185">
        <v>0</v>
      </c>
      <c r="L794" s="185">
        <v>0</v>
      </c>
      <c r="M794" s="185">
        <v>0</v>
      </c>
      <c r="N794" s="185">
        <v>0</v>
      </c>
      <c r="O794" s="186">
        <v>0</v>
      </c>
      <c r="R794" s="901"/>
      <c r="S794" s="902"/>
      <c r="T794" s="46" t="s">
        <v>40</v>
      </c>
      <c r="U794" s="181">
        <v>0</v>
      </c>
      <c r="V794" s="185">
        <v>0</v>
      </c>
      <c r="W794" s="185">
        <v>0</v>
      </c>
      <c r="X794" s="185">
        <v>0</v>
      </c>
      <c r="Y794" s="185">
        <v>0</v>
      </c>
      <c r="Z794" s="185">
        <v>0</v>
      </c>
      <c r="AA794" s="186">
        <v>0</v>
      </c>
      <c r="AC794" s="901"/>
      <c r="AD794" s="902"/>
      <c r="AE794" s="46" t="s">
        <v>40</v>
      </c>
      <c r="AF794" s="181">
        <v>49.39162141542058</v>
      </c>
      <c r="AG794" s="185">
        <v>5.4705752212389376</v>
      </c>
      <c r="AH794" s="185">
        <v>20.500344273582741</v>
      </c>
      <c r="AI794" s="185">
        <v>29.753246753246753</v>
      </c>
      <c r="AJ794" s="185">
        <v>37.888499358700308</v>
      </c>
      <c r="AK794" s="185">
        <v>11.503122056720272</v>
      </c>
      <c r="AL794" s="186">
        <v>0</v>
      </c>
      <c r="AN794" s="901"/>
      <c r="AO794" s="902"/>
      <c r="AP794" s="46" t="s">
        <v>40</v>
      </c>
      <c r="AQ794" s="181">
        <v>47.096112538247041</v>
      </c>
      <c r="AR794" s="185">
        <v>4.630289532293987</v>
      </c>
      <c r="AS794" s="185">
        <v>41.566547893523371</v>
      </c>
      <c r="AT794" s="185">
        <v>26.833333333333336</v>
      </c>
      <c r="AU794" s="185">
        <v>34.939238553342101</v>
      </c>
      <c r="AV794" s="185">
        <v>12.156873984904941</v>
      </c>
      <c r="AW794" s="186">
        <v>0</v>
      </c>
      <c r="AY794" s="901"/>
      <c r="AZ794" s="902"/>
      <c r="BA794" s="46" t="s">
        <v>40</v>
      </c>
      <c r="BB794" s="181">
        <v>35.299891902886927</v>
      </c>
      <c r="BC794" s="185">
        <v>3.8723404255319149</v>
      </c>
      <c r="BD794" s="185">
        <v>13.203747482707296</v>
      </c>
      <c r="BE794" s="185">
        <v>19.088129940711468</v>
      </c>
      <c r="BF794" s="185">
        <v>25.051475001154152</v>
      </c>
      <c r="BG794" s="185">
        <v>10.248416901732773</v>
      </c>
      <c r="BH794" s="186">
        <v>0</v>
      </c>
    </row>
    <row r="795" spans="4:60">
      <c r="D795" s="14"/>
      <c r="F795" s="901"/>
      <c r="G795" s="902"/>
      <c r="H795" s="46" t="s">
        <v>39</v>
      </c>
      <c r="I795" s="181">
        <v>0</v>
      </c>
      <c r="J795" s="185">
        <v>0</v>
      </c>
      <c r="K795" s="185">
        <v>0</v>
      </c>
      <c r="L795" s="185">
        <v>0</v>
      </c>
      <c r="M795" s="185">
        <v>0</v>
      </c>
      <c r="N795" s="185">
        <v>0</v>
      </c>
      <c r="O795" s="186">
        <v>0</v>
      </c>
      <c r="R795" s="901"/>
      <c r="S795" s="902"/>
      <c r="T795" s="46" t="s">
        <v>39</v>
      </c>
      <c r="U795" s="181">
        <v>0</v>
      </c>
      <c r="V795" s="185">
        <v>0</v>
      </c>
      <c r="W795" s="185">
        <v>0</v>
      </c>
      <c r="X795" s="185">
        <v>0</v>
      </c>
      <c r="Y795" s="185">
        <v>0</v>
      </c>
      <c r="Z795" s="185">
        <v>0</v>
      </c>
      <c r="AA795" s="186">
        <v>0</v>
      </c>
      <c r="AC795" s="901"/>
      <c r="AD795" s="902"/>
      <c r="AE795" s="46" t="s">
        <v>39</v>
      </c>
      <c r="AF795" s="181">
        <v>11.981107435048321</v>
      </c>
      <c r="AG795" s="185">
        <v>2.2721238938053094</v>
      </c>
      <c r="AH795" s="185">
        <v>7.4901690765817461</v>
      </c>
      <c r="AI795" s="185">
        <v>9.094651111600264</v>
      </c>
      <c r="AJ795" s="185">
        <v>10.639076528430955</v>
      </c>
      <c r="AK795" s="185">
        <v>1.3420309066173652</v>
      </c>
      <c r="AL795" s="186">
        <v>0</v>
      </c>
      <c r="AN795" s="901"/>
      <c r="AO795" s="902"/>
      <c r="AP795" s="46" t="s">
        <v>39</v>
      </c>
      <c r="AQ795" s="181">
        <v>10.805417983339398</v>
      </c>
      <c r="AR795" s="185">
        <v>2.6258351893095773</v>
      </c>
      <c r="AS795" s="185">
        <v>15.887444980088034</v>
      </c>
      <c r="AT795" s="185">
        <v>8.6871927236971498</v>
      </c>
      <c r="AU795" s="185">
        <v>9.6926986431909956</v>
      </c>
      <c r="AV795" s="185">
        <v>1.1127193401484028</v>
      </c>
      <c r="AW795" s="186">
        <v>0</v>
      </c>
      <c r="AY795" s="901"/>
      <c r="AZ795" s="902"/>
      <c r="BA795" s="46" t="s">
        <v>39</v>
      </c>
      <c r="BB795" s="181">
        <v>8.9736415364344637</v>
      </c>
      <c r="BC795" s="185">
        <v>2.2882011605415862</v>
      </c>
      <c r="BD795" s="185">
        <v>5.9315296383854301</v>
      </c>
      <c r="BE795" s="185">
        <v>7.3415884387351777</v>
      </c>
      <c r="BF795" s="185">
        <v>8.1558561469922903</v>
      </c>
      <c r="BG795" s="185">
        <v>0.81778538944217383</v>
      </c>
      <c r="BH795" s="186">
        <v>0</v>
      </c>
    </row>
    <row r="796" spans="4:60">
      <c r="D796" s="14"/>
      <c r="F796" s="901"/>
      <c r="G796" s="902"/>
      <c r="H796" s="46" t="s">
        <v>38</v>
      </c>
      <c r="I796" s="181">
        <v>0</v>
      </c>
      <c r="J796" s="185">
        <v>0</v>
      </c>
      <c r="K796" s="185">
        <v>0</v>
      </c>
      <c r="L796" s="185">
        <v>0</v>
      </c>
      <c r="M796" s="185">
        <v>0</v>
      </c>
      <c r="N796" s="185">
        <v>0</v>
      </c>
      <c r="O796" s="186">
        <v>0</v>
      </c>
      <c r="R796" s="901"/>
      <c r="S796" s="902"/>
      <c r="T796" s="46" t="s">
        <v>38</v>
      </c>
      <c r="U796" s="181">
        <v>0</v>
      </c>
      <c r="V796" s="185">
        <v>0</v>
      </c>
      <c r="W796" s="185">
        <v>0</v>
      </c>
      <c r="X796" s="185">
        <v>0</v>
      </c>
      <c r="Y796" s="185">
        <v>0</v>
      </c>
      <c r="Z796" s="185">
        <v>0</v>
      </c>
      <c r="AA796" s="186">
        <v>0</v>
      </c>
      <c r="AC796" s="901"/>
      <c r="AD796" s="902"/>
      <c r="AE796" s="46" t="s">
        <v>38</v>
      </c>
      <c r="AF796" s="181">
        <v>1.5594894615774455</v>
      </c>
      <c r="AG796" s="185">
        <v>0.55929203539823014</v>
      </c>
      <c r="AH796" s="185">
        <v>1.1182005967408768</v>
      </c>
      <c r="AI796" s="185">
        <v>1.3389830508474576</v>
      </c>
      <c r="AJ796" s="185">
        <v>1.4796066695168881</v>
      </c>
      <c r="AK796" s="185">
        <v>7.9882792060557442E-2</v>
      </c>
      <c r="AL796" s="186">
        <v>0</v>
      </c>
      <c r="AN796" s="901"/>
      <c r="AO796" s="902"/>
      <c r="AP796" s="46" t="s">
        <v>38</v>
      </c>
      <c r="AQ796" s="181">
        <v>1.6906064852205498</v>
      </c>
      <c r="AR796" s="185">
        <v>0.50111358574610254</v>
      </c>
      <c r="AS796" s="185">
        <v>3.2158876545797526</v>
      </c>
      <c r="AT796" s="185">
        <v>1.5435103244837758</v>
      </c>
      <c r="AU796" s="185">
        <v>1.5743522258020599</v>
      </c>
      <c r="AV796" s="185">
        <v>0.11625425941848985</v>
      </c>
      <c r="AW796" s="186">
        <v>0</v>
      </c>
      <c r="AY796" s="901"/>
      <c r="AZ796" s="902"/>
      <c r="BA796" s="46" t="s">
        <v>38</v>
      </c>
      <c r="BB796" s="181">
        <v>1.4083691426616529</v>
      </c>
      <c r="BC796" s="185">
        <v>0.44003868471953583</v>
      </c>
      <c r="BD796" s="185">
        <v>1.2188074599422118</v>
      </c>
      <c r="BE796" s="185">
        <v>1.3508522727272729</v>
      </c>
      <c r="BF796" s="185">
        <v>1.3561700752504504</v>
      </c>
      <c r="BG796" s="185">
        <v>5.2199067411202581E-2</v>
      </c>
      <c r="BH796" s="186">
        <v>0</v>
      </c>
    </row>
    <row r="797" spans="4:60">
      <c r="D797" s="14"/>
      <c r="F797" s="901"/>
      <c r="G797" s="902"/>
      <c r="H797" s="46" t="s">
        <v>37</v>
      </c>
      <c r="I797" s="181">
        <v>0</v>
      </c>
      <c r="J797" s="185">
        <v>0</v>
      </c>
      <c r="K797" s="185">
        <v>0</v>
      </c>
      <c r="L797" s="185">
        <v>0</v>
      </c>
      <c r="M797" s="185">
        <v>0</v>
      </c>
      <c r="N797" s="185">
        <v>0</v>
      </c>
      <c r="O797" s="186">
        <v>0</v>
      </c>
      <c r="R797" s="901"/>
      <c r="S797" s="902"/>
      <c r="T797" s="46" t="s">
        <v>37</v>
      </c>
      <c r="U797" s="181">
        <v>0</v>
      </c>
      <c r="V797" s="185">
        <v>0</v>
      </c>
      <c r="W797" s="185">
        <v>0</v>
      </c>
      <c r="X797" s="185">
        <v>0</v>
      </c>
      <c r="Y797" s="185">
        <v>0</v>
      </c>
      <c r="Z797" s="185">
        <v>0</v>
      </c>
      <c r="AA797" s="186">
        <v>0</v>
      </c>
      <c r="AC797" s="901"/>
      <c r="AD797" s="902"/>
      <c r="AE797" s="46" t="s">
        <v>37</v>
      </c>
      <c r="AF797" s="181">
        <v>0.24660111158614798</v>
      </c>
      <c r="AG797" s="185">
        <v>0.1573008849557522</v>
      </c>
      <c r="AH797" s="185">
        <v>0.23073980567668886</v>
      </c>
      <c r="AI797" s="185">
        <v>0.24345146379044683</v>
      </c>
      <c r="AJ797" s="185">
        <v>0.24660111158614798</v>
      </c>
      <c r="AK797" s="185">
        <v>0</v>
      </c>
      <c r="AL797" s="186">
        <v>0</v>
      </c>
      <c r="AN797" s="901"/>
      <c r="AO797" s="902"/>
      <c r="AP797" s="46" t="s">
        <v>37</v>
      </c>
      <c r="AQ797" s="181">
        <v>0.41493783257252581</v>
      </c>
      <c r="AR797" s="185">
        <v>0.200445434298441</v>
      </c>
      <c r="AS797" s="185">
        <v>0.86396981764829173</v>
      </c>
      <c r="AT797" s="185">
        <v>0.41556047197640122</v>
      </c>
      <c r="AU797" s="185">
        <v>0.39833008122702723</v>
      </c>
      <c r="AV797" s="185">
        <v>1.660775134549855E-2</v>
      </c>
      <c r="AW797" s="186">
        <v>0</v>
      </c>
      <c r="AY797" s="901"/>
      <c r="AZ797" s="902"/>
      <c r="BA797" s="46" t="s">
        <v>37</v>
      </c>
      <c r="BB797" s="181">
        <v>0.27966341963879965</v>
      </c>
      <c r="BC797" s="185">
        <v>0.13201160541586074</v>
      </c>
      <c r="BD797" s="185">
        <v>0.24376149198844235</v>
      </c>
      <c r="BE797" s="185">
        <v>0.25450839920948615</v>
      </c>
      <c r="BF797" s="185">
        <v>0.24486404136466461</v>
      </c>
      <c r="BG797" s="185">
        <v>3.4799378274135061E-2</v>
      </c>
      <c r="BH797" s="186">
        <v>0</v>
      </c>
    </row>
    <row r="798" spans="4:60">
      <c r="D798" s="14"/>
      <c r="F798" s="901"/>
      <c r="G798" s="902"/>
      <c r="H798" s="47" t="s">
        <v>36</v>
      </c>
      <c r="I798" s="182">
        <v>0</v>
      </c>
      <c r="J798" s="187">
        <v>0</v>
      </c>
      <c r="K798" s="187">
        <v>0</v>
      </c>
      <c r="L798" s="187">
        <v>0</v>
      </c>
      <c r="M798" s="187">
        <v>0</v>
      </c>
      <c r="N798" s="187">
        <v>0</v>
      </c>
      <c r="O798" s="188">
        <v>0</v>
      </c>
      <c r="R798" s="901"/>
      <c r="S798" s="902"/>
      <c r="T798" s="47" t="s">
        <v>36</v>
      </c>
      <c r="U798" s="182">
        <v>0</v>
      </c>
      <c r="V798" s="187">
        <v>0</v>
      </c>
      <c r="W798" s="187">
        <v>0</v>
      </c>
      <c r="X798" s="187">
        <v>0</v>
      </c>
      <c r="Y798" s="187">
        <v>0</v>
      </c>
      <c r="Z798" s="187">
        <v>0</v>
      </c>
      <c r="AA798" s="188">
        <v>0</v>
      </c>
      <c r="AC798" s="901"/>
      <c r="AD798" s="902"/>
      <c r="AE798" s="47" t="s">
        <v>36</v>
      </c>
      <c r="AF798" s="182">
        <v>0.15852928601966657</v>
      </c>
      <c r="AG798" s="187">
        <v>0.10486725663716813</v>
      </c>
      <c r="AH798" s="187">
        <v>0.10649529492770254</v>
      </c>
      <c r="AI798" s="187">
        <v>0.15650451243671581</v>
      </c>
      <c r="AJ798" s="187">
        <v>0.15852928601966657</v>
      </c>
      <c r="AK798" s="187">
        <v>0</v>
      </c>
      <c r="AL798" s="188">
        <v>0</v>
      </c>
      <c r="AN798" s="901"/>
      <c r="AO798" s="902"/>
      <c r="AP798" s="47" t="s">
        <v>36</v>
      </c>
      <c r="AQ798" s="182">
        <v>7.5872396424195659E-2</v>
      </c>
      <c r="AR798" s="187">
        <v>4.0089086859688206E-2</v>
      </c>
      <c r="AS798" s="187">
        <v>0.14399496960804864</v>
      </c>
      <c r="AT798" s="187">
        <v>5.9365781710914459E-2</v>
      </c>
      <c r="AU798" s="187">
        <v>7.5872396424195659E-2</v>
      </c>
      <c r="AV798" s="187">
        <v>0</v>
      </c>
      <c r="AW798" s="188">
        <v>0</v>
      </c>
      <c r="AY798" s="901"/>
      <c r="AZ798" s="902"/>
      <c r="BA798" s="47" t="s">
        <v>36</v>
      </c>
      <c r="BB798" s="182">
        <v>5.6507086468768758E-2</v>
      </c>
      <c r="BC798" s="187">
        <v>2.2001934235976791E-2</v>
      </c>
      <c r="BD798" s="187">
        <v>4.0626915331407061E-2</v>
      </c>
      <c r="BE798" s="187">
        <v>5.8732707509881424E-2</v>
      </c>
      <c r="BF798" s="187">
        <v>5.6507086468768758E-2</v>
      </c>
      <c r="BG798" s="187">
        <v>0</v>
      </c>
      <c r="BH798" s="188">
        <v>0</v>
      </c>
    </row>
    <row r="799" spans="4:60" ht="18.75" customHeight="1">
      <c r="D799" s="14"/>
      <c r="F799" s="901"/>
      <c r="G799" s="903" t="s">
        <v>132</v>
      </c>
      <c r="H799" s="46" t="s">
        <v>41</v>
      </c>
      <c r="I799" s="181">
        <v>0</v>
      </c>
      <c r="J799" s="185">
        <v>0</v>
      </c>
      <c r="K799" s="185">
        <v>0</v>
      </c>
      <c r="L799" s="185">
        <v>0</v>
      </c>
      <c r="M799" s="185">
        <v>0</v>
      </c>
      <c r="N799" s="185">
        <v>0</v>
      </c>
      <c r="O799" s="186">
        <v>0</v>
      </c>
      <c r="R799" s="901"/>
      <c r="S799" s="903" t="s">
        <v>132</v>
      </c>
      <c r="T799" s="46" t="s">
        <v>41</v>
      </c>
      <c r="U799" s="181">
        <v>0</v>
      </c>
      <c r="V799" s="185">
        <v>0</v>
      </c>
      <c r="W799" s="185">
        <v>0</v>
      </c>
      <c r="X799" s="185">
        <v>0</v>
      </c>
      <c r="Y799" s="185">
        <v>0</v>
      </c>
      <c r="Z799" s="185">
        <v>0</v>
      </c>
      <c r="AA799" s="186">
        <v>0</v>
      </c>
      <c r="AC799" s="901"/>
      <c r="AD799" s="903" t="s">
        <v>132</v>
      </c>
      <c r="AE799" s="46" t="s">
        <v>41</v>
      </c>
      <c r="AF799" s="181">
        <v>7.3093809109341574</v>
      </c>
      <c r="AG799" s="185">
        <v>0.33207964601769918</v>
      </c>
      <c r="AH799" s="185">
        <v>1.1182005967408768</v>
      </c>
      <c r="AI799" s="185">
        <v>1.5824345146379044</v>
      </c>
      <c r="AJ799" s="185">
        <v>2.1489525438221464</v>
      </c>
      <c r="AK799" s="185">
        <v>5.1604283671120106</v>
      </c>
      <c r="AL799" s="186">
        <v>0</v>
      </c>
      <c r="AN799" s="901"/>
      <c r="AO799" s="903" t="s">
        <v>132</v>
      </c>
      <c r="AP799" s="46" t="s">
        <v>41</v>
      </c>
      <c r="AQ799" s="181">
        <v>6.5662043375154724</v>
      </c>
      <c r="AR799" s="185">
        <v>0.1804008908685969</v>
      </c>
      <c r="AS799" s="185">
        <v>1.2959547264724376</v>
      </c>
      <c r="AT799" s="185">
        <v>1.0092182890855459</v>
      </c>
      <c r="AU799" s="185">
        <v>1.5174479284839131</v>
      </c>
      <c r="AV799" s="185">
        <v>5.0487564090315598</v>
      </c>
      <c r="AW799" s="186">
        <v>0</v>
      </c>
      <c r="AY799" s="901"/>
      <c r="AZ799" s="903" t="s">
        <v>132</v>
      </c>
      <c r="BA799" s="46" t="s">
        <v>41</v>
      </c>
      <c r="BB799" s="181">
        <v>4.4814369268804031</v>
      </c>
      <c r="BC799" s="185">
        <v>6.6005802707930369E-2</v>
      </c>
      <c r="BD799" s="185">
        <v>0.28438840731984943</v>
      </c>
      <c r="BE799" s="185">
        <v>0.35239624505928857</v>
      </c>
      <c r="BF799" s="185">
        <v>0.58390656017727716</v>
      </c>
      <c r="BG799" s="185">
        <v>3.8975303667031262</v>
      </c>
      <c r="BH799" s="186">
        <v>0</v>
      </c>
    </row>
    <row r="800" spans="4:60">
      <c r="D800" s="14"/>
      <c r="F800" s="901"/>
      <c r="G800" s="902"/>
      <c r="H800" s="46" t="s">
        <v>40</v>
      </c>
      <c r="I800" s="181">
        <v>0</v>
      </c>
      <c r="J800" s="185">
        <v>0</v>
      </c>
      <c r="K800" s="185">
        <v>0</v>
      </c>
      <c r="L800" s="185">
        <v>0</v>
      </c>
      <c r="M800" s="185">
        <v>0</v>
      </c>
      <c r="N800" s="185">
        <v>0</v>
      </c>
      <c r="O800" s="186">
        <v>0</v>
      </c>
      <c r="R800" s="901"/>
      <c r="S800" s="902"/>
      <c r="T800" s="46" t="s">
        <v>40</v>
      </c>
      <c r="U800" s="181">
        <v>0</v>
      </c>
      <c r="V800" s="185">
        <v>0</v>
      </c>
      <c r="W800" s="185">
        <v>0</v>
      </c>
      <c r="X800" s="185">
        <v>0</v>
      </c>
      <c r="Y800" s="185">
        <v>0</v>
      </c>
      <c r="Z800" s="185">
        <v>0</v>
      </c>
      <c r="AA800" s="186">
        <v>0</v>
      </c>
      <c r="AC800" s="901"/>
      <c r="AD800" s="902"/>
      <c r="AE800" s="46" t="s">
        <v>40</v>
      </c>
      <c r="AF800" s="181">
        <v>3.8612866264184706</v>
      </c>
      <c r="AG800" s="185">
        <v>0.24469026548672565</v>
      </c>
      <c r="AH800" s="185">
        <v>1.4731849131665518</v>
      </c>
      <c r="AI800" s="185">
        <v>2.1041162227602905</v>
      </c>
      <c r="AJ800" s="185">
        <v>2.6949978623343318</v>
      </c>
      <c r="AK800" s="185">
        <v>1.1662887640841386</v>
      </c>
      <c r="AL800" s="186">
        <v>0</v>
      </c>
      <c r="AN800" s="901"/>
      <c r="AO800" s="902"/>
      <c r="AP800" s="46" t="s">
        <v>40</v>
      </c>
      <c r="AQ800" s="181">
        <v>2.3454751479982905</v>
      </c>
      <c r="AR800" s="185">
        <v>0.1002227171492205</v>
      </c>
      <c r="AS800" s="185">
        <v>1.0559631104590232</v>
      </c>
      <c r="AT800" s="185">
        <v>0.96964110127826952</v>
      </c>
      <c r="AU800" s="185">
        <v>1.4984798293778641</v>
      </c>
      <c r="AV800" s="185">
        <v>0.84699531862042621</v>
      </c>
      <c r="AW800" s="186">
        <v>0</v>
      </c>
      <c r="AY800" s="901"/>
      <c r="AZ800" s="902"/>
      <c r="BA800" s="46" t="s">
        <v>40</v>
      </c>
      <c r="BB800" s="181">
        <v>1.0813175133896251</v>
      </c>
      <c r="BC800" s="185">
        <v>8.8007736943907164E-2</v>
      </c>
      <c r="BD800" s="185">
        <v>0.30470186498555296</v>
      </c>
      <c r="BE800" s="185">
        <v>0.37197381422924902</v>
      </c>
      <c r="BF800" s="185">
        <v>0.48972808272932922</v>
      </c>
      <c r="BG800" s="185">
        <v>0.5915894306602959</v>
      </c>
      <c r="BH800" s="186">
        <v>0</v>
      </c>
    </row>
    <row r="801" spans="4:60">
      <c r="D801" s="14"/>
      <c r="F801" s="901"/>
      <c r="G801" s="902"/>
      <c r="H801" s="46" t="s">
        <v>39</v>
      </c>
      <c r="I801" s="181">
        <v>0</v>
      </c>
      <c r="J801" s="185">
        <v>0</v>
      </c>
      <c r="K801" s="185">
        <v>0</v>
      </c>
      <c r="L801" s="185">
        <v>0</v>
      </c>
      <c r="M801" s="185">
        <v>0</v>
      </c>
      <c r="N801" s="185">
        <v>0</v>
      </c>
      <c r="O801" s="186">
        <v>0</v>
      </c>
      <c r="R801" s="901"/>
      <c r="S801" s="902"/>
      <c r="T801" s="46" t="s">
        <v>39</v>
      </c>
      <c r="U801" s="181">
        <v>0</v>
      </c>
      <c r="V801" s="185">
        <v>0</v>
      </c>
      <c r="W801" s="185">
        <v>0</v>
      </c>
      <c r="X801" s="185">
        <v>0</v>
      </c>
      <c r="Y801" s="185">
        <v>0</v>
      </c>
      <c r="Z801" s="185">
        <v>0</v>
      </c>
      <c r="AA801" s="186">
        <v>0</v>
      </c>
      <c r="AC801" s="901"/>
      <c r="AD801" s="902"/>
      <c r="AE801" s="46" t="s">
        <v>39</v>
      </c>
      <c r="AF801" s="181">
        <v>0.62429030387155748</v>
      </c>
      <c r="AG801" s="185">
        <v>8.7389380530973462E-2</v>
      </c>
      <c r="AH801" s="185">
        <v>0.33723510060439144</v>
      </c>
      <c r="AI801" s="185">
        <v>0.41734536649790877</v>
      </c>
      <c r="AJ801" s="185">
        <v>0.52843095339888857</v>
      </c>
      <c r="AK801" s="185">
        <v>9.5859350472668914E-2</v>
      </c>
      <c r="AL801" s="186">
        <v>0</v>
      </c>
      <c r="AN801" s="901"/>
      <c r="AO801" s="902"/>
      <c r="AP801" s="46" t="s">
        <v>39</v>
      </c>
      <c r="AQ801" s="181">
        <v>0.51458434064551706</v>
      </c>
      <c r="AR801" s="185">
        <v>8.0178173719376411E-2</v>
      </c>
      <c r="AS801" s="185">
        <v>0.52798155522951162</v>
      </c>
      <c r="AT801" s="185">
        <v>0.27704031465093415</v>
      </c>
      <c r="AU801" s="185">
        <v>0.39833008122702723</v>
      </c>
      <c r="AV801" s="185">
        <v>0.11625425941848985</v>
      </c>
      <c r="AW801" s="186">
        <v>0</v>
      </c>
      <c r="AY801" s="901"/>
      <c r="AZ801" s="902"/>
      <c r="BA801" s="46" t="s">
        <v>39</v>
      </c>
      <c r="BB801" s="181">
        <v>0.11014216023249343</v>
      </c>
      <c r="BC801" s="185">
        <v>0</v>
      </c>
      <c r="BD801" s="185">
        <v>2.0313457665703531E-2</v>
      </c>
      <c r="BE801" s="185">
        <v>3.9155138339920958E-2</v>
      </c>
      <c r="BF801" s="185">
        <v>7.5342781958358362E-2</v>
      </c>
      <c r="BG801" s="185">
        <v>3.4799378274135061E-2</v>
      </c>
      <c r="BH801" s="186">
        <v>0</v>
      </c>
    </row>
    <row r="802" spans="4:60">
      <c r="D802" s="14"/>
      <c r="F802" s="901"/>
      <c r="G802" s="902"/>
      <c r="H802" s="46" t="s">
        <v>38</v>
      </c>
      <c r="I802" s="181">
        <v>0</v>
      </c>
      <c r="J802" s="185">
        <v>0</v>
      </c>
      <c r="K802" s="185">
        <v>0</v>
      </c>
      <c r="L802" s="185">
        <v>0</v>
      </c>
      <c r="M802" s="185">
        <v>0</v>
      </c>
      <c r="N802" s="185">
        <v>0</v>
      </c>
      <c r="O802" s="186">
        <v>0</v>
      </c>
      <c r="R802" s="901"/>
      <c r="S802" s="902"/>
      <c r="T802" s="46" t="s">
        <v>38</v>
      </c>
      <c r="U802" s="181">
        <v>0</v>
      </c>
      <c r="V802" s="185">
        <v>0</v>
      </c>
      <c r="W802" s="185">
        <v>0</v>
      </c>
      <c r="X802" s="185">
        <v>0</v>
      </c>
      <c r="Y802" s="185">
        <v>0</v>
      </c>
      <c r="Z802" s="185">
        <v>0</v>
      </c>
      <c r="AA802" s="186">
        <v>0</v>
      </c>
      <c r="AC802" s="901"/>
      <c r="AD802" s="902"/>
      <c r="AE802" s="46" t="s">
        <v>38</v>
      </c>
      <c r="AF802" s="181">
        <v>0.10404838397859291</v>
      </c>
      <c r="AG802" s="185">
        <v>0</v>
      </c>
      <c r="AH802" s="185">
        <v>7.0996863285135048E-2</v>
      </c>
      <c r="AI802" s="185">
        <v>8.6946951353731011E-2</v>
      </c>
      <c r="AJ802" s="185">
        <v>8.8071825566481424E-2</v>
      </c>
      <c r="AK802" s="185">
        <v>1.5976558412111489E-2</v>
      </c>
      <c r="AL802" s="186">
        <v>0</v>
      </c>
      <c r="AN802" s="901"/>
      <c r="AO802" s="902"/>
      <c r="AP802" s="46" t="s">
        <v>38</v>
      </c>
      <c r="AQ802" s="181">
        <v>1.8968099106048915E-2</v>
      </c>
      <c r="AR802" s="185">
        <v>0</v>
      </c>
      <c r="AS802" s="185">
        <v>4.799832320268288E-2</v>
      </c>
      <c r="AT802" s="185">
        <v>1.9788593903638154E-2</v>
      </c>
      <c r="AU802" s="185">
        <v>1.8968099106048915E-2</v>
      </c>
      <c r="AV802" s="185">
        <v>0</v>
      </c>
      <c r="AW802" s="186">
        <v>0</v>
      </c>
      <c r="AY802" s="901"/>
      <c r="AZ802" s="902"/>
      <c r="BA802" s="46" t="s">
        <v>38</v>
      </c>
      <c r="BB802" s="181">
        <v>1.8835695489589591E-2</v>
      </c>
      <c r="BC802" s="185">
        <v>0</v>
      </c>
      <c r="BD802" s="185">
        <v>2.0313457665703531E-2</v>
      </c>
      <c r="BE802" s="185">
        <v>1.9577569169960479E-2</v>
      </c>
      <c r="BF802" s="185">
        <v>1.8835695489589591E-2</v>
      </c>
      <c r="BG802" s="185">
        <v>0</v>
      </c>
      <c r="BH802" s="186">
        <v>0</v>
      </c>
    </row>
    <row r="803" spans="4:60">
      <c r="D803" s="14"/>
      <c r="F803" s="901"/>
      <c r="G803" s="902"/>
      <c r="H803" s="46" t="s">
        <v>37</v>
      </c>
      <c r="I803" s="181">
        <v>0</v>
      </c>
      <c r="J803" s="185">
        <v>0</v>
      </c>
      <c r="K803" s="185">
        <v>0</v>
      </c>
      <c r="L803" s="185">
        <v>0</v>
      </c>
      <c r="M803" s="185">
        <v>0</v>
      </c>
      <c r="N803" s="185">
        <v>0</v>
      </c>
      <c r="O803" s="186">
        <v>0</v>
      </c>
      <c r="R803" s="901"/>
      <c r="S803" s="902"/>
      <c r="T803" s="46" t="s">
        <v>37</v>
      </c>
      <c r="U803" s="181">
        <v>0</v>
      </c>
      <c r="V803" s="185">
        <v>0</v>
      </c>
      <c r="W803" s="185">
        <v>0</v>
      </c>
      <c r="X803" s="185">
        <v>0</v>
      </c>
      <c r="Y803" s="185">
        <v>0</v>
      </c>
      <c r="Z803" s="185">
        <v>0</v>
      </c>
      <c r="AA803" s="186">
        <v>0</v>
      </c>
      <c r="AC803" s="901"/>
      <c r="AD803" s="902"/>
      <c r="AE803" s="46" t="s">
        <v>37</v>
      </c>
      <c r="AF803" s="181">
        <v>1.7614365113296285E-2</v>
      </c>
      <c r="AG803" s="185">
        <v>1.7477876106194692E-2</v>
      </c>
      <c r="AH803" s="185">
        <v>1.7749215821283762E-2</v>
      </c>
      <c r="AI803" s="185">
        <v>1.7389390270746204E-2</v>
      </c>
      <c r="AJ803" s="185">
        <v>1.7614365113296285E-2</v>
      </c>
      <c r="AK803" s="185">
        <v>0</v>
      </c>
      <c r="AL803" s="186">
        <v>0</v>
      </c>
      <c r="AN803" s="901"/>
      <c r="AO803" s="902"/>
      <c r="AP803" s="46" t="s">
        <v>37</v>
      </c>
      <c r="AQ803" s="181">
        <v>0</v>
      </c>
      <c r="AR803" s="185">
        <v>0</v>
      </c>
      <c r="AS803" s="185">
        <v>0</v>
      </c>
      <c r="AT803" s="185">
        <v>0</v>
      </c>
      <c r="AU803" s="185">
        <v>0</v>
      </c>
      <c r="AV803" s="185">
        <v>0</v>
      </c>
      <c r="AW803" s="186">
        <v>0</v>
      </c>
      <c r="AY803" s="901"/>
      <c r="AZ803" s="902"/>
      <c r="BA803" s="46" t="s">
        <v>37</v>
      </c>
      <c r="BB803" s="181">
        <v>0</v>
      </c>
      <c r="BC803" s="185">
        <v>0</v>
      </c>
      <c r="BD803" s="185">
        <v>0</v>
      </c>
      <c r="BE803" s="185">
        <v>0</v>
      </c>
      <c r="BF803" s="185">
        <v>0</v>
      </c>
      <c r="BG803" s="185">
        <v>0</v>
      </c>
      <c r="BH803" s="186">
        <v>0</v>
      </c>
    </row>
    <row r="804" spans="4:60">
      <c r="D804" s="14"/>
      <c r="F804" s="901"/>
      <c r="G804" s="904"/>
      <c r="H804" s="46" t="s">
        <v>36</v>
      </c>
      <c r="I804" s="181">
        <v>0</v>
      </c>
      <c r="J804" s="185">
        <v>0</v>
      </c>
      <c r="K804" s="185">
        <v>0</v>
      </c>
      <c r="L804" s="185">
        <v>0</v>
      </c>
      <c r="M804" s="185">
        <v>0</v>
      </c>
      <c r="N804" s="185">
        <v>0</v>
      </c>
      <c r="O804" s="186">
        <v>0</v>
      </c>
      <c r="R804" s="901"/>
      <c r="S804" s="904"/>
      <c r="T804" s="46" t="s">
        <v>36</v>
      </c>
      <c r="U804" s="181">
        <v>0</v>
      </c>
      <c r="V804" s="185">
        <v>0</v>
      </c>
      <c r="W804" s="185">
        <v>0</v>
      </c>
      <c r="X804" s="185">
        <v>0</v>
      </c>
      <c r="Y804" s="185">
        <v>0</v>
      </c>
      <c r="Z804" s="185">
        <v>0</v>
      </c>
      <c r="AA804" s="186">
        <v>0</v>
      </c>
      <c r="AC804" s="901"/>
      <c r="AD804" s="904"/>
      <c r="AE804" s="46" t="s">
        <v>36</v>
      </c>
      <c r="AF804" s="181">
        <v>0</v>
      </c>
      <c r="AG804" s="185">
        <v>0</v>
      </c>
      <c r="AH804" s="185">
        <v>0</v>
      </c>
      <c r="AI804" s="185">
        <v>0</v>
      </c>
      <c r="AJ804" s="185">
        <v>0</v>
      </c>
      <c r="AK804" s="185">
        <v>0</v>
      </c>
      <c r="AL804" s="186">
        <v>0</v>
      </c>
      <c r="AN804" s="901"/>
      <c r="AO804" s="904"/>
      <c r="AP804" s="46" t="s">
        <v>36</v>
      </c>
      <c r="AQ804" s="181">
        <v>0</v>
      </c>
      <c r="AR804" s="185">
        <v>0</v>
      </c>
      <c r="AS804" s="185">
        <v>0</v>
      </c>
      <c r="AT804" s="185">
        <v>0</v>
      </c>
      <c r="AU804" s="185">
        <v>0</v>
      </c>
      <c r="AV804" s="185">
        <v>0</v>
      </c>
      <c r="AW804" s="186">
        <v>0</v>
      </c>
      <c r="AY804" s="901"/>
      <c r="AZ804" s="904"/>
      <c r="BA804" s="46" t="s">
        <v>36</v>
      </c>
      <c r="BB804" s="181">
        <v>0</v>
      </c>
      <c r="BC804" s="185">
        <v>0</v>
      </c>
      <c r="BD804" s="185">
        <v>0</v>
      </c>
      <c r="BE804" s="185">
        <v>0</v>
      </c>
      <c r="BF804" s="185">
        <v>0</v>
      </c>
      <c r="BG804" s="185">
        <v>0</v>
      </c>
      <c r="BH804" s="186">
        <v>0</v>
      </c>
    </row>
    <row r="805" spans="4:60">
      <c r="D805" s="14"/>
      <c r="F805" s="901"/>
      <c r="G805" s="902" t="s">
        <v>55</v>
      </c>
      <c r="H805" s="48" t="s">
        <v>41</v>
      </c>
      <c r="I805" s="180">
        <v>0</v>
      </c>
      <c r="J805" s="183">
        <v>0</v>
      </c>
      <c r="K805" s="183">
        <v>0</v>
      </c>
      <c r="L805" s="183">
        <v>0</v>
      </c>
      <c r="M805" s="183">
        <v>0</v>
      </c>
      <c r="N805" s="183">
        <v>0</v>
      </c>
      <c r="O805" s="184">
        <v>0</v>
      </c>
      <c r="R805" s="901"/>
      <c r="S805" s="902" t="s">
        <v>55</v>
      </c>
      <c r="T805" s="48" t="s">
        <v>41</v>
      </c>
      <c r="U805" s="180">
        <v>0</v>
      </c>
      <c r="V805" s="183">
        <v>0</v>
      </c>
      <c r="W805" s="183">
        <v>0</v>
      </c>
      <c r="X805" s="183">
        <v>0</v>
      </c>
      <c r="Y805" s="183">
        <v>0</v>
      </c>
      <c r="Z805" s="183">
        <v>0</v>
      </c>
      <c r="AA805" s="184">
        <v>0</v>
      </c>
      <c r="AC805" s="901"/>
      <c r="AD805" s="902" t="s">
        <v>55</v>
      </c>
      <c r="AE805" s="48" t="s">
        <v>41</v>
      </c>
      <c r="AF805" s="180">
        <v>157.24011820477608</v>
      </c>
      <c r="AG805" s="183">
        <v>17.635176991150441</v>
      </c>
      <c r="AH805" s="183">
        <v>42.828857776757708</v>
      </c>
      <c r="AI805" s="183">
        <v>54.567906669601584</v>
      </c>
      <c r="AJ805" s="183">
        <v>69.576742197520332</v>
      </c>
      <c r="AK805" s="183">
        <v>87.663376007255735</v>
      </c>
      <c r="AL805" s="184">
        <v>0</v>
      </c>
      <c r="AN805" s="901"/>
      <c r="AO805" s="902" t="s">
        <v>55</v>
      </c>
      <c r="AP805" s="48" t="s">
        <v>41</v>
      </c>
      <c r="AQ805" s="180">
        <v>185.38370963352429</v>
      </c>
      <c r="AR805" s="183">
        <v>21.006681514476618</v>
      </c>
      <c r="AS805" s="183">
        <v>116.1079438272899</v>
      </c>
      <c r="AT805" s="183">
        <v>63.620329400196667</v>
      </c>
      <c r="AU805" s="183">
        <v>79.874665335571976</v>
      </c>
      <c r="AV805" s="183">
        <v>105.5090442979523</v>
      </c>
      <c r="AW805" s="184">
        <v>0</v>
      </c>
      <c r="AY805" s="901"/>
      <c r="AZ805" s="902" t="s">
        <v>55</v>
      </c>
      <c r="BA805" s="48" t="s">
        <v>41</v>
      </c>
      <c r="BB805" s="180">
        <v>206.71450283956023</v>
      </c>
      <c r="BC805" s="183">
        <v>21.275870406189558</v>
      </c>
      <c r="BD805" s="183">
        <v>46.416250766132563</v>
      </c>
      <c r="BE805" s="183">
        <v>60.514266304347835</v>
      </c>
      <c r="BF805" s="183">
        <v>77.678408199067448</v>
      </c>
      <c r="BG805" s="183">
        <v>129.03609464049279</v>
      </c>
      <c r="BH805" s="184">
        <v>0</v>
      </c>
    </row>
    <row r="806" spans="4:60">
      <c r="D806" s="14"/>
      <c r="F806" s="901"/>
      <c r="G806" s="902"/>
      <c r="H806" s="46" t="s">
        <v>40</v>
      </c>
      <c r="I806" s="181">
        <v>0</v>
      </c>
      <c r="J806" s="185">
        <v>0</v>
      </c>
      <c r="K806" s="185">
        <v>0</v>
      </c>
      <c r="L806" s="185">
        <v>0</v>
      </c>
      <c r="M806" s="185">
        <v>0</v>
      </c>
      <c r="N806" s="185">
        <v>0</v>
      </c>
      <c r="O806" s="186">
        <v>0</v>
      </c>
      <c r="R806" s="901"/>
      <c r="S806" s="902"/>
      <c r="T806" s="46" t="s">
        <v>40</v>
      </c>
      <c r="U806" s="181">
        <v>0</v>
      </c>
      <c r="V806" s="185">
        <v>0</v>
      </c>
      <c r="W806" s="185">
        <v>0</v>
      </c>
      <c r="X806" s="185">
        <v>0</v>
      </c>
      <c r="Y806" s="185">
        <v>0</v>
      </c>
      <c r="Z806" s="185">
        <v>0</v>
      </c>
      <c r="AA806" s="186">
        <v>0</v>
      </c>
      <c r="AC806" s="901"/>
      <c r="AD806" s="902"/>
      <c r="AE806" s="46" t="s">
        <v>40</v>
      </c>
      <c r="AF806" s="181">
        <v>80.211584055524114</v>
      </c>
      <c r="AG806" s="185">
        <v>12.898672566371681</v>
      </c>
      <c r="AH806" s="185">
        <v>34.80621222553745</v>
      </c>
      <c r="AI806" s="185">
        <v>45.873211534228481</v>
      </c>
      <c r="AJ806" s="185">
        <v>56.63018383924755</v>
      </c>
      <c r="AK806" s="185">
        <v>23.58140021627656</v>
      </c>
      <c r="AL806" s="186">
        <v>0</v>
      </c>
      <c r="AN806" s="901"/>
      <c r="AO806" s="902"/>
      <c r="AP806" s="46" t="s">
        <v>40</v>
      </c>
      <c r="AQ806" s="181">
        <v>88.472987798268463</v>
      </c>
      <c r="AR806" s="185">
        <v>13.670378619153677</v>
      </c>
      <c r="AS806" s="185">
        <v>88.412911339341861</v>
      </c>
      <c r="AT806" s="185">
        <v>50.401548672566378</v>
      </c>
      <c r="AU806" s="185">
        <v>61.020374824159362</v>
      </c>
      <c r="AV806" s="185">
        <v>27.452612974109105</v>
      </c>
      <c r="AW806" s="186">
        <v>0</v>
      </c>
      <c r="AY806" s="901"/>
      <c r="AZ806" s="902"/>
      <c r="BA806" s="46" t="s">
        <v>40</v>
      </c>
      <c r="BB806" s="181">
        <v>87.409029479298795</v>
      </c>
      <c r="BC806" s="185">
        <v>15.467359767891685</v>
      </c>
      <c r="BD806" s="185">
        <v>35.771998949303921</v>
      </c>
      <c r="BE806" s="185">
        <v>47.612648221343875</v>
      </c>
      <c r="BF806" s="185">
        <v>58.334148931258952</v>
      </c>
      <c r="BG806" s="185">
        <v>29.074880548039836</v>
      </c>
      <c r="BH806" s="186">
        <v>0</v>
      </c>
    </row>
    <row r="807" spans="4:60">
      <c r="D807" s="14"/>
      <c r="F807" s="901"/>
      <c r="G807" s="902"/>
      <c r="H807" s="46" t="s">
        <v>39</v>
      </c>
      <c r="I807" s="181">
        <v>0</v>
      </c>
      <c r="J807" s="185">
        <v>0</v>
      </c>
      <c r="K807" s="185">
        <v>0</v>
      </c>
      <c r="L807" s="185">
        <v>0</v>
      </c>
      <c r="M807" s="185">
        <v>0</v>
      </c>
      <c r="N807" s="185">
        <v>0</v>
      </c>
      <c r="O807" s="186">
        <v>0</v>
      </c>
      <c r="R807" s="901"/>
      <c r="S807" s="902"/>
      <c r="T807" s="46" t="s">
        <v>39</v>
      </c>
      <c r="U807" s="181">
        <v>0</v>
      </c>
      <c r="V807" s="185">
        <v>0</v>
      </c>
      <c r="W807" s="185">
        <v>0</v>
      </c>
      <c r="X807" s="185">
        <v>0</v>
      </c>
      <c r="Y807" s="185">
        <v>0</v>
      </c>
      <c r="Z807" s="185">
        <v>0</v>
      </c>
      <c r="AA807" s="186">
        <v>0</v>
      </c>
      <c r="AC807" s="901"/>
      <c r="AD807" s="902"/>
      <c r="AE807" s="46" t="s">
        <v>39</v>
      </c>
      <c r="AF807" s="181">
        <v>21.881680471426758</v>
      </c>
      <c r="AG807" s="185">
        <v>4.8588495575221238</v>
      </c>
      <c r="AH807" s="185">
        <v>12.690689312217886</v>
      </c>
      <c r="AI807" s="185">
        <v>16.119964780981732</v>
      </c>
      <c r="AJ807" s="185">
        <v>19.00589995724669</v>
      </c>
      <c r="AK807" s="185">
        <v>2.8757805141800681</v>
      </c>
      <c r="AL807" s="186">
        <v>0</v>
      </c>
      <c r="AN807" s="901"/>
      <c r="AO807" s="902"/>
      <c r="AP807" s="46" t="s">
        <v>39</v>
      </c>
      <c r="AQ807" s="181">
        <v>22.626269146514758</v>
      </c>
      <c r="AR807" s="185">
        <v>5.5723830734966606</v>
      </c>
      <c r="AS807" s="185">
        <v>33.166841333053874</v>
      </c>
      <c r="AT807" s="185">
        <v>17.750368731563423</v>
      </c>
      <c r="AU807" s="185">
        <v>19.404365385488038</v>
      </c>
      <c r="AV807" s="185">
        <v>3.2219037610267187</v>
      </c>
      <c r="AW807" s="186">
        <v>0</v>
      </c>
      <c r="AY807" s="901"/>
      <c r="AZ807" s="902"/>
      <c r="BA807" s="46" t="s">
        <v>39</v>
      </c>
      <c r="BB807" s="181">
        <v>20.785131124568363</v>
      </c>
      <c r="BC807" s="185">
        <v>5.7205029013539654</v>
      </c>
      <c r="BD807" s="185">
        <v>13.203747482707296</v>
      </c>
      <c r="BE807" s="185">
        <v>16.249382411067195</v>
      </c>
      <c r="BF807" s="185">
        <v>17.931582106089287</v>
      </c>
      <c r="BG807" s="185">
        <v>2.8535490184790744</v>
      </c>
      <c r="BH807" s="186">
        <v>0</v>
      </c>
    </row>
    <row r="808" spans="4:60">
      <c r="D808" s="14"/>
      <c r="F808" s="901"/>
      <c r="G808" s="902"/>
      <c r="H808" s="46" t="s">
        <v>38</v>
      </c>
      <c r="I808" s="181">
        <v>0</v>
      </c>
      <c r="J808" s="185">
        <v>0</v>
      </c>
      <c r="K808" s="185">
        <v>0</v>
      </c>
      <c r="L808" s="185">
        <v>0</v>
      </c>
      <c r="M808" s="185">
        <v>0</v>
      </c>
      <c r="N808" s="185">
        <v>0</v>
      </c>
      <c r="O808" s="186">
        <v>0</v>
      </c>
      <c r="R808" s="901"/>
      <c r="S808" s="902"/>
      <c r="T808" s="46" t="s">
        <v>38</v>
      </c>
      <c r="U808" s="181">
        <v>0</v>
      </c>
      <c r="V808" s="185">
        <v>0</v>
      </c>
      <c r="W808" s="185">
        <v>0</v>
      </c>
      <c r="X808" s="185">
        <v>0</v>
      </c>
      <c r="Y808" s="185">
        <v>0</v>
      </c>
      <c r="Z808" s="185">
        <v>0</v>
      </c>
      <c r="AA808" s="186">
        <v>0</v>
      </c>
      <c r="AC808" s="901"/>
      <c r="AD808" s="902"/>
      <c r="AE808" s="46" t="s">
        <v>38</v>
      </c>
      <c r="AF808" s="181">
        <v>3.6359452296454853</v>
      </c>
      <c r="AG808" s="185">
        <v>1.2234513274336283</v>
      </c>
      <c r="AH808" s="185">
        <v>2.7866268839415498</v>
      </c>
      <c r="AI808" s="185">
        <v>3.1127008584635698</v>
      </c>
      <c r="AJ808" s="185">
        <v>3.3643437366395901</v>
      </c>
      <c r="AK808" s="185">
        <v>0.27160149300589531</v>
      </c>
      <c r="AL808" s="186">
        <v>0</v>
      </c>
      <c r="AN808" s="901"/>
      <c r="AO808" s="902"/>
      <c r="AP808" s="46" t="s">
        <v>38</v>
      </c>
      <c r="AQ808" s="181">
        <v>3.5875017128470867</v>
      </c>
      <c r="AR808" s="185">
        <v>1.3429844097995547</v>
      </c>
      <c r="AS808" s="185">
        <v>6.5277719555648712</v>
      </c>
      <c r="AT808" s="185">
        <v>3.1859636184857427</v>
      </c>
      <c r="AU808" s="185">
        <v>3.3383854426646087</v>
      </c>
      <c r="AV808" s="185">
        <v>0.24911627018247826</v>
      </c>
      <c r="AW808" s="186">
        <v>0</v>
      </c>
      <c r="AY808" s="901"/>
      <c r="AZ808" s="902"/>
      <c r="BA808" s="46" t="s">
        <v>38</v>
      </c>
      <c r="BB808" s="181">
        <v>3.5427143713021674</v>
      </c>
      <c r="BC808" s="185">
        <v>1.7821566731141201</v>
      </c>
      <c r="BD808" s="185">
        <v>3.1282724805183437</v>
      </c>
      <c r="BE808" s="185">
        <v>3.2890316205533603</v>
      </c>
      <c r="BF808" s="185">
        <v>3.3339181016573569</v>
      </c>
      <c r="BG808" s="185">
        <v>0.20879626964481032</v>
      </c>
      <c r="BH808" s="186">
        <v>0</v>
      </c>
    </row>
    <row r="809" spans="4:60">
      <c r="D809" s="14"/>
      <c r="F809" s="901"/>
      <c r="G809" s="902"/>
      <c r="H809" s="46" t="s">
        <v>37</v>
      </c>
      <c r="I809" s="181">
        <v>0</v>
      </c>
      <c r="J809" s="185">
        <v>0</v>
      </c>
      <c r="K809" s="185">
        <v>0</v>
      </c>
      <c r="L809" s="185">
        <v>0</v>
      </c>
      <c r="M809" s="185">
        <v>0</v>
      </c>
      <c r="N809" s="185">
        <v>0</v>
      </c>
      <c r="O809" s="186">
        <v>0</v>
      </c>
      <c r="R809" s="901"/>
      <c r="S809" s="902"/>
      <c r="T809" s="46" t="s">
        <v>37</v>
      </c>
      <c r="U809" s="181">
        <v>0</v>
      </c>
      <c r="V809" s="185">
        <v>0</v>
      </c>
      <c r="W809" s="185">
        <v>0</v>
      </c>
      <c r="X809" s="185">
        <v>0</v>
      </c>
      <c r="Y809" s="185">
        <v>0</v>
      </c>
      <c r="Z809" s="185">
        <v>0</v>
      </c>
      <c r="AA809" s="186">
        <v>0</v>
      </c>
      <c r="AC809" s="901"/>
      <c r="AD809" s="902"/>
      <c r="AE809" s="46" t="s">
        <v>37</v>
      </c>
      <c r="AF809" s="181">
        <v>0.75414208646937064</v>
      </c>
      <c r="AG809" s="185">
        <v>0.38451327433628318</v>
      </c>
      <c r="AH809" s="185">
        <v>0.62122255374493163</v>
      </c>
      <c r="AI809" s="185">
        <v>0.69557561082984809</v>
      </c>
      <c r="AJ809" s="185">
        <v>0.72218896964514767</v>
      </c>
      <c r="AK809" s="185">
        <v>3.1953116824222978E-2</v>
      </c>
      <c r="AL809" s="186">
        <v>0</v>
      </c>
      <c r="AN809" s="901"/>
      <c r="AO809" s="902"/>
      <c r="AP809" s="46" t="s">
        <v>37</v>
      </c>
      <c r="AQ809" s="181">
        <v>0.56904297318146746</v>
      </c>
      <c r="AR809" s="185">
        <v>0.30066815144766151</v>
      </c>
      <c r="AS809" s="185">
        <v>1.247956403269755</v>
      </c>
      <c r="AT809" s="185">
        <v>0.5540806293018683</v>
      </c>
      <c r="AU809" s="185">
        <v>0.56904297318146746</v>
      </c>
      <c r="AV809" s="185">
        <v>0</v>
      </c>
      <c r="AW809" s="186">
        <v>0</v>
      </c>
      <c r="AY809" s="901"/>
      <c r="AZ809" s="902"/>
      <c r="BA809" s="46" t="s">
        <v>37</v>
      </c>
      <c r="BB809" s="181">
        <v>0.52739947370850848</v>
      </c>
      <c r="BC809" s="185">
        <v>0.22001934235976792</v>
      </c>
      <c r="BD809" s="185">
        <v>0.44689606864547765</v>
      </c>
      <c r="BE809" s="185">
        <v>0.46986166007905139</v>
      </c>
      <c r="BF809" s="185">
        <v>0.52739947370850848</v>
      </c>
      <c r="BG809" s="185">
        <v>0</v>
      </c>
      <c r="BH809" s="186">
        <v>0</v>
      </c>
    </row>
    <row r="810" spans="4:60">
      <c r="D810" s="14"/>
      <c r="F810" s="901"/>
      <c r="G810" s="902"/>
      <c r="H810" s="47" t="s">
        <v>36</v>
      </c>
      <c r="I810" s="182">
        <v>0</v>
      </c>
      <c r="J810" s="187">
        <v>0</v>
      </c>
      <c r="K810" s="187">
        <v>0</v>
      </c>
      <c r="L810" s="187">
        <v>0</v>
      </c>
      <c r="M810" s="187">
        <v>0</v>
      </c>
      <c r="N810" s="187">
        <v>0</v>
      </c>
      <c r="O810" s="188">
        <v>0</v>
      </c>
      <c r="R810" s="901"/>
      <c r="S810" s="902"/>
      <c r="T810" s="47" t="s">
        <v>36</v>
      </c>
      <c r="U810" s="182">
        <v>0</v>
      </c>
      <c r="V810" s="187">
        <v>0</v>
      </c>
      <c r="W810" s="187">
        <v>0</v>
      </c>
      <c r="X810" s="187">
        <v>0</v>
      </c>
      <c r="Y810" s="187">
        <v>0</v>
      </c>
      <c r="Z810" s="187">
        <v>0</v>
      </c>
      <c r="AA810" s="188">
        <v>0</v>
      </c>
      <c r="AC810" s="901"/>
      <c r="AD810" s="902"/>
      <c r="AE810" s="47" t="s">
        <v>36</v>
      </c>
      <c r="AF810" s="182">
        <v>0.24496330488496318</v>
      </c>
      <c r="AG810" s="187">
        <v>0.12234513274336282</v>
      </c>
      <c r="AH810" s="187">
        <v>0.21299058985540509</v>
      </c>
      <c r="AI810" s="187">
        <v>0.22606207351970065</v>
      </c>
      <c r="AJ810" s="187">
        <v>0.22898674647285169</v>
      </c>
      <c r="AK810" s="187">
        <v>1.5976558412111489E-2</v>
      </c>
      <c r="AL810" s="188">
        <v>0</v>
      </c>
      <c r="AN810" s="901"/>
      <c r="AO810" s="902"/>
      <c r="AP810" s="47" t="s">
        <v>36</v>
      </c>
      <c r="AQ810" s="182">
        <v>0.35803353525437898</v>
      </c>
      <c r="AR810" s="187">
        <v>0.16035634743875282</v>
      </c>
      <c r="AS810" s="187">
        <v>0.8159714944456089</v>
      </c>
      <c r="AT810" s="187">
        <v>0.35619469026548672</v>
      </c>
      <c r="AU810" s="187">
        <v>0.34142578390888045</v>
      </c>
      <c r="AV810" s="187">
        <v>1.660775134549855E-2</v>
      </c>
      <c r="AW810" s="188">
        <v>0</v>
      </c>
      <c r="AY810" s="901"/>
      <c r="AZ810" s="902"/>
      <c r="BA810" s="47" t="s">
        <v>36</v>
      </c>
      <c r="BB810" s="182">
        <v>0.41438530077097091</v>
      </c>
      <c r="BC810" s="187">
        <v>0.28602514506769827</v>
      </c>
      <c r="BD810" s="187">
        <v>0.4062691533140706</v>
      </c>
      <c r="BE810" s="187">
        <v>0.43070652173913049</v>
      </c>
      <c r="BF810" s="187">
        <v>0.41438530077097091</v>
      </c>
      <c r="BG810" s="187">
        <v>0</v>
      </c>
      <c r="BH810" s="188">
        <v>0</v>
      </c>
    </row>
    <row r="811" spans="4:60">
      <c r="D811" s="14"/>
      <c r="F811" s="901"/>
      <c r="G811" s="903" t="s">
        <v>63</v>
      </c>
      <c r="H811" s="46" t="s">
        <v>41</v>
      </c>
      <c r="I811" s="181">
        <v>0</v>
      </c>
      <c r="J811" s="185">
        <v>0</v>
      </c>
      <c r="K811" s="185">
        <v>0</v>
      </c>
      <c r="L811" s="185">
        <v>0</v>
      </c>
      <c r="M811" s="185">
        <v>0</v>
      </c>
      <c r="N811" s="185">
        <v>0</v>
      </c>
      <c r="O811" s="186">
        <v>0</v>
      </c>
      <c r="R811" s="901"/>
      <c r="S811" s="903" t="s">
        <v>63</v>
      </c>
      <c r="T811" s="46" t="s">
        <v>41</v>
      </c>
      <c r="U811" s="181">
        <v>0</v>
      </c>
      <c r="V811" s="185">
        <v>0</v>
      </c>
      <c r="W811" s="185">
        <v>0</v>
      </c>
      <c r="X811" s="185">
        <v>0</v>
      </c>
      <c r="Y811" s="185">
        <v>0</v>
      </c>
      <c r="Z811" s="185">
        <v>0</v>
      </c>
      <c r="AA811" s="186">
        <v>0</v>
      </c>
      <c r="AC811" s="901"/>
      <c r="AD811" s="903" t="s">
        <v>63</v>
      </c>
      <c r="AE811" s="46" t="s">
        <v>41</v>
      </c>
      <c r="AF811" s="181">
        <v>5.4417296111160596</v>
      </c>
      <c r="AG811" s="185">
        <v>0.87389380530973448</v>
      </c>
      <c r="AH811" s="185">
        <v>1.5796802080942545</v>
      </c>
      <c r="AI811" s="185">
        <v>2.0171692714065594</v>
      </c>
      <c r="AJ811" s="185">
        <v>2.8535271483539981</v>
      </c>
      <c r="AK811" s="185">
        <v>2.5882024627620615</v>
      </c>
      <c r="AL811" s="186">
        <v>0</v>
      </c>
      <c r="AN811" s="901"/>
      <c r="AO811" s="903" t="s">
        <v>63</v>
      </c>
      <c r="AP811" s="46" t="s">
        <v>41</v>
      </c>
      <c r="AQ811" s="181">
        <v>4.6155044846806152</v>
      </c>
      <c r="AR811" s="185">
        <v>0.801781737193764</v>
      </c>
      <c r="AS811" s="185">
        <v>3.16788933137707</v>
      </c>
      <c r="AT811" s="185">
        <v>1.6226647000983285</v>
      </c>
      <c r="AU811" s="185">
        <v>2.257203793619821</v>
      </c>
      <c r="AV811" s="185">
        <v>2.3583006910607938</v>
      </c>
      <c r="AW811" s="186">
        <v>0</v>
      </c>
      <c r="AY811" s="901"/>
      <c r="AZ811" s="903" t="s">
        <v>63</v>
      </c>
      <c r="BA811" s="46" t="s">
        <v>41</v>
      </c>
      <c r="BB811" s="181">
        <v>5.265954047499064</v>
      </c>
      <c r="BC811" s="185">
        <v>0.68205996131528046</v>
      </c>
      <c r="BD811" s="185">
        <v>1.4422554942649506</v>
      </c>
      <c r="BE811" s="185">
        <v>1.8990242094861665</v>
      </c>
      <c r="BF811" s="185">
        <v>2.4298047181570568</v>
      </c>
      <c r="BG811" s="185">
        <v>2.8361493293420073</v>
      </c>
      <c r="BH811" s="186">
        <v>0</v>
      </c>
    </row>
    <row r="812" spans="4:60">
      <c r="D812" s="14"/>
      <c r="F812" s="901"/>
      <c r="G812" s="902"/>
      <c r="H812" s="46" t="s">
        <v>40</v>
      </c>
      <c r="I812" s="181">
        <v>0</v>
      </c>
      <c r="J812" s="185">
        <v>0</v>
      </c>
      <c r="K812" s="185">
        <v>0</v>
      </c>
      <c r="L812" s="185">
        <v>0</v>
      </c>
      <c r="M812" s="185">
        <v>0</v>
      </c>
      <c r="N812" s="185">
        <v>0</v>
      </c>
      <c r="O812" s="186">
        <v>0</v>
      </c>
      <c r="R812" s="901"/>
      <c r="S812" s="902"/>
      <c r="T812" s="46" t="s">
        <v>40</v>
      </c>
      <c r="U812" s="181">
        <v>0</v>
      </c>
      <c r="V812" s="185">
        <v>0</v>
      </c>
      <c r="W812" s="185">
        <v>0</v>
      </c>
      <c r="X812" s="185">
        <v>0</v>
      </c>
      <c r="Y812" s="185">
        <v>0</v>
      </c>
      <c r="Z812" s="185">
        <v>0</v>
      </c>
      <c r="AA812" s="186">
        <v>0</v>
      </c>
      <c r="AC812" s="901"/>
      <c r="AD812" s="902"/>
      <c r="AE812" s="46" t="s">
        <v>40</v>
      </c>
      <c r="AF812" s="181">
        <v>3.5835354152075727</v>
      </c>
      <c r="AG812" s="185">
        <v>0.73407079646017714</v>
      </c>
      <c r="AH812" s="185">
        <v>1.5264325606304032</v>
      </c>
      <c r="AI812" s="185">
        <v>2.1562843935725291</v>
      </c>
      <c r="AJ812" s="185">
        <v>2.8006840530141095</v>
      </c>
      <c r="AK812" s="185">
        <v>0.78285136219346296</v>
      </c>
      <c r="AL812" s="186">
        <v>0</v>
      </c>
      <c r="AN812" s="901"/>
      <c r="AO812" s="902"/>
      <c r="AP812" s="46" t="s">
        <v>40</v>
      </c>
      <c r="AQ812" s="181">
        <v>2.5657553429242883</v>
      </c>
      <c r="AR812" s="185">
        <v>0.34075723830734972</v>
      </c>
      <c r="AS812" s="185">
        <v>2.49591280653951</v>
      </c>
      <c r="AT812" s="185">
        <v>1.6226647000983285</v>
      </c>
      <c r="AU812" s="185">
        <v>2.0675228025593317</v>
      </c>
      <c r="AV812" s="185">
        <v>0.49823254036495651</v>
      </c>
      <c r="AW812" s="186">
        <v>0</v>
      </c>
      <c r="AY812" s="901"/>
      <c r="AZ812" s="902"/>
      <c r="BA812" s="46" t="s">
        <v>40</v>
      </c>
      <c r="BB812" s="181">
        <v>2.5200104023610441</v>
      </c>
      <c r="BC812" s="185">
        <v>0.50604448742746622</v>
      </c>
      <c r="BD812" s="185">
        <v>1.2188074599422118</v>
      </c>
      <c r="BE812" s="185">
        <v>1.7032485177865613</v>
      </c>
      <c r="BF812" s="185">
        <v>2.0154194173860858</v>
      </c>
      <c r="BG812" s="185">
        <v>0.50459098497495825</v>
      </c>
      <c r="BH812" s="186">
        <v>0</v>
      </c>
    </row>
    <row r="813" spans="4:60">
      <c r="D813" s="14"/>
      <c r="F813" s="901"/>
      <c r="G813" s="902"/>
      <c r="H813" s="46" t="s">
        <v>39</v>
      </c>
      <c r="I813" s="181">
        <v>0</v>
      </c>
      <c r="J813" s="185">
        <v>0</v>
      </c>
      <c r="K813" s="185">
        <v>0</v>
      </c>
      <c r="L813" s="185">
        <v>0</v>
      </c>
      <c r="M813" s="185">
        <v>0</v>
      </c>
      <c r="N813" s="185">
        <v>0</v>
      </c>
      <c r="O813" s="186">
        <v>0</v>
      </c>
      <c r="R813" s="901"/>
      <c r="S813" s="902"/>
      <c r="T813" s="46" t="s">
        <v>39</v>
      </c>
      <c r="U813" s="181">
        <v>0</v>
      </c>
      <c r="V813" s="185">
        <v>0</v>
      </c>
      <c r="W813" s="185">
        <v>0</v>
      </c>
      <c r="X813" s="185">
        <v>0</v>
      </c>
      <c r="Y813" s="185">
        <v>0</v>
      </c>
      <c r="Z813" s="185">
        <v>0</v>
      </c>
      <c r="AA813" s="186">
        <v>0</v>
      </c>
      <c r="AC813" s="901"/>
      <c r="AD813" s="902"/>
      <c r="AE813" s="46" t="s">
        <v>39</v>
      </c>
      <c r="AF813" s="181">
        <v>1.1830365673934842</v>
      </c>
      <c r="AG813" s="185">
        <v>0.24469026548672565</v>
      </c>
      <c r="AH813" s="185">
        <v>0.69221941703006651</v>
      </c>
      <c r="AI813" s="185">
        <v>0.88685890380805621</v>
      </c>
      <c r="AJ813" s="185">
        <v>1.0392475416844809</v>
      </c>
      <c r="AK813" s="185">
        <v>0.1437890257090034</v>
      </c>
      <c r="AL813" s="186">
        <v>0</v>
      </c>
      <c r="AN813" s="901"/>
      <c r="AO813" s="902"/>
      <c r="AP813" s="46" t="s">
        <v>39</v>
      </c>
      <c r="AQ813" s="181">
        <v>0.61178518393631198</v>
      </c>
      <c r="AR813" s="185">
        <v>0.1202672605790646</v>
      </c>
      <c r="AS813" s="185">
        <v>0.8159714944456089</v>
      </c>
      <c r="AT813" s="185">
        <v>0.47492625368731567</v>
      </c>
      <c r="AU813" s="185">
        <v>0.51213867586332062</v>
      </c>
      <c r="AV813" s="185">
        <v>9.9646508072991302E-2</v>
      </c>
      <c r="AW813" s="186">
        <v>0</v>
      </c>
      <c r="AY813" s="901"/>
      <c r="AZ813" s="902"/>
      <c r="BA813" s="46" t="s">
        <v>39</v>
      </c>
      <c r="BB813" s="181">
        <v>0.73172011138894977</v>
      </c>
      <c r="BC813" s="185">
        <v>0.28602514506769827</v>
      </c>
      <c r="BD813" s="185">
        <v>0.60940372997110592</v>
      </c>
      <c r="BE813" s="185">
        <v>0.66563735177865613</v>
      </c>
      <c r="BF813" s="185">
        <v>0.69692073311481473</v>
      </c>
      <c r="BG813" s="185">
        <v>3.4799378274135061E-2</v>
      </c>
      <c r="BH813" s="186">
        <v>0</v>
      </c>
    </row>
    <row r="814" spans="4:60">
      <c r="D814" s="14"/>
      <c r="F814" s="901"/>
      <c r="G814" s="902"/>
      <c r="H814" s="46" t="s">
        <v>38</v>
      </c>
      <c r="I814" s="181">
        <v>0</v>
      </c>
      <c r="J814" s="185">
        <v>0</v>
      </c>
      <c r="K814" s="185">
        <v>0</v>
      </c>
      <c r="L814" s="185">
        <v>0</v>
      </c>
      <c r="M814" s="185">
        <v>0</v>
      </c>
      <c r="N814" s="185">
        <v>0</v>
      </c>
      <c r="O814" s="186">
        <v>0</v>
      </c>
      <c r="R814" s="901"/>
      <c r="S814" s="902"/>
      <c r="T814" s="46" t="s">
        <v>38</v>
      </c>
      <c r="U814" s="181">
        <v>0</v>
      </c>
      <c r="V814" s="185">
        <v>0</v>
      </c>
      <c r="W814" s="185">
        <v>0</v>
      </c>
      <c r="X814" s="185">
        <v>0</v>
      </c>
      <c r="Y814" s="185">
        <v>0</v>
      </c>
      <c r="Z814" s="185">
        <v>0</v>
      </c>
      <c r="AA814" s="186">
        <v>0</v>
      </c>
      <c r="AC814" s="901"/>
      <c r="AD814" s="902"/>
      <c r="AE814" s="46" t="s">
        <v>38</v>
      </c>
      <c r="AF814" s="181">
        <v>8.8071825566481424E-2</v>
      </c>
      <c r="AG814" s="185">
        <v>5.2433628318584065E-2</v>
      </c>
      <c r="AH814" s="185">
        <v>7.0996863285135048E-2</v>
      </c>
      <c r="AI814" s="185">
        <v>6.9557561082984817E-2</v>
      </c>
      <c r="AJ814" s="185">
        <v>8.8071825566481424E-2</v>
      </c>
      <c r="AK814" s="185">
        <v>0</v>
      </c>
      <c r="AL814" s="186">
        <v>0</v>
      </c>
      <c r="AN814" s="901"/>
      <c r="AO814" s="902"/>
      <c r="AP814" s="46" t="s">
        <v>38</v>
      </c>
      <c r="AQ814" s="181">
        <v>5.6904297318146745E-2</v>
      </c>
      <c r="AR814" s="185">
        <v>4.0089086859688206E-2</v>
      </c>
      <c r="AS814" s="185">
        <v>9.599664640536576E-2</v>
      </c>
      <c r="AT814" s="185">
        <v>3.9577187807276308E-2</v>
      </c>
      <c r="AU814" s="185">
        <v>5.6904297318146745E-2</v>
      </c>
      <c r="AV814" s="185">
        <v>0</v>
      </c>
      <c r="AW814" s="186">
        <v>0</v>
      </c>
      <c r="AY814" s="901"/>
      <c r="AZ814" s="902"/>
      <c r="BA814" s="46" t="s">
        <v>38</v>
      </c>
      <c r="BB814" s="181">
        <v>1.8835695489589591E-2</v>
      </c>
      <c r="BC814" s="185">
        <v>0</v>
      </c>
      <c r="BD814" s="185">
        <v>2.0313457665703531E-2</v>
      </c>
      <c r="BE814" s="185">
        <v>1.9577569169960479E-2</v>
      </c>
      <c r="BF814" s="185">
        <v>1.8835695489589591E-2</v>
      </c>
      <c r="BG814" s="185">
        <v>0</v>
      </c>
      <c r="BH814" s="186">
        <v>0</v>
      </c>
    </row>
    <row r="815" spans="4:60">
      <c r="D815" s="14"/>
      <c r="F815" s="901"/>
      <c r="G815" s="902"/>
      <c r="H815" s="46" t="s">
        <v>37</v>
      </c>
      <c r="I815" s="181">
        <v>0</v>
      </c>
      <c r="J815" s="185">
        <v>0</v>
      </c>
      <c r="K815" s="185">
        <v>0</v>
      </c>
      <c r="L815" s="185">
        <v>0</v>
      </c>
      <c r="M815" s="185">
        <v>0</v>
      </c>
      <c r="N815" s="185">
        <v>0</v>
      </c>
      <c r="O815" s="186">
        <v>0</v>
      </c>
      <c r="R815" s="901"/>
      <c r="S815" s="902"/>
      <c r="T815" s="46" t="s">
        <v>37</v>
      </c>
      <c r="U815" s="181">
        <v>0</v>
      </c>
      <c r="V815" s="185">
        <v>0</v>
      </c>
      <c r="W815" s="185">
        <v>0</v>
      </c>
      <c r="X815" s="185">
        <v>0</v>
      </c>
      <c r="Y815" s="185">
        <v>0</v>
      </c>
      <c r="Z815" s="185">
        <v>0</v>
      </c>
      <c r="AA815" s="186">
        <v>0</v>
      </c>
      <c r="AC815" s="901"/>
      <c r="AD815" s="902"/>
      <c r="AE815" s="46" t="s">
        <v>37</v>
      </c>
      <c r="AF815" s="181">
        <v>0</v>
      </c>
      <c r="AG815" s="185">
        <v>0</v>
      </c>
      <c r="AH815" s="185">
        <v>0</v>
      </c>
      <c r="AI815" s="185">
        <v>0</v>
      </c>
      <c r="AJ815" s="185">
        <v>0</v>
      </c>
      <c r="AK815" s="185">
        <v>0</v>
      </c>
      <c r="AL815" s="186">
        <v>0</v>
      </c>
      <c r="AN815" s="901"/>
      <c r="AO815" s="902"/>
      <c r="AP815" s="46" t="s">
        <v>37</v>
      </c>
      <c r="AQ815" s="181">
        <v>1.8968099106048915E-2</v>
      </c>
      <c r="AR815" s="185">
        <v>0</v>
      </c>
      <c r="AS815" s="185">
        <v>4.799832320268288E-2</v>
      </c>
      <c r="AT815" s="185">
        <v>1.9788593903638154E-2</v>
      </c>
      <c r="AU815" s="185">
        <v>1.8968099106048915E-2</v>
      </c>
      <c r="AV815" s="185">
        <v>0</v>
      </c>
      <c r="AW815" s="186">
        <v>0</v>
      </c>
      <c r="AY815" s="901"/>
      <c r="AZ815" s="902"/>
      <c r="BA815" s="46" t="s">
        <v>37</v>
      </c>
      <c r="BB815" s="181">
        <v>0</v>
      </c>
      <c r="BC815" s="185">
        <v>0</v>
      </c>
      <c r="BD815" s="185">
        <v>0</v>
      </c>
      <c r="BE815" s="185">
        <v>0</v>
      </c>
      <c r="BF815" s="185">
        <v>0</v>
      </c>
      <c r="BG815" s="185">
        <v>0</v>
      </c>
      <c r="BH815" s="186">
        <v>0</v>
      </c>
    </row>
    <row r="816" spans="4:60">
      <c r="D816" s="14"/>
      <c r="F816" s="901"/>
      <c r="G816" s="902"/>
      <c r="H816" s="47" t="s">
        <v>36</v>
      </c>
      <c r="I816" s="182">
        <v>0</v>
      </c>
      <c r="J816" s="187">
        <v>0</v>
      </c>
      <c r="K816" s="187">
        <v>0</v>
      </c>
      <c r="L816" s="187">
        <v>0</v>
      </c>
      <c r="M816" s="187">
        <v>0</v>
      </c>
      <c r="N816" s="187">
        <v>0</v>
      </c>
      <c r="O816" s="188">
        <v>0</v>
      </c>
      <c r="R816" s="901"/>
      <c r="S816" s="902"/>
      <c r="T816" s="47" t="s">
        <v>36</v>
      </c>
      <c r="U816" s="182">
        <v>0</v>
      </c>
      <c r="V816" s="187">
        <v>0</v>
      </c>
      <c r="W816" s="187">
        <v>0</v>
      </c>
      <c r="X816" s="187">
        <v>0</v>
      </c>
      <c r="Y816" s="187">
        <v>0</v>
      </c>
      <c r="Z816" s="187">
        <v>0</v>
      </c>
      <c r="AA816" s="188">
        <v>0</v>
      </c>
      <c r="AC816" s="901"/>
      <c r="AD816" s="902"/>
      <c r="AE816" s="47" t="s">
        <v>36</v>
      </c>
      <c r="AF816" s="182">
        <v>0</v>
      </c>
      <c r="AG816" s="187">
        <v>0</v>
      </c>
      <c r="AH816" s="187">
        <v>0</v>
      </c>
      <c r="AI816" s="187">
        <v>0</v>
      </c>
      <c r="AJ816" s="187">
        <v>0</v>
      </c>
      <c r="AK816" s="187">
        <v>0</v>
      </c>
      <c r="AL816" s="188">
        <v>0</v>
      </c>
      <c r="AN816" s="901"/>
      <c r="AO816" s="902"/>
      <c r="AP816" s="47" t="s">
        <v>36</v>
      </c>
      <c r="AQ816" s="182">
        <v>0</v>
      </c>
      <c r="AR816" s="187">
        <v>0</v>
      </c>
      <c r="AS816" s="187">
        <v>0</v>
      </c>
      <c r="AT816" s="187">
        <v>0</v>
      </c>
      <c r="AU816" s="187">
        <v>0</v>
      </c>
      <c r="AV816" s="187">
        <v>0</v>
      </c>
      <c r="AW816" s="188">
        <v>0</v>
      </c>
      <c r="AY816" s="901"/>
      <c r="AZ816" s="902"/>
      <c r="BA816" s="47" t="s">
        <v>36</v>
      </c>
      <c r="BB816" s="182">
        <v>0</v>
      </c>
      <c r="BC816" s="187">
        <v>0</v>
      </c>
      <c r="BD816" s="187">
        <v>0</v>
      </c>
      <c r="BE816" s="187">
        <v>0</v>
      </c>
      <c r="BF816" s="187">
        <v>0</v>
      </c>
      <c r="BG816" s="187">
        <v>0</v>
      </c>
      <c r="BH816" s="188">
        <v>0</v>
      </c>
    </row>
    <row r="817" spans="4:60" ht="18.75" customHeight="1">
      <c r="D817" s="14"/>
      <c r="F817" s="901" t="s">
        <v>122</v>
      </c>
      <c r="G817" s="902" t="s">
        <v>131</v>
      </c>
      <c r="H817" s="48" t="s">
        <v>134</v>
      </c>
      <c r="I817" s="180">
        <f t="array" ref="I817:I840">M817:M840+N817:N840+O817:O840</f>
        <v>0</v>
      </c>
      <c r="J817" s="183">
        <f t="array" ref="J817:O840">J563:O586</f>
        <v>0</v>
      </c>
      <c r="K817" s="183">
        <v>0</v>
      </c>
      <c r="L817" s="183">
        <v>0</v>
      </c>
      <c r="M817" s="183">
        <v>0</v>
      </c>
      <c r="N817" s="183">
        <v>0</v>
      </c>
      <c r="O817" s="184">
        <v>0</v>
      </c>
      <c r="R817" s="901" t="s">
        <v>122</v>
      </c>
      <c r="S817" s="902" t="s">
        <v>131</v>
      </c>
      <c r="T817" s="48" t="s">
        <v>134</v>
      </c>
      <c r="U817" s="180">
        <f t="array" ref="U817:U840">Y817:Y840+Z817:Z840+AA817:AA840</f>
        <v>0</v>
      </c>
      <c r="V817" s="183">
        <f t="array" ref="V817:AA840">V563:AA586</f>
        <v>0</v>
      </c>
      <c r="W817" s="183">
        <v>0</v>
      </c>
      <c r="X817" s="183">
        <v>0</v>
      </c>
      <c r="Y817" s="183">
        <v>0</v>
      </c>
      <c r="Z817" s="183">
        <v>0</v>
      </c>
      <c r="AA817" s="184">
        <v>0</v>
      </c>
      <c r="AC817" s="901" t="s">
        <v>122</v>
      </c>
      <c r="AD817" s="902" t="s">
        <v>131</v>
      </c>
      <c r="AE817" s="48" t="s">
        <v>134</v>
      </c>
      <c r="AF817" s="180">
        <f t="array" ref="AF817:AF840">AJ817:AJ840+AK817:AK840+AL817:AL840</f>
        <v>56.788923052764844</v>
      </c>
      <c r="AG817" s="183">
        <f t="array" ref="AG817:AL840">AG563:AL586</f>
        <v>1.3319929630560444E-2</v>
      </c>
      <c r="AH817" s="183">
        <v>9.6715294117647066E-2</v>
      </c>
      <c r="AI817" s="183">
        <v>0.2188373518288764</v>
      </c>
      <c r="AJ817" s="183">
        <v>0.34420424436025066</v>
      </c>
      <c r="AK817" s="183">
        <v>56.444718808404595</v>
      </c>
      <c r="AL817" s="184">
        <v>0</v>
      </c>
      <c r="AN817" s="901" t="s">
        <v>122</v>
      </c>
      <c r="AO817" s="902" t="s">
        <v>131</v>
      </c>
      <c r="AP817" s="48" t="s">
        <v>134</v>
      </c>
      <c r="AQ817" s="180">
        <f t="array" ref="AQ817:AQ840">AU817:AU840+AV817:AV840+AW817:AW840</f>
        <v>55.764419254445478</v>
      </c>
      <c r="AR817" s="183">
        <f t="array" ref="AR817:AW840">AR563:AW586</f>
        <v>0</v>
      </c>
      <c r="AS817" s="183">
        <v>6.2433750264998936E-2</v>
      </c>
      <c r="AT817" s="183">
        <v>0.1126781980612051</v>
      </c>
      <c r="AU817" s="183">
        <v>0.26791147353627082</v>
      </c>
      <c r="AV817" s="183">
        <v>55.496507780909205</v>
      </c>
      <c r="AW817" s="184">
        <v>0</v>
      </c>
      <c r="AY817" s="901" t="s">
        <v>122</v>
      </c>
      <c r="AZ817" s="902" t="s">
        <v>131</v>
      </c>
      <c r="BA817" s="48" t="s">
        <v>134</v>
      </c>
      <c r="BB817" s="180">
        <f t="array" ref="BB817:BB840">BF817:BF840+BG817:BG840+BH817:BH840</f>
        <v>53.66383390852419</v>
      </c>
      <c r="BC817" s="183">
        <f t="array" ref="BC817:BH840">BC563:BH586</f>
        <v>0</v>
      </c>
      <c r="BD817" s="183">
        <v>0</v>
      </c>
      <c r="BE817" s="183">
        <v>0</v>
      </c>
      <c r="BF817" s="183">
        <v>0</v>
      </c>
      <c r="BG817" s="183">
        <v>53.66383390852419</v>
      </c>
      <c r="BH817" s="184">
        <v>0</v>
      </c>
    </row>
    <row r="818" spans="4:60">
      <c r="D818" s="14"/>
      <c r="F818" s="901"/>
      <c r="G818" s="902"/>
      <c r="H818" s="46" t="s">
        <v>40</v>
      </c>
      <c r="I818" s="181">
        <v>0</v>
      </c>
      <c r="J818" s="185">
        <v>0</v>
      </c>
      <c r="K818" s="185">
        <v>0</v>
      </c>
      <c r="L818" s="185">
        <v>0</v>
      </c>
      <c r="M818" s="185">
        <v>0</v>
      </c>
      <c r="N818" s="185">
        <v>0</v>
      </c>
      <c r="O818" s="186">
        <v>0</v>
      </c>
      <c r="R818" s="901"/>
      <c r="S818" s="902"/>
      <c r="T818" s="46" t="s">
        <v>40</v>
      </c>
      <c r="U818" s="181">
        <v>0</v>
      </c>
      <c r="V818" s="185">
        <v>0</v>
      </c>
      <c r="W818" s="185">
        <v>0</v>
      </c>
      <c r="X818" s="185">
        <v>0</v>
      </c>
      <c r="Y818" s="185">
        <v>0</v>
      </c>
      <c r="Z818" s="185">
        <v>0</v>
      </c>
      <c r="AA818" s="186">
        <v>0</v>
      </c>
      <c r="AC818" s="901"/>
      <c r="AD818" s="902"/>
      <c r="AE818" s="46" t="s">
        <v>40</v>
      </c>
      <c r="AF818" s="181">
        <v>5.1177426927226746</v>
      </c>
      <c r="AG818" s="185">
        <v>0.67931641115858266</v>
      </c>
      <c r="AH818" s="185">
        <v>1.5750776470588237</v>
      </c>
      <c r="AI818" s="185">
        <v>2.0652775078850207</v>
      </c>
      <c r="AJ818" s="185">
        <v>2.6572567664611353</v>
      </c>
      <c r="AK818" s="185">
        <v>2.4604859262615393</v>
      </c>
      <c r="AL818" s="186">
        <v>0</v>
      </c>
      <c r="AN818" s="901"/>
      <c r="AO818" s="902"/>
      <c r="AP818" s="46" t="s">
        <v>40</v>
      </c>
      <c r="AQ818" s="181">
        <v>5.0418918822020551</v>
      </c>
      <c r="AR818" s="185">
        <v>0.50554118950868121</v>
      </c>
      <c r="AS818" s="185">
        <v>2.0395025086566321</v>
      </c>
      <c r="AT818" s="185">
        <v>1.9577836913134388</v>
      </c>
      <c r="AU818" s="185">
        <v>2.3265996386044572</v>
      </c>
      <c r="AV818" s="185">
        <v>2.7152922435975984</v>
      </c>
      <c r="AW818" s="186">
        <v>0</v>
      </c>
      <c r="AY818" s="901"/>
      <c r="AZ818" s="902"/>
      <c r="BA818" s="46" t="s">
        <v>40</v>
      </c>
      <c r="BB818" s="181">
        <v>4.0281820785988076</v>
      </c>
      <c r="BC818" s="185">
        <v>0</v>
      </c>
      <c r="BD818" s="185">
        <v>0</v>
      </c>
      <c r="BE818" s="185">
        <v>0</v>
      </c>
      <c r="BF818" s="185">
        <v>0</v>
      </c>
      <c r="BG818" s="185">
        <v>4.0281820785988076</v>
      </c>
      <c r="BH818" s="186">
        <v>0</v>
      </c>
    </row>
    <row r="819" spans="4:60">
      <c r="D819" s="14"/>
      <c r="F819" s="901"/>
      <c r="G819" s="902"/>
      <c r="H819" s="46" t="s">
        <v>39</v>
      </c>
      <c r="I819" s="181">
        <v>0</v>
      </c>
      <c r="J819" s="185">
        <v>0</v>
      </c>
      <c r="K819" s="185">
        <v>0</v>
      </c>
      <c r="L819" s="185">
        <v>0</v>
      </c>
      <c r="M819" s="185">
        <v>0</v>
      </c>
      <c r="N819" s="185">
        <v>0</v>
      </c>
      <c r="O819" s="186">
        <v>0</v>
      </c>
      <c r="R819" s="901"/>
      <c r="S819" s="902"/>
      <c r="T819" s="46" t="s">
        <v>39</v>
      </c>
      <c r="U819" s="181">
        <v>0</v>
      </c>
      <c r="V819" s="185">
        <v>0</v>
      </c>
      <c r="W819" s="185">
        <v>0</v>
      </c>
      <c r="X819" s="185">
        <v>0</v>
      </c>
      <c r="Y819" s="185">
        <v>0</v>
      </c>
      <c r="Z819" s="185">
        <v>0</v>
      </c>
      <c r="AA819" s="186">
        <v>0</v>
      </c>
      <c r="AC819" s="901"/>
      <c r="AD819" s="902"/>
      <c r="AE819" s="46" t="s">
        <v>39</v>
      </c>
      <c r="AF819" s="181">
        <v>4.2373008188342114</v>
      </c>
      <c r="AG819" s="185">
        <v>1.2254335260115607</v>
      </c>
      <c r="AH819" s="185">
        <v>2.4593317647058828</v>
      </c>
      <c r="AI819" s="185">
        <v>2.9132722462219172</v>
      </c>
      <c r="AJ819" s="185">
        <v>3.3732015947304563</v>
      </c>
      <c r="AK819" s="185">
        <v>0.86409922410375484</v>
      </c>
      <c r="AL819" s="186">
        <v>0</v>
      </c>
      <c r="AN819" s="901"/>
      <c r="AO819" s="902"/>
      <c r="AP819" s="46" t="s">
        <v>39</v>
      </c>
      <c r="AQ819" s="181">
        <v>3.7892024127955608</v>
      </c>
      <c r="AR819" s="185">
        <v>1.2935906908016255</v>
      </c>
      <c r="AS819" s="185">
        <v>2.8927637622782845</v>
      </c>
      <c r="AT819" s="185">
        <v>2.577513780650067</v>
      </c>
      <c r="AU819" s="185">
        <v>2.9470262088989796</v>
      </c>
      <c r="AV819" s="185">
        <v>0.84217620389658132</v>
      </c>
      <c r="AW819" s="186">
        <v>0</v>
      </c>
      <c r="AY819" s="901"/>
      <c r="AZ819" s="902"/>
      <c r="BA819" s="46" t="s">
        <v>39</v>
      </c>
      <c r="BB819" s="181">
        <v>2.3654975393796991</v>
      </c>
      <c r="BC819" s="185">
        <v>0.10176836513594743</v>
      </c>
      <c r="BD819" s="185">
        <v>0.10132689987937273</v>
      </c>
      <c r="BE819" s="185">
        <v>0.11748912634913818</v>
      </c>
      <c r="BF819" s="185">
        <v>0.1326475482462775</v>
      </c>
      <c r="BG819" s="185">
        <v>2.2328499911334214</v>
      </c>
      <c r="BH819" s="186">
        <v>0</v>
      </c>
    </row>
    <row r="820" spans="4:60">
      <c r="D820" s="14"/>
      <c r="F820" s="901"/>
      <c r="G820" s="902"/>
      <c r="H820" s="46" t="s">
        <v>38</v>
      </c>
      <c r="I820" s="181">
        <v>0</v>
      </c>
      <c r="J820" s="185">
        <v>0</v>
      </c>
      <c r="K820" s="185">
        <v>0</v>
      </c>
      <c r="L820" s="185">
        <v>0</v>
      </c>
      <c r="M820" s="185">
        <v>0</v>
      </c>
      <c r="N820" s="185">
        <v>0</v>
      </c>
      <c r="O820" s="186">
        <v>0</v>
      </c>
      <c r="R820" s="901"/>
      <c r="S820" s="902"/>
      <c r="T820" s="46" t="s">
        <v>38</v>
      </c>
      <c r="U820" s="181">
        <v>0</v>
      </c>
      <c r="V820" s="185">
        <v>0</v>
      </c>
      <c r="W820" s="185">
        <v>0</v>
      </c>
      <c r="X820" s="185">
        <v>0</v>
      </c>
      <c r="Y820" s="185">
        <v>0</v>
      </c>
      <c r="Z820" s="185">
        <v>0</v>
      </c>
      <c r="AA820" s="186">
        <v>0</v>
      </c>
      <c r="AC820" s="901"/>
      <c r="AD820" s="902"/>
      <c r="AE820" s="46" t="s">
        <v>38</v>
      </c>
      <c r="AF820" s="181">
        <v>2.0965452316693254</v>
      </c>
      <c r="AG820" s="185">
        <v>0.94571500376979145</v>
      </c>
      <c r="AH820" s="185">
        <v>1.5059952941176469</v>
      </c>
      <c r="AI820" s="185">
        <v>1.6959894766737922</v>
      </c>
      <c r="AJ820" s="185">
        <v>1.8036302404477134</v>
      </c>
      <c r="AK820" s="185">
        <v>0.2929149912216118</v>
      </c>
      <c r="AL820" s="186">
        <v>0</v>
      </c>
      <c r="AN820" s="901"/>
      <c r="AO820" s="902"/>
      <c r="AP820" s="46" t="s">
        <v>38</v>
      </c>
      <c r="AQ820" s="181">
        <v>1.6129246228111889</v>
      </c>
      <c r="AR820" s="185">
        <v>0.72857406723309937</v>
      </c>
      <c r="AS820" s="185">
        <v>1.5608437566249733</v>
      </c>
      <c r="AT820" s="185">
        <v>1.2112906291579548</v>
      </c>
      <c r="AU820" s="185">
        <v>1.4241609909033344</v>
      </c>
      <c r="AV820" s="185">
        <v>0.18876363190785442</v>
      </c>
      <c r="AW820" s="186">
        <v>0</v>
      </c>
      <c r="AY820" s="901"/>
      <c r="AZ820" s="902"/>
      <c r="BA820" s="46" t="s">
        <v>38</v>
      </c>
      <c r="BB820" s="181">
        <v>1.0021120309006459</v>
      </c>
      <c r="BC820" s="185">
        <v>0.1453833787656392</v>
      </c>
      <c r="BD820" s="185">
        <v>0.2750301568154403</v>
      </c>
      <c r="BE820" s="185">
        <v>0.30840895666648771</v>
      </c>
      <c r="BF820" s="185">
        <v>0.36846541179521541</v>
      </c>
      <c r="BG820" s="185">
        <v>0.63364661910543041</v>
      </c>
      <c r="BH820" s="186">
        <v>0</v>
      </c>
    </row>
    <row r="821" spans="4:60">
      <c r="D821" s="14"/>
      <c r="F821" s="901"/>
      <c r="G821" s="902"/>
      <c r="H821" s="46" t="s">
        <v>37</v>
      </c>
      <c r="I821" s="181">
        <v>0</v>
      </c>
      <c r="J821" s="185">
        <v>0</v>
      </c>
      <c r="K821" s="185">
        <v>0</v>
      </c>
      <c r="L821" s="185">
        <v>0</v>
      </c>
      <c r="M821" s="185">
        <v>0</v>
      </c>
      <c r="N821" s="185">
        <v>0</v>
      </c>
      <c r="O821" s="186">
        <v>0</v>
      </c>
      <c r="R821" s="901"/>
      <c r="S821" s="902"/>
      <c r="T821" s="46" t="s">
        <v>37</v>
      </c>
      <c r="U821" s="181">
        <v>0</v>
      </c>
      <c r="V821" s="185">
        <v>0</v>
      </c>
      <c r="W821" s="185">
        <v>0</v>
      </c>
      <c r="X821" s="185">
        <v>0</v>
      </c>
      <c r="Y821" s="185">
        <v>0</v>
      </c>
      <c r="Z821" s="185">
        <v>0</v>
      </c>
      <c r="AA821" s="186">
        <v>0</v>
      </c>
      <c r="AC821" s="901"/>
      <c r="AD821" s="902"/>
      <c r="AE821" s="46" t="s">
        <v>37</v>
      </c>
      <c r="AF821" s="181">
        <v>0.86827227557450226</v>
      </c>
      <c r="AG821" s="185">
        <v>0.50615732596129681</v>
      </c>
      <c r="AH821" s="185">
        <v>0.75990588235294121</v>
      </c>
      <c r="AI821" s="185">
        <v>0.79328540037967687</v>
      </c>
      <c r="AJ821" s="185">
        <v>0.8536265260134217</v>
      </c>
      <c r="AK821" s="185">
        <v>1.464574956108059E-2</v>
      </c>
      <c r="AL821" s="186">
        <v>0</v>
      </c>
      <c r="AN821" s="901"/>
      <c r="AO821" s="902"/>
      <c r="AP821" s="46" t="s">
        <v>37</v>
      </c>
      <c r="AQ821" s="181">
        <v>0.4512193238505614</v>
      </c>
      <c r="AR821" s="185">
        <v>0.26763945326930183</v>
      </c>
      <c r="AS821" s="185">
        <v>0.60352625256165637</v>
      </c>
      <c r="AT821" s="185">
        <v>0.43662801748716978</v>
      </c>
      <c r="AU821" s="185">
        <v>0.4512193238505614</v>
      </c>
      <c r="AV821" s="185">
        <v>0</v>
      </c>
      <c r="AW821" s="186">
        <v>0</v>
      </c>
      <c r="AY821" s="901"/>
      <c r="AZ821" s="902"/>
      <c r="BA821" s="46" t="s">
        <v>37</v>
      </c>
      <c r="BB821" s="181">
        <v>0.23964814926760819</v>
      </c>
      <c r="BC821" s="185">
        <v>2.9076675753127841E-2</v>
      </c>
      <c r="BD821" s="185">
        <v>7.2376357056694818E-2</v>
      </c>
      <c r="BE821" s="185">
        <v>7.3430703968211358E-2</v>
      </c>
      <c r="BF821" s="185">
        <v>7.369308235904308E-2</v>
      </c>
      <c r="BG821" s="185">
        <v>0.16595506690856512</v>
      </c>
      <c r="BH821" s="186">
        <v>0</v>
      </c>
    </row>
    <row r="822" spans="4:60">
      <c r="D822" s="14"/>
      <c r="F822" s="901"/>
      <c r="G822" s="902"/>
      <c r="H822" s="47" t="s">
        <v>36</v>
      </c>
      <c r="I822" s="182">
        <v>0</v>
      </c>
      <c r="J822" s="187">
        <v>0</v>
      </c>
      <c r="K822" s="187">
        <v>0</v>
      </c>
      <c r="L822" s="187">
        <v>0</v>
      </c>
      <c r="M822" s="187">
        <v>0</v>
      </c>
      <c r="N822" s="187">
        <v>0</v>
      </c>
      <c r="O822" s="188">
        <v>0</v>
      </c>
      <c r="R822" s="901"/>
      <c r="S822" s="902"/>
      <c r="T822" s="47" t="s">
        <v>36</v>
      </c>
      <c r="U822" s="182">
        <v>0</v>
      </c>
      <c r="V822" s="187">
        <v>0</v>
      </c>
      <c r="W822" s="187">
        <v>0</v>
      </c>
      <c r="X822" s="187">
        <v>0</v>
      </c>
      <c r="Y822" s="187">
        <v>0</v>
      </c>
      <c r="Z822" s="187">
        <v>0</v>
      </c>
      <c r="AA822" s="188">
        <v>0</v>
      </c>
      <c r="AC822" s="901"/>
      <c r="AD822" s="902"/>
      <c r="AE822" s="47" t="s">
        <v>36</v>
      </c>
      <c r="AF822" s="182">
        <v>0.35972757370800179</v>
      </c>
      <c r="AG822" s="187">
        <v>0.26639859261120885</v>
      </c>
      <c r="AH822" s="187">
        <v>0.33159529411764704</v>
      </c>
      <c r="AI822" s="187">
        <v>0.32825602774331458</v>
      </c>
      <c r="AJ822" s="187">
        <v>0.33043607458584062</v>
      </c>
      <c r="AK822" s="187">
        <v>2.9291499122161179E-2</v>
      </c>
      <c r="AL822" s="188">
        <v>0</v>
      </c>
      <c r="AN822" s="901"/>
      <c r="AO822" s="902"/>
      <c r="AP822" s="47" t="s">
        <v>36</v>
      </c>
      <c r="AQ822" s="182">
        <v>0.46531992772089148</v>
      </c>
      <c r="AR822" s="187">
        <v>0.23790173623937938</v>
      </c>
      <c r="AS822" s="187">
        <v>0.60352625256165637</v>
      </c>
      <c r="AT822" s="187">
        <v>0.4647975670024711</v>
      </c>
      <c r="AU822" s="187">
        <v>0.46531992772089148</v>
      </c>
      <c r="AV822" s="187">
        <v>0</v>
      </c>
      <c r="AW822" s="188">
        <v>0</v>
      </c>
      <c r="AY822" s="901"/>
      <c r="AZ822" s="902"/>
      <c r="BA822" s="47" t="s">
        <v>36</v>
      </c>
      <c r="BB822" s="182">
        <v>0.19334305309654398</v>
      </c>
      <c r="BC822" s="187">
        <v>4.3615013629691765E-2</v>
      </c>
      <c r="BD822" s="187">
        <v>0.10132689987937273</v>
      </c>
      <c r="BE822" s="187">
        <v>0.1028029855554959</v>
      </c>
      <c r="BF822" s="187">
        <v>0.11790893177446891</v>
      </c>
      <c r="BG822" s="187">
        <v>7.5434121322075054E-2</v>
      </c>
      <c r="BH822" s="188">
        <v>0</v>
      </c>
    </row>
    <row r="823" spans="4:60" ht="18.75" customHeight="1">
      <c r="D823" s="14"/>
      <c r="F823" s="901"/>
      <c r="G823" s="903" t="s">
        <v>132</v>
      </c>
      <c r="H823" s="46" t="s">
        <v>41</v>
      </c>
      <c r="I823" s="181">
        <v>0</v>
      </c>
      <c r="J823" s="185">
        <v>0</v>
      </c>
      <c r="K823" s="185">
        <v>0</v>
      </c>
      <c r="L823" s="185">
        <v>0</v>
      </c>
      <c r="M823" s="185">
        <v>0</v>
      </c>
      <c r="N823" s="185">
        <v>0</v>
      </c>
      <c r="O823" s="186">
        <v>0</v>
      </c>
      <c r="R823" s="901"/>
      <c r="S823" s="903" t="s">
        <v>132</v>
      </c>
      <c r="T823" s="46" t="s">
        <v>41</v>
      </c>
      <c r="U823" s="181">
        <v>0</v>
      </c>
      <c r="V823" s="185">
        <v>0</v>
      </c>
      <c r="W823" s="185">
        <v>0</v>
      </c>
      <c r="X823" s="185">
        <v>0</v>
      </c>
      <c r="Y823" s="185">
        <v>0</v>
      </c>
      <c r="Z823" s="185">
        <v>0</v>
      </c>
      <c r="AA823" s="186">
        <v>0</v>
      </c>
      <c r="AC823" s="901"/>
      <c r="AD823" s="903" t="s">
        <v>132</v>
      </c>
      <c r="AE823" s="46" t="s">
        <v>41</v>
      </c>
      <c r="AF823" s="181">
        <v>16.899439833913664</v>
      </c>
      <c r="AG823" s="185">
        <v>0</v>
      </c>
      <c r="AH823" s="185">
        <v>1.3816470588235293E-2</v>
      </c>
      <c r="AI823" s="185">
        <v>1.3677334489304775E-2</v>
      </c>
      <c r="AJ823" s="185">
        <v>2.7536339548820052E-2</v>
      </c>
      <c r="AK823" s="185">
        <v>16.871903494364844</v>
      </c>
      <c r="AL823" s="186">
        <v>0</v>
      </c>
      <c r="AN823" s="901"/>
      <c r="AO823" s="903" t="s">
        <v>132</v>
      </c>
      <c r="AP823" s="46" t="s">
        <v>41</v>
      </c>
      <c r="AQ823" s="181">
        <v>14.142752113711557</v>
      </c>
      <c r="AR823" s="185">
        <v>0</v>
      </c>
      <c r="AS823" s="185">
        <v>0</v>
      </c>
      <c r="AT823" s="185">
        <v>0</v>
      </c>
      <c r="AU823" s="185">
        <v>0</v>
      </c>
      <c r="AV823" s="185">
        <v>14.142752113711557</v>
      </c>
      <c r="AW823" s="186">
        <v>0</v>
      </c>
      <c r="AY823" s="901"/>
      <c r="AZ823" s="903" t="s">
        <v>132</v>
      </c>
      <c r="BA823" s="46" t="s">
        <v>41</v>
      </c>
      <c r="BB823" s="181">
        <v>11.722462453450463</v>
      </c>
      <c r="BC823" s="185">
        <v>0</v>
      </c>
      <c r="BD823" s="185">
        <v>0</v>
      </c>
      <c r="BE823" s="185">
        <v>0</v>
      </c>
      <c r="BF823" s="185">
        <v>0</v>
      </c>
      <c r="BG823" s="185">
        <v>11.722462453450463</v>
      </c>
      <c r="BH823" s="186">
        <v>0</v>
      </c>
    </row>
    <row r="824" spans="4:60">
      <c r="D824" s="14"/>
      <c r="F824" s="901"/>
      <c r="G824" s="902"/>
      <c r="H824" s="46" t="s">
        <v>40</v>
      </c>
      <c r="I824" s="181">
        <v>0</v>
      </c>
      <c r="J824" s="185">
        <v>0</v>
      </c>
      <c r="K824" s="185">
        <v>0</v>
      </c>
      <c r="L824" s="185">
        <v>0</v>
      </c>
      <c r="M824" s="185">
        <v>0</v>
      </c>
      <c r="N824" s="185">
        <v>0</v>
      </c>
      <c r="O824" s="186">
        <v>0</v>
      </c>
      <c r="R824" s="901"/>
      <c r="S824" s="902"/>
      <c r="T824" s="46" t="s">
        <v>40</v>
      </c>
      <c r="U824" s="181">
        <v>0</v>
      </c>
      <c r="V824" s="185">
        <v>0</v>
      </c>
      <c r="W824" s="185">
        <v>0</v>
      </c>
      <c r="X824" s="185">
        <v>0</v>
      </c>
      <c r="Y824" s="185">
        <v>0</v>
      </c>
      <c r="Z824" s="185">
        <v>0</v>
      </c>
      <c r="AA824" s="186">
        <v>0</v>
      </c>
      <c r="AC824" s="901"/>
      <c r="AD824" s="902"/>
      <c r="AE824" s="46" t="s">
        <v>40</v>
      </c>
      <c r="AF824" s="181">
        <v>0.50119269741110339</v>
      </c>
      <c r="AG824" s="185">
        <v>0</v>
      </c>
      <c r="AH824" s="185">
        <v>9.6715294117647066E-2</v>
      </c>
      <c r="AI824" s="185">
        <v>9.5741341425133422E-2</v>
      </c>
      <c r="AJ824" s="185">
        <v>0.17898620706733032</v>
      </c>
      <c r="AK824" s="185">
        <v>0.32220649034377302</v>
      </c>
      <c r="AL824" s="186">
        <v>0</v>
      </c>
      <c r="AN824" s="901"/>
      <c r="AO824" s="902"/>
      <c r="AP824" s="46" t="s">
        <v>40</v>
      </c>
      <c r="AQ824" s="181">
        <v>0.53305358189653662</v>
      </c>
      <c r="AR824" s="185">
        <v>4.4606575544883634E-2</v>
      </c>
      <c r="AS824" s="185">
        <v>0.10405625044166492</v>
      </c>
      <c r="AT824" s="185">
        <v>8.4508648545903828E-2</v>
      </c>
      <c r="AU824" s="185">
        <v>0.14100603870330047</v>
      </c>
      <c r="AV824" s="185">
        <v>0.39204754319323615</v>
      </c>
      <c r="AW824" s="186">
        <v>0</v>
      </c>
      <c r="AY824" s="901"/>
      <c r="AZ824" s="902"/>
      <c r="BA824" s="46" t="s">
        <v>40</v>
      </c>
      <c r="BB824" s="181">
        <v>0.28664966102388517</v>
      </c>
      <c r="BC824" s="185">
        <v>0</v>
      </c>
      <c r="BD824" s="185">
        <v>0</v>
      </c>
      <c r="BE824" s="185">
        <v>0</v>
      </c>
      <c r="BF824" s="185">
        <v>0</v>
      </c>
      <c r="BG824" s="185">
        <v>0.28664966102388517</v>
      </c>
      <c r="BH824" s="186">
        <v>0</v>
      </c>
    </row>
    <row r="825" spans="4:60">
      <c r="D825" s="14"/>
      <c r="F825" s="901"/>
      <c r="G825" s="902"/>
      <c r="H825" s="46" t="s">
        <v>39</v>
      </c>
      <c r="I825" s="181">
        <v>0</v>
      </c>
      <c r="J825" s="185">
        <v>0</v>
      </c>
      <c r="K825" s="185">
        <v>0</v>
      </c>
      <c r="L825" s="185">
        <v>0</v>
      </c>
      <c r="M825" s="185">
        <v>0</v>
      </c>
      <c r="N825" s="185">
        <v>0</v>
      </c>
      <c r="O825" s="186">
        <v>0</v>
      </c>
      <c r="R825" s="901"/>
      <c r="S825" s="902"/>
      <c r="T825" s="46" t="s">
        <v>39</v>
      </c>
      <c r="U825" s="181">
        <v>0</v>
      </c>
      <c r="V825" s="185">
        <v>0</v>
      </c>
      <c r="W825" s="185">
        <v>0</v>
      </c>
      <c r="X825" s="185">
        <v>0</v>
      </c>
      <c r="Y825" s="185">
        <v>0</v>
      </c>
      <c r="Z825" s="185">
        <v>0</v>
      </c>
      <c r="AA825" s="186">
        <v>0</v>
      </c>
      <c r="AC825" s="901"/>
      <c r="AD825" s="902"/>
      <c r="AE825" s="46" t="s">
        <v>39</v>
      </c>
      <c r="AF825" s="181">
        <v>0.65000982556960196</v>
      </c>
      <c r="AG825" s="185">
        <v>0.14651922593616487</v>
      </c>
      <c r="AH825" s="185">
        <v>0.29014588235294114</v>
      </c>
      <c r="AI825" s="185">
        <v>0.31457869325400978</v>
      </c>
      <c r="AJ825" s="185">
        <v>0.37174058390907072</v>
      </c>
      <c r="AK825" s="185">
        <v>0.27826924166053124</v>
      </c>
      <c r="AL825" s="186">
        <v>0</v>
      </c>
      <c r="AN825" s="901"/>
      <c r="AO825" s="902"/>
      <c r="AP825" s="46" t="s">
        <v>39</v>
      </c>
      <c r="AQ825" s="181">
        <v>0.40069236547000231</v>
      </c>
      <c r="AR825" s="185">
        <v>0.10408200960472848</v>
      </c>
      <c r="AS825" s="185">
        <v>0.22892375097166276</v>
      </c>
      <c r="AT825" s="185">
        <v>0.18310207184945826</v>
      </c>
      <c r="AU825" s="185">
        <v>0.19740845418462061</v>
      </c>
      <c r="AV825" s="185">
        <v>0.2032839112853817</v>
      </c>
      <c r="AW825" s="186">
        <v>0</v>
      </c>
      <c r="AY825" s="901"/>
      <c r="AZ825" s="902"/>
      <c r="BA825" s="46" t="s">
        <v>39</v>
      </c>
      <c r="BB825" s="181">
        <v>0.21051912411659737</v>
      </c>
      <c r="BC825" s="185">
        <v>1.4538337876563921E-2</v>
      </c>
      <c r="BD825" s="185">
        <v>1.4475271411338963E-2</v>
      </c>
      <c r="BE825" s="185">
        <v>2.9372281587284544E-2</v>
      </c>
      <c r="BF825" s="185">
        <v>2.9477232943617229E-2</v>
      </c>
      <c r="BG825" s="185">
        <v>0.18104189117298014</v>
      </c>
      <c r="BH825" s="186">
        <v>0</v>
      </c>
    </row>
    <row r="826" spans="4:60">
      <c r="D826" s="14"/>
      <c r="F826" s="901"/>
      <c r="G826" s="902"/>
      <c r="H826" s="46" t="s">
        <v>38</v>
      </c>
      <c r="I826" s="181">
        <v>0</v>
      </c>
      <c r="J826" s="185">
        <v>0</v>
      </c>
      <c r="K826" s="185">
        <v>0</v>
      </c>
      <c r="L826" s="185">
        <v>0</v>
      </c>
      <c r="M826" s="185">
        <v>0</v>
      </c>
      <c r="N826" s="185">
        <v>0</v>
      </c>
      <c r="O826" s="186">
        <v>0</v>
      </c>
      <c r="R826" s="901"/>
      <c r="S826" s="902"/>
      <c r="T826" s="46" t="s">
        <v>38</v>
      </c>
      <c r="U826" s="181">
        <v>0</v>
      </c>
      <c r="V826" s="185">
        <v>0</v>
      </c>
      <c r="W826" s="185">
        <v>0</v>
      </c>
      <c r="X826" s="185">
        <v>0</v>
      </c>
      <c r="Y826" s="185">
        <v>0</v>
      </c>
      <c r="Z826" s="185">
        <v>0</v>
      </c>
      <c r="AA826" s="186">
        <v>0</v>
      </c>
      <c r="AC826" s="901"/>
      <c r="AD826" s="902"/>
      <c r="AE826" s="46" t="s">
        <v>38</v>
      </c>
      <c r="AF826" s="181">
        <v>0.1936319566284109</v>
      </c>
      <c r="AG826" s="185">
        <v>5.3279718522241774E-2</v>
      </c>
      <c r="AH826" s="185">
        <v>0.15198117647058823</v>
      </c>
      <c r="AI826" s="185">
        <v>0.17780534836096207</v>
      </c>
      <c r="AJ826" s="185">
        <v>0.17898620706733032</v>
      </c>
      <c r="AK826" s="185">
        <v>1.464574956108059E-2</v>
      </c>
      <c r="AL826" s="186">
        <v>0</v>
      </c>
      <c r="AN826" s="901"/>
      <c r="AO826" s="902"/>
      <c r="AP826" s="46" t="s">
        <v>38</v>
      </c>
      <c r="AQ826" s="181">
        <v>0.18414720132868501</v>
      </c>
      <c r="AR826" s="185">
        <v>8.9213151089767267E-2</v>
      </c>
      <c r="AS826" s="185">
        <v>0.16649000070666384</v>
      </c>
      <c r="AT826" s="185">
        <v>0.12676297281885573</v>
      </c>
      <c r="AU826" s="185">
        <v>0.15510664257363047</v>
      </c>
      <c r="AV826" s="185">
        <v>2.904055875505453E-2</v>
      </c>
      <c r="AW826" s="186">
        <v>0</v>
      </c>
      <c r="AY826" s="901"/>
      <c r="AZ826" s="902"/>
      <c r="BA826" s="46" t="s">
        <v>38</v>
      </c>
      <c r="BB826" s="181">
        <v>9.017273779388367E-2</v>
      </c>
      <c r="BC826" s="185">
        <v>1.4538337876563921E-2</v>
      </c>
      <c r="BD826" s="185">
        <v>1.4475271411338963E-2</v>
      </c>
      <c r="BE826" s="185">
        <v>1.4686140793642272E-2</v>
      </c>
      <c r="BF826" s="185">
        <v>1.4738616471808614E-2</v>
      </c>
      <c r="BG826" s="185">
        <v>7.5434121322075054E-2</v>
      </c>
      <c r="BH826" s="186">
        <v>0</v>
      </c>
    </row>
    <row r="827" spans="4:60">
      <c r="D827" s="14"/>
      <c r="F827" s="901"/>
      <c r="G827" s="902"/>
      <c r="H827" s="46" t="s">
        <v>37</v>
      </c>
      <c r="I827" s="181">
        <v>0</v>
      </c>
      <c r="J827" s="185">
        <v>0</v>
      </c>
      <c r="K827" s="185">
        <v>0</v>
      </c>
      <c r="L827" s="185">
        <v>0</v>
      </c>
      <c r="M827" s="185">
        <v>0</v>
      </c>
      <c r="N827" s="185">
        <v>0</v>
      </c>
      <c r="O827" s="186">
        <v>0</v>
      </c>
      <c r="R827" s="901"/>
      <c r="S827" s="902"/>
      <c r="T827" s="46" t="s">
        <v>37</v>
      </c>
      <c r="U827" s="181">
        <v>0</v>
      </c>
      <c r="V827" s="185">
        <v>0</v>
      </c>
      <c r="W827" s="185">
        <v>0</v>
      </c>
      <c r="X827" s="185">
        <v>0</v>
      </c>
      <c r="Y827" s="185">
        <v>0</v>
      </c>
      <c r="Z827" s="185">
        <v>0</v>
      </c>
      <c r="AA827" s="186">
        <v>0</v>
      </c>
      <c r="AC827" s="901"/>
      <c r="AD827" s="902"/>
      <c r="AE827" s="46" t="s">
        <v>37</v>
      </c>
      <c r="AF827" s="181">
        <v>9.725476820754074E-2</v>
      </c>
      <c r="AG827" s="185">
        <v>6.6599648152802213E-2</v>
      </c>
      <c r="AH827" s="185">
        <v>8.2898823529411761E-2</v>
      </c>
      <c r="AI827" s="185">
        <v>8.2064006935828646E-2</v>
      </c>
      <c r="AJ827" s="185">
        <v>8.2609018646460156E-2</v>
      </c>
      <c r="AK827" s="185">
        <v>1.464574956108059E-2</v>
      </c>
      <c r="AL827" s="186">
        <v>0</v>
      </c>
      <c r="AN827" s="901"/>
      <c r="AO827" s="902"/>
      <c r="AP827" s="46" t="s">
        <v>37</v>
      </c>
      <c r="AQ827" s="181">
        <v>5.6402415481320176E-2</v>
      </c>
      <c r="AR827" s="185">
        <v>5.9475434059844845E-2</v>
      </c>
      <c r="AS827" s="185">
        <v>8.3245000353331919E-2</v>
      </c>
      <c r="AT827" s="185">
        <v>5.6339099030602552E-2</v>
      </c>
      <c r="AU827" s="185">
        <v>5.6402415481320176E-2</v>
      </c>
      <c r="AV827" s="185">
        <v>0</v>
      </c>
      <c r="AW827" s="186">
        <v>0</v>
      </c>
      <c r="AY827" s="901"/>
      <c r="AZ827" s="902"/>
      <c r="BA827" s="46" t="s">
        <v>37</v>
      </c>
      <c r="BB827" s="181">
        <v>0</v>
      </c>
      <c r="BC827" s="185">
        <v>0</v>
      </c>
      <c r="BD827" s="185">
        <v>0</v>
      </c>
      <c r="BE827" s="185">
        <v>0</v>
      </c>
      <c r="BF827" s="185">
        <v>0</v>
      </c>
      <c r="BG827" s="185">
        <v>0</v>
      </c>
      <c r="BH827" s="186">
        <v>0</v>
      </c>
    </row>
    <row r="828" spans="4:60">
      <c r="D828" s="14"/>
      <c r="F828" s="901"/>
      <c r="G828" s="904"/>
      <c r="H828" s="46" t="s">
        <v>36</v>
      </c>
      <c r="I828" s="181">
        <v>0</v>
      </c>
      <c r="J828" s="185">
        <v>0</v>
      </c>
      <c r="K828" s="185">
        <v>0</v>
      </c>
      <c r="L828" s="185">
        <v>0</v>
      </c>
      <c r="M828" s="185">
        <v>0</v>
      </c>
      <c r="N828" s="185">
        <v>0</v>
      </c>
      <c r="O828" s="186">
        <v>0</v>
      </c>
      <c r="R828" s="901"/>
      <c r="S828" s="904"/>
      <c r="T828" s="46" t="s">
        <v>36</v>
      </c>
      <c r="U828" s="181">
        <v>0</v>
      </c>
      <c r="V828" s="185">
        <v>0</v>
      </c>
      <c r="W828" s="185">
        <v>0</v>
      </c>
      <c r="X828" s="185">
        <v>0</v>
      </c>
      <c r="Y828" s="185">
        <v>0</v>
      </c>
      <c r="Z828" s="185">
        <v>0</v>
      </c>
      <c r="AA828" s="186">
        <v>0</v>
      </c>
      <c r="AC828" s="901"/>
      <c r="AD828" s="904"/>
      <c r="AE828" s="46" t="s">
        <v>36</v>
      </c>
      <c r="AF828" s="181">
        <v>4.1304509323230078E-2</v>
      </c>
      <c r="AG828" s="185">
        <v>1.3319929630560444E-2</v>
      </c>
      <c r="AH828" s="185">
        <v>4.144941176470588E-2</v>
      </c>
      <c r="AI828" s="185">
        <v>4.1032003467914323E-2</v>
      </c>
      <c r="AJ828" s="185">
        <v>4.1304509323230078E-2</v>
      </c>
      <c r="AK828" s="185">
        <v>0</v>
      </c>
      <c r="AL828" s="186">
        <v>0</v>
      </c>
      <c r="AN828" s="901"/>
      <c r="AO828" s="904"/>
      <c r="AP828" s="46" t="s">
        <v>36</v>
      </c>
      <c r="AQ828" s="181">
        <v>0</v>
      </c>
      <c r="AR828" s="185">
        <v>0</v>
      </c>
      <c r="AS828" s="185">
        <v>0</v>
      </c>
      <c r="AT828" s="185">
        <v>0</v>
      </c>
      <c r="AU828" s="185">
        <v>0</v>
      </c>
      <c r="AV828" s="185">
        <v>0</v>
      </c>
      <c r="AW828" s="186">
        <v>0</v>
      </c>
      <c r="AY828" s="901"/>
      <c r="AZ828" s="904"/>
      <c r="BA828" s="46" t="s">
        <v>36</v>
      </c>
      <c r="BB828" s="181">
        <v>0</v>
      </c>
      <c r="BC828" s="185">
        <v>0</v>
      </c>
      <c r="BD828" s="185">
        <v>0</v>
      </c>
      <c r="BE828" s="185">
        <v>0</v>
      </c>
      <c r="BF828" s="185">
        <v>0</v>
      </c>
      <c r="BG828" s="185">
        <v>0</v>
      </c>
      <c r="BH828" s="186">
        <v>0</v>
      </c>
    </row>
    <row r="829" spans="4:60">
      <c r="D829" s="14"/>
      <c r="F829" s="901"/>
      <c r="G829" s="902" t="s">
        <v>55</v>
      </c>
      <c r="H829" s="48" t="s">
        <v>41</v>
      </c>
      <c r="I829" s="180">
        <v>0</v>
      </c>
      <c r="J829" s="183">
        <v>0</v>
      </c>
      <c r="K829" s="183">
        <v>0</v>
      </c>
      <c r="L829" s="183">
        <v>0</v>
      </c>
      <c r="M829" s="183">
        <v>0</v>
      </c>
      <c r="N829" s="183">
        <v>0</v>
      </c>
      <c r="O829" s="184">
        <v>0</v>
      </c>
      <c r="R829" s="901"/>
      <c r="S829" s="902" t="s">
        <v>55</v>
      </c>
      <c r="T829" s="48" t="s">
        <v>41</v>
      </c>
      <c r="U829" s="180">
        <v>0</v>
      </c>
      <c r="V829" s="183">
        <v>0</v>
      </c>
      <c r="W829" s="183">
        <v>0</v>
      </c>
      <c r="X829" s="183">
        <v>0</v>
      </c>
      <c r="Y829" s="183">
        <v>0</v>
      </c>
      <c r="Z829" s="183">
        <v>0</v>
      </c>
      <c r="AA829" s="184">
        <v>0</v>
      </c>
      <c r="AC829" s="901"/>
      <c r="AD829" s="902" t="s">
        <v>55</v>
      </c>
      <c r="AE829" s="48" t="s">
        <v>41</v>
      </c>
      <c r="AF829" s="180">
        <v>452.59535557222523</v>
      </c>
      <c r="AG829" s="183">
        <v>5.3279718522241774E-2</v>
      </c>
      <c r="AH829" s="183">
        <v>0.33159529411764704</v>
      </c>
      <c r="AI829" s="183">
        <v>0.54709337957219095</v>
      </c>
      <c r="AJ829" s="183">
        <v>1.1840626005992623</v>
      </c>
      <c r="AK829" s="183">
        <v>451.41129297162598</v>
      </c>
      <c r="AL829" s="184">
        <v>0</v>
      </c>
      <c r="AN829" s="901"/>
      <c r="AO829" s="902" t="s">
        <v>55</v>
      </c>
      <c r="AP829" s="48" t="s">
        <v>41</v>
      </c>
      <c r="AQ829" s="180">
        <v>470.95460135904261</v>
      </c>
      <c r="AR829" s="183">
        <v>4.4606575544883634E-2</v>
      </c>
      <c r="AS829" s="183">
        <v>0.31216875132499472</v>
      </c>
      <c r="AT829" s="183">
        <v>0.36620414369891652</v>
      </c>
      <c r="AU829" s="183">
        <v>0.84603623221980273</v>
      </c>
      <c r="AV829" s="183">
        <v>470.10856512682278</v>
      </c>
      <c r="AW829" s="184">
        <v>0</v>
      </c>
      <c r="AY829" s="901"/>
      <c r="AZ829" s="902" t="s">
        <v>55</v>
      </c>
      <c r="BA829" s="48" t="s">
        <v>41</v>
      </c>
      <c r="BB829" s="180">
        <v>489.8239233927622</v>
      </c>
      <c r="BC829" s="183">
        <v>0</v>
      </c>
      <c r="BD829" s="183">
        <v>0</v>
      </c>
      <c r="BE829" s="183">
        <v>0</v>
      </c>
      <c r="BF829" s="183">
        <v>0</v>
      </c>
      <c r="BG829" s="183">
        <v>489.8239233927622</v>
      </c>
      <c r="BH829" s="184">
        <v>0</v>
      </c>
    </row>
    <row r="830" spans="4:60">
      <c r="D830" s="14"/>
      <c r="F830" s="901"/>
      <c r="G830" s="902"/>
      <c r="H830" s="46" t="s">
        <v>40</v>
      </c>
      <c r="I830" s="181">
        <v>0</v>
      </c>
      <c r="J830" s="185">
        <v>0</v>
      </c>
      <c r="K830" s="185">
        <v>0</v>
      </c>
      <c r="L830" s="185">
        <v>0</v>
      </c>
      <c r="M830" s="185">
        <v>0</v>
      </c>
      <c r="N830" s="185">
        <v>0</v>
      </c>
      <c r="O830" s="186">
        <v>0</v>
      </c>
      <c r="R830" s="901"/>
      <c r="S830" s="902"/>
      <c r="T830" s="46" t="s">
        <v>40</v>
      </c>
      <c r="U830" s="181">
        <v>0</v>
      </c>
      <c r="V830" s="185">
        <v>0</v>
      </c>
      <c r="W830" s="185">
        <v>0</v>
      </c>
      <c r="X830" s="185">
        <v>0</v>
      </c>
      <c r="Y830" s="185">
        <v>0</v>
      </c>
      <c r="Z830" s="185">
        <v>0</v>
      </c>
      <c r="AA830" s="186">
        <v>0</v>
      </c>
      <c r="AC830" s="901"/>
      <c r="AD830" s="902"/>
      <c r="AE830" s="46" t="s">
        <v>40</v>
      </c>
      <c r="AF830" s="181">
        <v>18.946585680653364</v>
      </c>
      <c r="AG830" s="185">
        <v>1.8781100779090223</v>
      </c>
      <c r="AH830" s="185">
        <v>4.1034917647058817</v>
      </c>
      <c r="AI830" s="185">
        <v>5.101645764510681</v>
      </c>
      <c r="AJ830" s="185">
        <v>6.5123443032959427</v>
      </c>
      <c r="AK830" s="185">
        <v>12.43424137735742</v>
      </c>
      <c r="AL830" s="186">
        <v>0</v>
      </c>
      <c r="AN830" s="901"/>
      <c r="AO830" s="902"/>
      <c r="AP830" s="46" t="s">
        <v>40</v>
      </c>
      <c r="AQ830" s="181">
        <v>16.502669549044004</v>
      </c>
      <c r="AR830" s="185">
        <v>1.4571481344661987</v>
      </c>
      <c r="AS830" s="185">
        <v>5.1403787718182459</v>
      </c>
      <c r="AT830" s="185">
        <v>4.5071279224482046</v>
      </c>
      <c r="AU830" s="185">
        <v>5.5979397365210275</v>
      </c>
      <c r="AV830" s="185">
        <v>10.904729812522977</v>
      </c>
      <c r="AW830" s="186">
        <v>0</v>
      </c>
      <c r="AY830" s="901"/>
      <c r="AZ830" s="902"/>
      <c r="BA830" s="46" t="s">
        <v>40</v>
      </c>
      <c r="BB830" s="181">
        <v>17.349847904077262</v>
      </c>
      <c r="BC830" s="185">
        <v>0</v>
      </c>
      <c r="BD830" s="185">
        <v>0</v>
      </c>
      <c r="BE830" s="185">
        <v>0</v>
      </c>
      <c r="BF830" s="185">
        <v>0</v>
      </c>
      <c r="BG830" s="185">
        <v>17.349847904077262</v>
      </c>
      <c r="BH830" s="186">
        <v>0</v>
      </c>
    </row>
    <row r="831" spans="4:60">
      <c r="D831" s="14"/>
      <c r="F831" s="901"/>
      <c r="G831" s="902"/>
      <c r="H831" s="46" t="s">
        <v>39</v>
      </c>
      <c r="I831" s="181">
        <v>0</v>
      </c>
      <c r="J831" s="185">
        <v>0</v>
      </c>
      <c r="K831" s="185">
        <v>0</v>
      </c>
      <c r="L831" s="185">
        <v>0</v>
      </c>
      <c r="M831" s="185">
        <v>0</v>
      </c>
      <c r="N831" s="185">
        <v>0</v>
      </c>
      <c r="O831" s="186">
        <v>0</v>
      </c>
      <c r="R831" s="901"/>
      <c r="S831" s="902"/>
      <c r="T831" s="46" t="s">
        <v>39</v>
      </c>
      <c r="U831" s="181">
        <v>0</v>
      </c>
      <c r="V831" s="185">
        <v>0</v>
      </c>
      <c r="W831" s="185">
        <v>0</v>
      </c>
      <c r="X831" s="185">
        <v>0</v>
      </c>
      <c r="Y831" s="185">
        <v>0</v>
      </c>
      <c r="Z831" s="185">
        <v>0</v>
      </c>
      <c r="AA831" s="186">
        <v>0</v>
      </c>
      <c r="AC831" s="901"/>
      <c r="AD831" s="902"/>
      <c r="AE831" s="46" t="s">
        <v>39</v>
      </c>
      <c r="AF831" s="181">
        <v>18.621881159585257</v>
      </c>
      <c r="AG831" s="185">
        <v>4.9550138225684845</v>
      </c>
      <c r="AH831" s="185">
        <v>8.5523952941176464</v>
      </c>
      <c r="AI831" s="185">
        <v>9.9160675047459623</v>
      </c>
      <c r="AJ831" s="185">
        <v>11.606567119827652</v>
      </c>
      <c r="AK831" s="185">
        <v>7.0153140397576035</v>
      </c>
      <c r="AL831" s="186">
        <v>0</v>
      </c>
      <c r="AN831" s="901"/>
      <c r="AO831" s="902"/>
      <c r="AP831" s="46" t="s">
        <v>39</v>
      </c>
      <c r="AQ831" s="181">
        <v>15.243262805664871</v>
      </c>
      <c r="AR831" s="185">
        <v>3.895640930919837</v>
      </c>
      <c r="AS831" s="185">
        <v>9.1777612889548443</v>
      </c>
      <c r="AT831" s="185">
        <v>7.3945067477665845</v>
      </c>
      <c r="AU831" s="185">
        <v>8.8833804383079293</v>
      </c>
      <c r="AV831" s="185">
        <v>6.359882367356942</v>
      </c>
      <c r="AW831" s="186">
        <v>0</v>
      </c>
      <c r="AY831" s="901"/>
      <c r="AZ831" s="902"/>
      <c r="BA831" s="46" t="s">
        <v>39</v>
      </c>
      <c r="BB831" s="181">
        <v>13.463936222244199</v>
      </c>
      <c r="BC831" s="185">
        <v>1.4247571119032643</v>
      </c>
      <c r="BD831" s="185">
        <v>2.1133896260554885</v>
      </c>
      <c r="BE831" s="185">
        <v>2.4378993717446171</v>
      </c>
      <c r="BF831" s="185">
        <v>2.9182460614181056</v>
      </c>
      <c r="BG831" s="185">
        <v>10.545690160826092</v>
      </c>
      <c r="BH831" s="186">
        <v>0</v>
      </c>
    </row>
    <row r="832" spans="4:60">
      <c r="D832" s="14"/>
      <c r="F832" s="901"/>
      <c r="G832" s="902"/>
      <c r="H832" s="46" t="s">
        <v>38</v>
      </c>
      <c r="I832" s="181">
        <v>0</v>
      </c>
      <c r="J832" s="185">
        <v>0</v>
      </c>
      <c r="K832" s="185">
        <v>0</v>
      </c>
      <c r="L832" s="185">
        <v>0</v>
      </c>
      <c r="M832" s="185">
        <v>0</v>
      </c>
      <c r="N832" s="185">
        <v>0</v>
      </c>
      <c r="O832" s="186">
        <v>0</v>
      </c>
      <c r="R832" s="901"/>
      <c r="S832" s="902"/>
      <c r="T832" s="46" t="s">
        <v>38</v>
      </c>
      <c r="U832" s="181">
        <v>0</v>
      </c>
      <c r="V832" s="185">
        <v>0</v>
      </c>
      <c r="W832" s="185">
        <v>0</v>
      </c>
      <c r="X832" s="185">
        <v>0</v>
      </c>
      <c r="Y832" s="185">
        <v>0</v>
      </c>
      <c r="Z832" s="185">
        <v>0</v>
      </c>
      <c r="AA832" s="186">
        <v>0</v>
      </c>
      <c r="AC832" s="901"/>
      <c r="AD832" s="902"/>
      <c r="AE832" s="46" t="s">
        <v>38</v>
      </c>
      <c r="AF832" s="181">
        <v>9.6993642746165634</v>
      </c>
      <c r="AG832" s="185">
        <v>3.809499874340287</v>
      </c>
      <c r="AH832" s="185">
        <v>6.0792470588235297</v>
      </c>
      <c r="AI832" s="185">
        <v>7.0985365999491785</v>
      </c>
      <c r="AJ832" s="185">
        <v>7.751479582992844</v>
      </c>
      <c r="AK832" s="185">
        <v>1.9478846916237185</v>
      </c>
      <c r="AL832" s="186">
        <v>0</v>
      </c>
      <c r="AN832" s="901"/>
      <c r="AO832" s="902"/>
      <c r="AP832" s="46" t="s">
        <v>38</v>
      </c>
      <c r="AQ832" s="181">
        <v>8.5202075563528528</v>
      </c>
      <c r="AR832" s="185">
        <v>3.4644440339859619</v>
      </c>
      <c r="AS832" s="185">
        <v>7.7001625326832031</v>
      </c>
      <c r="AT832" s="185">
        <v>6.0001140467591716</v>
      </c>
      <c r="AU832" s="185">
        <v>6.9374971042023814</v>
      </c>
      <c r="AV832" s="185">
        <v>1.582710452150472</v>
      </c>
      <c r="AW832" s="186">
        <v>0</v>
      </c>
      <c r="AY832" s="901"/>
      <c r="AZ832" s="902"/>
      <c r="BA832" s="46" t="s">
        <v>38</v>
      </c>
      <c r="BB832" s="181">
        <v>6.8723868498652649</v>
      </c>
      <c r="BC832" s="185">
        <v>1.4247571119032643</v>
      </c>
      <c r="BD832" s="185">
        <v>2.2726176115802166</v>
      </c>
      <c r="BE832" s="185">
        <v>2.5407023573001131</v>
      </c>
      <c r="BF832" s="185">
        <v>2.8592915955308711</v>
      </c>
      <c r="BG832" s="185">
        <v>4.0130952543343934</v>
      </c>
      <c r="BH832" s="186">
        <v>0</v>
      </c>
    </row>
    <row r="833" spans="4:60">
      <c r="D833" s="14"/>
      <c r="F833" s="901"/>
      <c r="G833" s="902"/>
      <c r="H833" s="46" t="s">
        <v>37</v>
      </c>
      <c r="I833" s="181">
        <v>0</v>
      </c>
      <c r="J833" s="185">
        <v>0</v>
      </c>
      <c r="K833" s="185">
        <v>0</v>
      </c>
      <c r="L833" s="185">
        <v>0</v>
      </c>
      <c r="M833" s="185">
        <v>0</v>
      </c>
      <c r="N833" s="185">
        <v>0</v>
      </c>
      <c r="O833" s="186">
        <v>0</v>
      </c>
      <c r="R833" s="901"/>
      <c r="S833" s="902"/>
      <c r="T833" s="46" t="s">
        <v>37</v>
      </c>
      <c r="U833" s="181">
        <v>0</v>
      </c>
      <c r="V833" s="185">
        <v>0</v>
      </c>
      <c r="W833" s="185">
        <v>0</v>
      </c>
      <c r="X833" s="185">
        <v>0</v>
      </c>
      <c r="Y833" s="185">
        <v>0</v>
      </c>
      <c r="Z833" s="185">
        <v>0</v>
      </c>
      <c r="AA833" s="186">
        <v>0</v>
      </c>
      <c r="AC833" s="901"/>
      <c r="AD833" s="902"/>
      <c r="AE833" s="46" t="s">
        <v>37</v>
      </c>
      <c r="AF833" s="181">
        <v>5.1858807398571942</v>
      </c>
      <c r="AG833" s="185">
        <v>2.5840663483287263</v>
      </c>
      <c r="AH833" s="185">
        <v>3.9515105882352946</v>
      </c>
      <c r="AI833" s="185">
        <v>4.3767470365775276</v>
      </c>
      <c r="AJ833" s="185">
        <v>4.8050912512690989</v>
      </c>
      <c r="AK833" s="185">
        <v>0.3807894885880953</v>
      </c>
      <c r="AL833" s="186">
        <v>0</v>
      </c>
      <c r="AN833" s="901"/>
      <c r="AO833" s="902"/>
      <c r="AP833" s="46" t="s">
        <v>37</v>
      </c>
      <c r="AQ833" s="181">
        <v>3.7724153925076718</v>
      </c>
      <c r="AR833" s="185">
        <v>2.0519024750646473</v>
      </c>
      <c r="AS833" s="185">
        <v>4.2871175181965935</v>
      </c>
      <c r="AT833" s="185">
        <v>3.211328644744345</v>
      </c>
      <c r="AU833" s="185">
        <v>3.5110503637121808</v>
      </c>
      <c r="AV833" s="185">
        <v>0.26136502879549078</v>
      </c>
      <c r="AW833" s="186">
        <v>0</v>
      </c>
      <c r="AY833" s="901"/>
      <c r="AZ833" s="902"/>
      <c r="BA833" s="46" t="s">
        <v>37</v>
      </c>
      <c r="BB833" s="181">
        <v>2.6358953233334237</v>
      </c>
      <c r="BC833" s="185">
        <v>0.79960858321101569</v>
      </c>
      <c r="BD833" s="185">
        <v>1.1724969843184561</v>
      </c>
      <c r="BE833" s="185">
        <v>1.3070665306341622</v>
      </c>
      <c r="BF833" s="185">
        <v>1.4591230307090528</v>
      </c>
      <c r="BG833" s="185">
        <v>1.1767722926243709</v>
      </c>
      <c r="BH833" s="186">
        <v>0</v>
      </c>
    </row>
    <row r="834" spans="4:60">
      <c r="D834" s="14"/>
      <c r="F834" s="901"/>
      <c r="G834" s="902"/>
      <c r="H834" s="47" t="s">
        <v>36</v>
      </c>
      <c r="I834" s="182">
        <v>0</v>
      </c>
      <c r="J834" s="187">
        <v>0</v>
      </c>
      <c r="K834" s="187">
        <v>0</v>
      </c>
      <c r="L834" s="187">
        <v>0</v>
      </c>
      <c r="M834" s="187">
        <v>0</v>
      </c>
      <c r="N834" s="187">
        <v>0</v>
      </c>
      <c r="O834" s="188">
        <v>0</v>
      </c>
      <c r="R834" s="901"/>
      <c r="S834" s="902"/>
      <c r="T834" s="47" t="s">
        <v>36</v>
      </c>
      <c r="U834" s="182">
        <v>0</v>
      </c>
      <c r="V834" s="187">
        <v>0</v>
      </c>
      <c r="W834" s="187">
        <v>0</v>
      </c>
      <c r="X834" s="187">
        <v>0</v>
      </c>
      <c r="Y834" s="187">
        <v>0</v>
      </c>
      <c r="Z834" s="187">
        <v>0</v>
      </c>
      <c r="AA834" s="188">
        <v>0</v>
      </c>
      <c r="AC834" s="901"/>
      <c r="AD834" s="902"/>
      <c r="AE834" s="47" t="s">
        <v>36</v>
      </c>
      <c r="AF834" s="182">
        <v>2.7864357731508487</v>
      </c>
      <c r="AG834" s="187">
        <v>1.771550640864539</v>
      </c>
      <c r="AH834" s="187">
        <v>2.5560470588235291</v>
      </c>
      <c r="AI834" s="187">
        <v>2.667080225414431</v>
      </c>
      <c r="AJ834" s="187">
        <v>2.6985612757843653</v>
      </c>
      <c r="AK834" s="187">
        <v>8.7874497366483534E-2</v>
      </c>
      <c r="AL834" s="188">
        <v>0</v>
      </c>
      <c r="AN834" s="901"/>
      <c r="AO834" s="902"/>
      <c r="AP834" s="47" t="s">
        <v>36</v>
      </c>
      <c r="AQ834" s="182">
        <v>2.2586146722959906</v>
      </c>
      <c r="AR834" s="187">
        <v>1.6653121536756557</v>
      </c>
      <c r="AS834" s="187">
        <v>3.017631262808282</v>
      </c>
      <c r="AT834" s="187">
        <v>2.1408857631628968</v>
      </c>
      <c r="AU834" s="187">
        <v>2.1714929960308269</v>
      </c>
      <c r="AV834" s="187">
        <v>8.7121676265163595E-2</v>
      </c>
      <c r="AW834" s="188">
        <v>0</v>
      </c>
      <c r="AY834" s="901"/>
      <c r="AZ834" s="902"/>
      <c r="BA834" s="47" t="s">
        <v>36</v>
      </c>
      <c r="BB834" s="182">
        <v>1.4980018740530427</v>
      </c>
      <c r="BC834" s="187">
        <v>0.66876354232194035</v>
      </c>
      <c r="BD834" s="187">
        <v>0.9264173703256936</v>
      </c>
      <c r="BE834" s="187">
        <v>1.0427159963486012</v>
      </c>
      <c r="BF834" s="187">
        <v>1.0906576189138375</v>
      </c>
      <c r="BG834" s="187">
        <v>0.4073442551392053</v>
      </c>
      <c r="BH834" s="188">
        <v>0</v>
      </c>
    </row>
    <row r="835" spans="4:60">
      <c r="D835" s="14"/>
      <c r="F835" s="901"/>
      <c r="G835" s="903" t="s">
        <v>63</v>
      </c>
      <c r="H835" s="46" t="s">
        <v>41</v>
      </c>
      <c r="I835" s="181">
        <v>0</v>
      </c>
      <c r="J835" s="185">
        <v>0</v>
      </c>
      <c r="K835" s="185">
        <v>0</v>
      </c>
      <c r="L835" s="185">
        <v>0</v>
      </c>
      <c r="M835" s="185">
        <v>0</v>
      </c>
      <c r="N835" s="185">
        <v>0</v>
      </c>
      <c r="O835" s="186">
        <v>0</v>
      </c>
      <c r="R835" s="901"/>
      <c r="S835" s="903" t="s">
        <v>63</v>
      </c>
      <c r="T835" s="46" t="s">
        <v>41</v>
      </c>
      <c r="U835" s="181">
        <v>0</v>
      </c>
      <c r="V835" s="185">
        <v>0</v>
      </c>
      <c r="W835" s="185">
        <v>0</v>
      </c>
      <c r="X835" s="185">
        <v>0</v>
      </c>
      <c r="Y835" s="185">
        <v>0</v>
      </c>
      <c r="Z835" s="185">
        <v>0</v>
      </c>
      <c r="AA835" s="186">
        <v>0</v>
      </c>
      <c r="AC835" s="901"/>
      <c r="AD835" s="903" t="s">
        <v>63</v>
      </c>
      <c r="AE835" s="46" t="s">
        <v>41</v>
      </c>
      <c r="AF835" s="181">
        <v>67.471213068324928</v>
      </c>
      <c r="AG835" s="185">
        <v>0</v>
      </c>
      <c r="AH835" s="185">
        <v>0</v>
      </c>
      <c r="AI835" s="185">
        <v>0</v>
      </c>
      <c r="AJ835" s="185">
        <v>2.7536339548820052E-2</v>
      </c>
      <c r="AK835" s="185">
        <v>67.443676728776111</v>
      </c>
      <c r="AL835" s="186">
        <v>0</v>
      </c>
      <c r="AN835" s="901"/>
      <c r="AO835" s="903" t="s">
        <v>63</v>
      </c>
      <c r="AP835" s="46" t="s">
        <v>41</v>
      </c>
      <c r="AQ835" s="181">
        <v>50.079604222077137</v>
      </c>
      <c r="AR835" s="185">
        <v>0</v>
      </c>
      <c r="AS835" s="185">
        <v>0</v>
      </c>
      <c r="AT835" s="185">
        <v>1.4084774757650638E-2</v>
      </c>
      <c r="AU835" s="185">
        <v>2.8201207740660088E-2</v>
      </c>
      <c r="AV835" s="185">
        <v>50.051403014336479</v>
      </c>
      <c r="AW835" s="186">
        <v>0</v>
      </c>
      <c r="AY835" s="901"/>
      <c r="AZ835" s="903" t="s">
        <v>63</v>
      </c>
      <c r="BA835" s="46" t="s">
        <v>41</v>
      </c>
      <c r="BB835" s="181">
        <v>49.228307574786179</v>
      </c>
      <c r="BC835" s="185">
        <v>0</v>
      </c>
      <c r="BD835" s="185">
        <v>0</v>
      </c>
      <c r="BE835" s="185">
        <v>0</v>
      </c>
      <c r="BF835" s="185">
        <v>0</v>
      </c>
      <c r="BG835" s="185">
        <v>49.228307574786179</v>
      </c>
      <c r="BH835" s="186">
        <v>0</v>
      </c>
    </row>
    <row r="836" spans="4:60">
      <c r="D836" s="14"/>
      <c r="F836" s="901"/>
      <c r="G836" s="902"/>
      <c r="H836" s="46" t="s">
        <v>40</v>
      </c>
      <c r="I836" s="181">
        <v>0</v>
      </c>
      <c r="J836" s="185">
        <v>0</v>
      </c>
      <c r="K836" s="185">
        <v>0</v>
      </c>
      <c r="L836" s="185">
        <v>0</v>
      </c>
      <c r="M836" s="185">
        <v>0</v>
      </c>
      <c r="N836" s="185">
        <v>0</v>
      </c>
      <c r="O836" s="186">
        <v>0</v>
      </c>
      <c r="R836" s="901"/>
      <c r="S836" s="902"/>
      <c r="T836" s="46" t="s">
        <v>40</v>
      </c>
      <c r="U836" s="181">
        <v>0</v>
      </c>
      <c r="V836" s="185">
        <v>0</v>
      </c>
      <c r="W836" s="185">
        <v>0</v>
      </c>
      <c r="X836" s="185">
        <v>0</v>
      </c>
      <c r="Y836" s="185">
        <v>0</v>
      </c>
      <c r="Z836" s="185">
        <v>0</v>
      </c>
      <c r="AA836" s="186">
        <v>0</v>
      </c>
      <c r="AC836" s="901"/>
      <c r="AD836" s="902"/>
      <c r="AE836" s="46" t="s">
        <v>40</v>
      </c>
      <c r="AF836" s="181">
        <v>0.97599974187237626</v>
      </c>
      <c r="AG836" s="185">
        <v>0</v>
      </c>
      <c r="AH836" s="185">
        <v>2.7632941176470586E-2</v>
      </c>
      <c r="AI836" s="185">
        <v>5.4709337957219099E-2</v>
      </c>
      <c r="AJ836" s="185">
        <v>8.2609018646460156E-2</v>
      </c>
      <c r="AK836" s="185">
        <v>0.89339072322591606</v>
      </c>
      <c r="AL836" s="186">
        <v>0</v>
      </c>
      <c r="AN836" s="901"/>
      <c r="AO836" s="902"/>
      <c r="AP836" s="46" t="s">
        <v>40</v>
      </c>
      <c r="AQ836" s="181">
        <v>0.85166037718774201</v>
      </c>
      <c r="AR836" s="185">
        <v>5.9475434059844845E-2</v>
      </c>
      <c r="AS836" s="185">
        <v>8.3245000353331919E-2</v>
      </c>
      <c r="AT836" s="185">
        <v>8.4508648545903828E-2</v>
      </c>
      <c r="AU836" s="185">
        <v>0.16920724644396051</v>
      </c>
      <c r="AV836" s="185">
        <v>0.68245313074378156</v>
      </c>
      <c r="AW836" s="186">
        <v>0</v>
      </c>
      <c r="AY836" s="901"/>
      <c r="AZ836" s="902"/>
      <c r="BA836" s="46" t="s">
        <v>40</v>
      </c>
      <c r="BB836" s="181">
        <v>0.96555675292256071</v>
      </c>
      <c r="BC836" s="185">
        <v>0</v>
      </c>
      <c r="BD836" s="185">
        <v>0</v>
      </c>
      <c r="BE836" s="185">
        <v>0</v>
      </c>
      <c r="BF836" s="185">
        <v>0</v>
      </c>
      <c r="BG836" s="185">
        <v>0.96555675292256071</v>
      </c>
      <c r="BH836" s="186">
        <v>0</v>
      </c>
    </row>
    <row r="837" spans="4:60">
      <c r="D837" s="14"/>
      <c r="F837" s="901"/>
      <c r="G837" s="902"/>
      <c r="H837" s="46" t="s">
        <v>39</v>
      </c>
      <c r="I837" s="181">
        <v>0</v>
      </c>
      <c r="J837" s="185">
        <v>0</v>
      </c>
      <c r="K837" s="185">
        <v>0</v>
      </c>
      <c r="L837" s="185">
        <v>0</v>
      </c>
      <c r="M837" s="185">
        <v>0</v>
      </c>
      <c r="N837" s="185">
        <v>0</v>
      </c>
      <c r="O837" s="186">
        <v>0</v>
      </c>
      <c r="R837" s="901"/>
      <c r="S837" s="902"/>
      <c r="T837" s="46" t="s">
        <v>39</v>
      </c>
      <c r="U837" s="181">
        <v>0</v>
      </c>
      <c r="V837" s="185">
        <v>0</v>
      </c>
      <c r="W837" s="185">
        <v>0</v>
      </c>
      <c r="X837" s="185">
        <v>0</v>
      </c>
      <c r="Y837" s="185">
        <v>0</v>
      </c>
      <c r="Z837" s="185">
        <v>0</v>
      </c>
      <c r="AA837" s="186">
        <v>0</v>
      </c>
      <c r="AC837" s="901"/>
      <c r="AD837" s="902"/>
      <c r="AE837" s="46" t="s">
        <v>39</v>
      </c>
      <c r="AF837" s="181">
        <v>1.1166455451385207</v>
      </c>
      <c r="AG837" s="185">
        <v>0.29303845187232974</v>
      </c>
      <c r="AH837" s="185">
        <v>0.49739294117647065</v>
      </c>
      <c r="AI837" s="185">
        <v>0.57444804855080056</v>
      </c>
      <c r="AJ837" s="185">
        <v>0.63333580962286118</v>
      </c>
      <c r="AK837" s="185">
        <v>0.48330973551565948</v>
      </c>
      <c r="AL837" s="186">
        <v>0</v>
      </c>
      <c r="AN837" s="901"/>
      <c r="AO837" s="902"/>
      <c r="AP837" s="46" t="s">
        <v>39</v>
      </c>
      <c r="AQ837" s="181">
        <v>0.65828031470071813</v>
      </c>
      <c r="AR837" s="185">
        <v>0.14868858514961214</v>
      </c>
      <c r="AS837" s="185">
        <v>0.37460250158999364</v>
      </c>
      <c r="AT837" s="185">
        <v>0.28169549515301279</v>
      </c>
      <c r="AU837" s="185">
        <v>0.32431388901759101</v>
      </c>
      <c r="AV837" s="185">
        <v>0.33396642568312712</v>
      </c>
      <c r="AW837" s="186">
        <v>0</v>
      </c>
      <c r="AY837" s="901"/>
      <c r="AZ837" s="902"/>
      <c r="BA837" s="46" t="s">
        <v>39</v>
      </c>
      <c r="BB837" s="181">
        <v>0.67403218280218602</v>
      </c>
      <c r="BC837" s="185">
        <v>5.8153351506255682E-2</v>
      </c>
      <c r="BD837" s="185">
        <v>0.13027744270205063</v>
      </c>
      <c r="BE837" s="185">
        <v>0.16154754873006499</v>
      </c>
      <c r="BF837" s="185">
        <v>0.2063406306053206</v>
      </c>
      <c r="BG837" s="185">
        <v>0.46769155219686537</v>
      </c>
      <c r="BH837" s="186">
        <v>0</v>
      </c>
    </row>
    <row r="838" spans="4:60">
      <c r="D838" s="14"/>
      <c r="F838" s="901"/>
      <c r="G838" s="902"/>
      <c r="H838" s="46" t="s">
        <v>38</v>
      </c>
      <c r="I838" s="181">
        <v>0</v>
      </c>
      <c r="J838" s="185">
        <v>0</v>
      </c>
      <c r="K838" s="185">
        <v>0</v>
      </c>
      <c r="L838" s="185">
        <v>0</v>
      </c>
      <c r="M838" s="185">
        <v>0</v>
      </c>
      <c r="N838" s="185">
        <v>0</v>
      </c>
      <c r="O838" s="186">
        <v>0</v>
      </c>
      <c r="R838" s="901"/>
      <c r="S838" s="902"/>
      <c r="T838" s="46" t="s">
        <v>38</v>
      </c>
      <c r="U838" s="181">
        <v>0</v>
      </c>
      <c r="V838" s="185">
        <v>0</v>
      </c>
      <c r="W838" s="185">
        <v>0</v>
      </c>
      <c r="X838" s="185">
        <v>0</v>
      </c>
      <c r="Y838" s="185">
        <v>0</v>
      </c>
      <c r="Z838" s="185">
        <v>0</v>
      </c>
      <c r="AA838" s="186">
        <v>0</v>
      </c>
      <c r="AC838" s="901"/>
      <c r="AD838" s="902"/>
      <c r="AE838" s="46" t="s">
        <v>38</v>
      </c>
      <c r="AF838" s="181">
        <v>0.86327990366679797</v>
      </c>
      <c r="AG838" s="185">
        <v>0.2797185222417693</v>
      </c>
      <c r="AH838" s="185">
        <v>0.55265882352941165</v>
      </c>
      <c r="AI838" s="185">
        <v>0.58812538304010531</v>
      </c>
      <c r="AJ838" s="185">
        <v>0.7021766584949114</v>
      </c>
      <c r="AK838" s="185">
        <v>0.16110324517188651</v>
      </c>
      <c r="AL838" s="186">
        <v>0</v>
      </c>
      <c r="AN838" s="901"/>
      <c r="AO838" s="902"/>
      <c r="AP838" s="46" t="s">
        <v>38</v>
      </c>
      <c r="AQ838" s="181">
        <v>0.6519851820927598</v>
      </c>
      <c r="AR838" s="185">
        <v>0.23790173623937938</v>
      </c>
      <c r="AS838" s="185">
        <v>0.56190375238499046</v>
      </c>
      <c r="AT838" s="185">
        <v>0.45071279224482041</v>
      </c>
      <c r="AU838" s="185">
        <v>0.53582294707254163</v>
      </c>
      <c r="AV838" s="185">
        <v>0.11616223502021812</v>
      </c>
      <c r="AW838" s="186">
        <v>0</v>
      </c>
      <c r="AY838" s="901"/>
      <c r="AZ838" s="902"/>
      <c r="BA838" s="46" t="s">
        <v>38</v>
      </c>
      <c r="BB838" s="181">
        <v>0.59511598355404693</v>
      </c>
      <c r="BC838" s="185">
        <v>0.1453833787656392</v>
      </c>
      <c r="BD838" s="185">
        <v>0.26055488540410127</v>
      </c>
      <c r="BE838" s="185">
        <v>0.33778123825377226</v>
      </c>
      <c r="BF838" s="185">
        <v>0.35372679532340678</v>
      </c>
      <c r="BG838" s="185">
        <v>0.24138918823064018</v>
      </c>
      <c r="BH838" s="186">
        <v>0</v>
      </c>
    </row>
    <row r="839" spans="4:60">
      <c r="D839" s="14"/>
      <c r="F839" s="901"/>
      <c r="G839" s="902"/>
      <c r="H839" s="46" t="s">
        <v>37</v>
      </c>
      <c r="I839" s="181">
        <v>0</v>
      </c>
      <c r="J839" s="185">
        <v>0</v>
      </c>
      <c r="K839" s="185">
        <v>0</v>
      </c>
      <c r="L839" s="185">
        <v>0</v>
      </c>
      <c r="M839" s="185">
        <v>0</v>
      </c>
      <c r="N839" s="185">
        <v>0</v>
      </c>
      <c r="O839" s="186">
        <v>0</v>
      </c>
      <c r="R839" s="901"/>
      <c r="S839" s="902"/>
      <c r="T839" s="46" t="s">
        <v>37</v>
      </c>
      <c r="U839" s="181">
        <v>0</v>
      </c>
      <c r="V839" s="185">
        <v>0</v>
      </c>
      <c r="W839" s="185">
        <v>0</v>
      </c>
      <c r="X839" s="185">
        <v>0</v>
      </c>
      <c r="Y839" s="185">
        <v>0</v>
      </c>
      <c r="Z839" s="185">
        <v>0</v>
      </c>
      <c r="AA839" s="186">
        <v>0</v>
      </c>
      <c r="AC839" s="901"/>
      <c r="AD839" s="902"/>
      <c r="AE839" s="46" t="s">
        <v>37</v>
      </c>
      <c r="AF839" s="181">
        <v>0.45698234191554254</v>
      </c>
      <c r="AG839" s="185">
        <v>0.15983915556672532</v>
      </c>
      <c r="AH839" s="185">
        <v>0.27632941176470582</v>
      </c>
      <c r="AI839" s="185">
        <v>0.36928803121122894</v>
      </c>
      <c r="AJ839" s="185">
        <v>0.41304509323230076</v>
      </c>
      <c r="AK839" s="185">
        <v>4.3937248683241767E-2</v>
      </c>
      <c r="AL839" s="186">
        <v>0</v>
      </c>
      <c r="AN839" s="901"/>
      <c r="AO839" s="902"/>
      <c r="AP839" s="46" t="s">
        <v>37</v>
      </c>
      <c r="AQ839" s="181">
        <v>0.25506989618753251</v>
      </c>
      <c r="AR839" s="185">
        <v>0.11895086811968969</v>
      </c>
      <c r="AS839" s="185">
        <v>0.2705462511483287</v>
      </c>
      <c r="AT839" s="185">
        <v>0.18310207184945826</v>
      </c>
      <c r="AU839" s="185">
        <v>0.21150905805495068</v>
      </c>
      <c r="AV839" s="185">
        <v>4.3560838132581797E-2</v>
      </c>
      <c r="AW839" s="186">
        <v>0</v>
      </c>
      <c r="AY839" s="901"/>
      <c r="AZ839" s="902"/>
      <c r="BA839" s="46" t="s">
        <v>37</v>
      </c>
      <c r="BB839" s="181">
        <v>0.29651336839920428</v>
      </c>
      <c r="BC839" s="185">
        <v>7.2691689382819599E-2</v>
      </c>
      <c r="BD839" s="185">
        <v>0.13027744270205063</v>
      </c>
      <c r="BE839" s="185">
        <v>0.17623368952370727</v>
      </c>
      <c r="BF839" s="185">
        <v>0.22107924707712923</v>
      </c>
      <c r="BG839" s="185">
        <v>7.5434121322075054E-2</v>
      </c>
      <c r="BH839" s="186">
        <v>0</v>
      </c>
    </row>
    <row r="840" spans="4:60">
      <c r="D840" s="14"/>
      <c r="F840" s="901"/>
      <c r="G840" s="902"/>
      <c r="H840" s="47" t="s">
        <v>36</v>
      </c>
      <c r="I840" s="182">
        <v>0</v>
      </c>
      <c r="J840" s="187">
        <v>0</v>
      </c>
      <c r="K840" s="187">
        <v>0</v>
      </c>
      <c r="L840" s="187">
        <v>0</v>
      </c>
      <c r="M840" s="187">
        <v>0</v>
      </c>
      <c r="N840" s="187">
        <v>0</v>
      </c>
      <c r="O840" s="188">
        <v>0</v>
      </c>
      <c r="R840" s="901"/>
      <c r="S840" s="902"/>
      <c r="T840" s="47" t="s">
        <v>36</v>
      </c>
      <c r="U840" s="182">
        <v>0</v>
      </c>
      <c r="V840" s="187">
        <v>0</v>
      </c>
      <c r="W840" s="187">
        <v>0</v>
      </c>
      <c r="X840" s="187">
        <v>0</v>
      </c>
      <c r="Y840" s="187">
        <v>0</v>
      </c>
      <c r="Z840" s="187">
        <v>0</v>
      </c>
      <c r="AA840" s="188">
        <v>0</v>
      </c>
      <c r="AC840" s="901"/>
      <c r="AD840" s="902"/>
      <c r="AE840" s="47" t="s">
        <v>36</v>
      </c>
      <c r="AF840" s="182">
        <v>0.31666790481143059</v>
      </c>
      <c r="AG840" s="187">
        <v>0.14651922593616487</v>
      </c>
      <c r="AH840" s="187">
        <v>0.30396235294117646</v>
      </c>
      <c r="AI840" s="187">
        <v>0.31457869325400978</v>
      </c>
      <c r="AJ840" s="187">
        <v>0.31666790481143059</v>
      </c>
      <c r="AK840" s="187">
        <v>0</v>
      </c>
      <c r="AL840" s="188">
        <v>0</v>
      </c>
      <c r="AN840" s="901"/>
      <c r="AO840" s="902"/>
      <c r="AP840" s="47" t="s">
        <v>36</v>
      </c>
      <c r="AQ840" s="182">
        <v>0.15510664257363047</v>
      </c>
      <c r="AR840" s="187">
        <v>0.11895086811968969</v>
      </c>
      <c r="AS840" s="187">
        <v>0.22892375097166276</v>
      </c>
      <c r="AT840" s="187">
        <v>0.154932522334157</v>
      </c>
      <c r="AU840" s="187">
        <v>0.15510664257363047</v>
      </c>
      <c r="AV840" s="187">
        <v>0</v>
      </c>
      <c r="AW840" s="188">
        <v>0</v>
      </c>
      <c r="AY840" s="901"/>
      <c r="AZ840" s="902"/>
      <c r="BA840" s="47" t="s">
        <v>36</v>
      </c>
      <c r="BB840" s="182">
        <v>8.9128114416064483E-2</v>
      </c>
      <c r="BC840" s="187">
        <v>0</v>
      </c>
      <c r="BD840" s="187">
        <v>2.8950542822677925E-2</v>
      </c>
      <c r="BE840" s="187">
        <v>4.4058422380926818E-2</v>
      </c>
      <c r="BF840" s="187">
        <v>5.8954465887234457E-2</v>
      </c>
      <c r="BG840" s="187">
        <v>3.0173648528830022E-2</v>
      </c>
      <c r="BH840" s="188">
        <v>0</v>
      </c>
    </row>
    <row r="841" spans="4:60" ht="18.75" customHeight="1">
      <c r="D841" s="14"/>
      <c r="F841" s="901" t="s">
        <v>124</v>
      </c>
      <c r="G841" s="902" t="s">
        <v>131</v>
      </c>
      <c r="H841" s="48" t="s">
        <v>134</v>
      </c>
      <c r="I841" s="180">
        <f t="array" ref="I841:I864">M841:M864+N841:N864+O841:O864</f>
        <v>0</v>
      </c>
      <c r="J841" s="183">
        <f t="array" ref="J841:O864">J587:O610</f>
        <v>0</v>
      </c>
      <c r="K841" s="183">
        <v>0</v>
      </c>
      <c r="L841" s="183">
        <v>0</v>
      </c>
      <c r="M841" s="183">
        <v>0</v>
      </c>
      <c r="N841" s="183">
        <v>0</v>
      </c>
      <c r="O841" s="184">
        <v>0</v>
      </c>
      <c r="R841" s="901" t="s">
        <v>124</v>
      </c>
      <c r="S841" s="902" t="s">
        <v>131</v>
      </c>
      <c r="T841" s="48" t="s">
        <v>134</v>
      </c>
      <c r="U841" s="180">
        <f t="array" ref="U841:U864">Y841:Y864+Z841:Z864+AA841:AA864</f>
        <v>0</v>
      </c>
      <c r="V841" s="183">
        <f t="array" ref="V841:AA864">V587:AA610</f>
        <v>0</v>
      </c>
      <c r="W841" s="183">
        <v>0</v>
      </c>
      <c r="X841" s="183">
        <v>0</v>
      </c>
      <c r="Y841" s="183">
        <v>0</v>
      </c>
      <c r="Z841" s="183">
        <v>0</v>
      </c>
      <c r="AA841" s="184">
        <v>0</v>
      </c>
      <c r="AC841" s="901" t="s">
        <v>124</v>
      </c>
      <c r="AD841" s="902" t="s">
        <v>131</v>
      </c>
      <c r="AE841" s="48" t="s">
        <v>134</v>
      </c>
      <c r="AF841" s="180">
        <f t="array" ref="AF841:AF864">AJ841:AJ864+AK841:AK864+AL841:AL864</f>
        <v>1.259096445871273</v>
      </c>
      <c r="AG841" s="183">
        <f t="array" ref="AG841:AL864">AG587:AL610</f>
        <v>0</v>
      </c>
      <c r="AH841" s="183">
        <v>0</v>
      </c>
      <c r="AI841" s="183">
        <v>0</v>
      </c>
      <c r="AJ841" s="183">
        <v>1.9368723098995698E-2</v>
      </c>
      <c r="AK841" s="183">
        <v>1.2397277227722774</v>
      </c>
      <c r="AL841" s="184">
        <v>0</v>
      </c>
      <c r="AN841" s="901" t="s">
        <v>124</v>
      </c>
      <c r="AO841" s="902" t="s">
        <v>131</v>
      </c>
      <c r="AP841" s="48" t="s">
        <v>134</v>
      </c>
      <c r="AQ841" s="180">
        <f t="array" ref="AQ841:AQ864">AU841:AU864+AV841:AV864+AW841:AW864</f>
        <v>1.4573504256984644</v>
      </c>
      <c r="AR841" s="183">
        <f t="array" ref="AR841:AW864">AR587:AW610</f>
        <v>0</v>
      </c>
      <c r="AS841" s="183">
        <v>0</v>
      </c>
      <c r="AT841" s="183">
        <v>1.9860973187686193E-2</v>
      </c>
      <c r="AU841" s="183">
        <v>2.0553359683794462E-2</v>
      </c>
      <c r="AV841" s="183">
        <v>1.4367970660146698</v>
      </c>
      <c r="AW841" s="184">
        <v>0</v>
      </c>
      <c r="AY841" s="901" t="s">
        <v>124</v>
      </c>
      <c r="AZ841" s="902" t="s">
        <v>131</v>
      </c>
      <c r="BA841" s="48" t="s">
        <v>134</v>
      </c>
      <c r="BB841" s="180">
        <f t="array" ref="BB841:BB864">BF841:BF864+BG841:BG864+BH841:BH864</f>
        <v>0.98339277753009358</v>
      </c>
      <c r="BC841" s="183">
        <f t="array" ref="BC841:BH864">BC587:BH610</f>
        <v>0</v>
      </c>
      <c r="BD841" s="183">
        <v>0</v>
      </c>
      <c r="BE841" s="183">
        <v>0</v>
      </c>
      <c r="BF841" s="183">
        <v>0</v>
      </c>
      <c r="BG841" s="183">
        <v>0.98339277753009358</v>
      </c>
      <c r="BH841" s="184">
        <v>0</v>
      </c>
    </row>
    <row r="842" spans="4:60">
      <c r="D842" s="14"/>
      <c r="F842" s="901"/>
      <c r="G842" s="902"/>
      <c r="H842" s="46" t="s">
        <v>40</v>
      </c>
      <c r="I842" s="181">
        <v>0</v>
      </c>
      <c r="J842" s="185">
        <v>0</v>
      </c>
      <c r="K842" s="185">
        <v>0</v>
      </c>
      <c r="L842" s="185">
        <v>0</v>
      </c>
      <c r="M842" s="185">
        <v>0</v>
      </c>
      <c r="N842" s="185">
        <v>0</v>
      </c>
      <c r="O842" s="186">
        <v>0</v>
      </c>
      <c r="R842" s="901"/>
      <c r="S842" s="902"/>
      <c r="T842" s="46" t="s">
        <v>40</v>
      </c>
      <c r="U842" s="181">
        <v>0</v>
      </c>
      <c r="V842" s="185">
        <v>0</v>
      </c>
      <c r="W842" s="185">
        <v>0</v>
      </c>
      <c r="X842" s="185">
        <v>0</v>
      </c>
      <c r="Y842" s="185">
        <v>0</v>
      </c>
      <c r="Z842" s="185">
        <v>0</v>
      </c>
      <c r="AA842" s="186">
        <v>0</v>
      </c>
      <c r="AC842" s="901"/>
      <c r="AD842" s="902"/>
      <c r="AE842" s="46" t="s">
        <v>40</v>
      </c>
      <c r="AF842" s="181">
        <v>0.52852642868304045</v>
      </c>
      <c r="AG842" s="185">
        <v>0</v>
      </c>
      <c r="AH842" s="185">
        <v>3.1567080045095827E-2</v>
      </c>
      <c r="AI842" s="185">
        <v>0.10704727921498662</v>
      </c>
      <c r="AJ842" s="185">
        <v>0.17431850789096126</v>
      </c>
      <c r="AK842" s="185">
        <v>0.35420792079207919</v>
      </c>
      <c r="AL842" s="186">
        <v>0</v>
      </c>
      <c r="AN842" s="901"/>
      <c r="AO842" s="902"/>
      <c r="AP842" s="46" t="s">
        <v>40</v>
      </c>
      <c r="AQ842" s="181">
        <v>0.31839925780608247</v>
      </c>
      <c r="AR842" s="185">
        <v>2.0725388601036267E-2</v>
      </c>
      <c r="AS842" s="185">
        <v>5.6224899598393566E-2</v>
      </c>
      <c r="AT842" s="185">
        <v>7.9443892750744774E-2</v>
      </c>
      <c r="AU842" s="185">
        <v>8.2213438735177849E-2</v>
      </c>
      <c r="AV842" s="185">
        <v>0.23618581907090463</v>
      </c>
      <c r="AW842" s="186">
        <v>0</v>
      </c>
      <c r="AY842" s="901"/>
      <c r="AZ842" s="902"/>
      <c r="BA842" s="46" t="s">
        <v>40</v>
      </c>
      <c r="BB842" s="181">
        <v>0.28719597893992443</v>
      </c>
      <c r="BC842" s="185">
        <v>0</v>
      </c>
      <c r="BD842" s="185">
        <v>2.6798307475317345E-2</v>
      </c>
      <c r="BE842" s="185">
        <v>9.7777777777777783E-2</v>
      </c>
      <c r="BF842" s="185">
        <v>9.4373865698729589E-2</v>
      </c>
      <c r="BG842" s="185">
        <v>0.19282211324119483</v>
      </c>
      <c r="BH842" s="186">
        <v>0</v>
      </c>
    </row>
    <row r="843" spans="4:60">
      <c r="D843" s="14"/>
      <c r="F843" s="901"/>
      <c r="G843" s="902"/>
      <c r="H843" s="46" t="s">
        <v>39</v>
      </c>
      <c r="I843" s="181">
        <v>0</v>
      </c>
      <c r="J843" s="185">
        <v>0</v>
      </c>
      <c r="K843" s="185">
        <v>0</v>
      </c>
      <c r="L843" s="185">
        <v>0</v>
      </c>
      <c r="M843" s="185">
        <v>0</v>
      </c>
      <c r="N843" s="185">
        <v>0</v>
      </c>
      <c r="O843" s="186">
        <v>0</v>
      </c>
      <c r="R843" s="901"/>
      <c r="S843" s="902"/>
      <c r="T843" s="46" t="s">
        <v>39</v>
      </c>
      <c r="U843" s="181">
        <v>0</v>
      </c>
      <c r="V843" s="185">
        <v>0</v>
      </c>
      <c r="W843" s="185">
        <v>0</v>
      </c>
      <c r="X843" s="185">
        <v>0</v>
      </c>
      <c r="Y843" s="185">
        <v>0</v>
      </c>
      <c r="Z843" s="185">
        <v>0</v>
      </c>
      <c r="AA843" s="186">
        <v>0</v>
      </c>
      <c r="AC843" s="901"/>
      <c r="AD843" s="902"/>
      <c r="AE843" s="46" t="s">
        <v>39</v>
      </c>
      <c r="AF843" s="181">
        <v>0.25303137917808999</v>
      </c>
      <c r="AG843" s="185">
        <v>2.2026431718061675E-2</v>
      </c>
      <c r="AH843" s="185">
        <v>0.1104847801578354</v>
      </c>
      <c r="AI843" s="185">
        <v>0.14272970561998216</v>
      </c>
      <c r="AJ843" s="185">
        <v>0.17431850789096126</v>
      </c>
      <c r="AK843" s="185">
        <v>7.8712871287128713E-2</v>
      </c>
      <c r="AL843" s="186">
        <v>0</v>
      </c>
      <c r="AN843" s="901"/>
      <c r="AO843" s="902"/>
      <c r="AP843" s="46" t="s">
        <v>39</v>
      </c>
      <c r="AQ843" s="181">
        <v>0.22260212414352948</v>
      </c>
      <c r="AR843" s="185">
        <v>4.1450777202072533E-2</v>
      </c>
      <c r="AS843" s="185">
        <v>8.4337349397590355E-2</v>
      </c>
      <c r="AT843" s="185">
        <v>7.9443892750744774E-2</v>
      </c>
      <c r="AU843" s="185">
        <v>0.14387351778656127</v>
      </c>
      <c r="AV843" s="185">
        <v>7.8728606356968212E-2</v>
      </c>
      <c r="AW843" s="186">
        <v>0</v>
      </c>
      <c r="AY843" s="901"/>
      <c r="AZ843" s="902"/>
      <c r="BA843" s="46" t="s">
        <v>39</v>
      </c>
      <c r="BB843" s="181">
        <v>3.8564422648238963E-2</v>
      </c>
      <c r="BC843" s="185">
        <v>0</v>
      </c>
      <c r="BD843" s="185">
        <v>0</v>
      </c>
      <c r="BE843" s="185">
        <v>0</v>
      </c>
      <c r="BF843" s="185">
        <v>0</v>
      </c>
      <c r="BG843" s="185">
        <v>3.8564422648238963E-2</v>
      </c>
      <c r="BH843" s="186">
        <v>0</v>
      </c>
    </row>
    <row r="844" spans="4:60">
      <c r="D844" s="14"/>
      <c r="F844" s="901"/>
      <c r="G844" s="902"/>
      <c r="H844" s="46" t="s">
        <v>38</v>
      </c>
      <c r="I844" s="181">
        <v>0</v>
      </c>
      <c r="J844" s="185">
        <v>0</v>
      </c>
      <c r="K844" s="185">
        <v>0</v>
      </c>
      <c r="L844" s="185">
        <v>0</v>
      </c>
      <c r="M844" s="185">
        <v>0</v>
      </c>
      <c r="N844" s="185">
        <v>0</v>
      </c>
      <c r="O844" s="186">
        <v>0</v>
      </c>
      <c r="R844" s="901"/>
      <c r="S844" s="902"/>
      <c r="T844" s="46" t="s">
        <v>38</v>
      </c>
      <c r="U844" s="181">
        <v>0</v>
      </c>
      <c r="V844" s="185">
        <v>0</v>
      </c>
      <c r="W844" s="185">
        <v>0</v>
      </c>
      <c r="X844" s="185">
        <v>0</v>
      </c>
      <c r="Y844" s="185">
        <v>0</v>
      </c>
      <c r="Z844" s="185">
        <v>0</v>
      </c>
      <c r="AA844" s="186">
        <v>0</v>
      </c>
      <c r="AC844" s="901"/>
      <c r="AD844" s="902"/>
      <c r="AE844" s="46" t="s">
        <v>38</v>
      </c>
      <c r="AF844" s="181">
        <v>9.6843615494978483E-2</v>
      </c>
      <c r="AG844" s="185">
        <v>0</v>
      </c>
      <c r="AH844" s="185">
        <v>4.7350620067643748E-2</v>
      </c>
      <c r="AI844" s="185">
        <v>5.352363960749331E-2</v>
      </c>
      <c r="AJ844" s="185">
        <v>9.6843615494978483E-2</v>
      </c>
      <c r="AK844" s="185">
        <v>0</v>
      </c>
      <c r="AL844" s="186">
        <v>0</v>
      </c>
      <c r="AN844" s="901"/>
      <c r="AO844" s="902"/>
      <c r="AP844" s="46" t="s">
        <v>38</v>
      </c>
      <c r="AQ844" s="181">
        <v>0.1018955903244199</v>
      </c>
      <c r="AR844" s="185">
        <v>6.21761658031088E-2</v>
      </c>
      <c r="AS844" s="185">
        <v>0.11244979919678713</v>
      </c>
      <c r="AT844" s="185">
        <v>7.9443892750744774E-2</v>
      </c>
      <c r="AU844" s="185">
        <v>8.2213438735177849E-2</v>
      </c>
      <c r="AV844" s="185">
        <v>1.9682151589242053E-2</v>
      </c>
      <c r="AW844" s="186">
        <v>0</v>
      </c>
      <c r="AY844" s="901"/>
      <c r="AZ844" s="902"/>
      <c r="BA844" s="46" t="s">
        <v>38</v>
      </c>
      <c r="BB844" s="181">
        <v>3.8564422648238963E-2</v>
      </c>
      <c r="BC844" s="185">
        <v>0</v>
      </c>
      <c r="BD844" s="185">
        <v>0</v>
      </c>
      <c r="BE844" s="185">
        <v>0</v>
      </c>
      <c r="BF844" s="185">
        <v>0</v>
      </c>
      <c r="BG844" s="185">
        <v>3.8564422648238963E-2</v>
      </c>
      <c r="BH844" s="186">
        <v>0</v>
      </c>
    </row>
    <row r="845" spans="4:60">
      <c r="D845" s="14"/>
      <c r="F845" s="901"/>
      <c r="G845" s="902"/>
      <c r="H845" s="46" t="s">
        <v>37</v>
      </c>
      <c r="I845" s="181">
        <v>0</v>
      </c>
      <c r="J845" s="185">
        <v>0</v>
      </c>
      <c r="K845" s="185">
        <v>0</v>
      </c>
      <c r="L845" s="185">
        <v>0</v>
      </c>
      <c r="M845" s="185">
        <v>0</v>
      </c>
      <c r="N845" s="185">
        <v>0</v>
      </c>
      <c r="O845" s="186">
        <v>0</v>
      </c>
      <c r="R845" s="901"/>
      <c r="S845" s="902"/>
      <c r="T845" s="46" t="s">
        <v>37</v>
      </c>
      <c r="U845" s="181">
        <v>0</v>
      </c>
      <c r="V845" s="185">
        <v>0</v>
      </c>
      <c r="W845" s="185">
        <v>0</v>
      </c>
      <c r="X845" s="185">
        <v>0</v>
      </c>
      <c r="Y845" s="185">
        <v>0</v>
      </c>
      <c r="Z845" s="185">
        <v>0</v>
      </c>
      <c r="AA845" s="186">
        <v>0</v>
      </c>
      <c r="AC845" s="901"/>
      <c r="AD845" s="902"/>
      <c r="AE845" s="46" t="s">
        <v>37</v>
      </c>
      <c r="AF845" s="181">
        <v>5.8106169296987094E-2</v>
      </c>
      <c r="AG845" s="185">
        <v>3.3039647577092518E-2</v>
      </c>
      <c r="AH845" s="185">
        <v>4.7350620067643748E-2</v>
      </c>
      <c r="AI845" s="185">
        <v>5.352363960749331E-2</v>
      </c>
      <c r="AJ845" s="185">
        <v>5.8106169296987094E-2</v>
      </c>
      <c r="AK845" s="185">
        <v>0</v>
      </c>
      <c r="AL845" s="186">
        <v>0</v>
      </c>
      <c r="AN845" s="901"/>
      <c r="AO845" s="902"/>
      <c r="AP845" s="46" t="s">
        <v>37</v>
      </c>
      <c r="AQ845" s="181">
        <v>4.1106719367588924E-2</v>
      </c>
      <c r="AR845" s="185">
        <v>0</v>
      </c>
      <c r="AS845" s="185">
        <v>2.8112449799196783E-2</v>
      </c>
      <c r="AT845" s="185">
        <v>3.9721946375372387E-2</v>
      </c>
      <c r="AU845" s="185">
        <v>4.1106719367588924E-2</v>
      </c>
      <c r="AV845" s="185">
        <v>0</v>
      </c>
      <c r="AW845" s="186">
        <v>0</v>
      </c>
      <c r="AY845" s="901"/>
      <c r="AZ845" s="902"/>
      <c r="BA845" s="46" t="s">
        <v>37</v>
      </c>
      <c r="BB845" s="181">
        <v>6.6469144173484276E-2</v>
      </c>
      <c r="BC845" s="185">
        <v>2.5641025641025644E-2</v>
      </c>
      <c r="BD845" s="185">
        <v>2.6798307475317345E-2</v>
      </c>
      <c r="BE845" s="185">
        <v>2.4444444444444446E-2</v>
      </c>
      <c r="BF845" s="185">
        <v>4.7186932849364795E-2</v>
      </c>
      <c r="BG845" s="185">
        <v>1.9282211324119482E-2</v>
      </c>
      <c r="BH845" s="186">
        <v>0</v>
      </c>
    </row>
    <row r="846" spans="4:60">
      <c r="D846" s="14"/>
      <c r="F846" s="901"/>
      <c r="G846" s="902"/>
      <c r="H846" s="47" t="s">
        <v>36</v>
      </c>
      <c r="I846" s="182">
        <v>0</v>
      </c>
      <c r="J846" s="187">
        <v>0</v>
      </c>
      <c r="K846" s="187">
        <v>0</v>
      </c>
      <c r="L846" s="187">
        <v>0</v>
      </c>
      <c r="M846" s="187">
        <v>0</v>
      </c>
      <c r="N846" s="187">
        <v>0</v>
      </c>
      <c r="O846" s="188">
        <v>0</v>
      </c>
      <c r="R846" s="901"/>
      <c r="S846" s="902"/>
      <c r="T846" s="47" t="s">
        <v>36</v>
      </c>
      <c r="U846" s="182">
        <v>0</v>
      </c>
      <c r="V846" s="187">
        <v>0</v>
      </c>
      <c r="W846" s="187">
        <v>0</v>
      </c>
      <c r="X846" s="187">
        <v>0</v>
      </c>
      <c r="Y846" s="187">
        <v>0</v>
      </c>
      <c r="Z846" s="187">
        <v>0</v>
      </c>
      <c r="AA846" s="188">
        <v>0</v>
      </c>
      <c r="AC846" s="901"/>
      <c r="AD846" s="902"/>
      <c r="AE846" s="47" t="s">
        <v>36</v>
      </c>
      <c r="AF846" s="182">
        <v>0</v>
      </c>
      <c r="AG846" s="187">
        <v>0</v>
      </c>
      <c r="AH846" s="187">
        <v>0</v>
      </c>
      <c r="AI846" s="187">
        <v>0</v>
      </c>
      <c r="AJ846" s="187">
        <v>0</v>
      </c>
      <c r="AK846" s="187">
        <v>0</v>
      </c>
      <c r="AL846" s="188">
        <v>0</v>
      </c>
      <c r="AN846" s="901"/>
      <c r="AO846" s="902"/>
      <c r="AP846" s="47" t="s">
        <v>36</v>
      </c>
      <c r="AQ846" s="182">
        <v>2.0553359683794462E-2</v>
      </c>
      <c r="AR846" s="187">
        <v>2.0725388601036267E-2</v>
      </c>
      <c r="AS846" s="187">
        <v>2.8112449799196783E-2</v>
      </c>
      <c r="AT846" s="187">
        <v>1.9860973187686193E-2</v>
      </c>
      <c r="AU846" s="187">
        <v>2.0553359683794462E-2</v>
      </c>
      <c r="AV846" s="187">
        <v>0</v>
      </c>
      <c r="AW846" s="188">
        <v>0</v>
      </c>
      <c r="AY846" s="901"/>
      <c r="AZ846" s="902"/>
      <c r="BA846" s="47" t="s">
        <v>36</v>
      </c>
      <c r="BB846" s="182">
        <v>2.3593466424682397E-2</v>
      </c>
      <c r="BC846" s="187">
        <v>0</v>
      </c>
      <c r="BD846" s="187">
        <v>2.6798307475317345E-2</v>
      </c>
      <c r="BE846" s="187">
        <v>2.4444444444444446E-2</v>
      </c>
      <c r="BF846" s="187">
        <v>2.3593466424682397E-2</v>
      </c>
      <c r="BG846" s="187">
        <v>0</v>
      </c>
      <c r="BH846" s="188">
        <v>0</v>
      </c>
    </row>
    <row r="847" spans="4:60" ht="18.75" customHeight="1">
      <c r="D847" s="14"/>
      <c r="F847" s="901"/>
      <c r="G847" s="903" t="s">
        <v>132</v>
      </c>
      <c r="H847" s="46" t="s">
        <v>41</v>
      </c>
      <c r="I847" s="181">
        <v>0</v>
      </c>
      <c r="J847" s="185">
        <v>0</v>
      </c>
      <c r="K847" s="185">
        <v>0</v>
      </c>
      <c r="L847" s="185">
        <v>0</v>
      </c>
      <c r="M847" s="185">
        <v>0</v>
      </c>
      <c r="N847" s="185">
        <v>0</v>
      </c>
      <c r="O847" s="186">
        <v>0</v>
      </c>
      <c r="R847" s="901"/>
      <c r="S847" s="903" t="s">
        <v>132</v>
      </c>
      <c r="T847" s="46" t="s">
        <v>41</v>
      </c>
      <c r="U847" s="181">
        <v>0</v>
      </c>
      <c r="V847" s="185">
        <v>0</v>
      </c>
      <c r="W847" s="185">
        <v>0</v>
      </c>
      <c r="X847" s="185">
        <v>0</v>
      </c>
      <c r="Y847" s="185">
        <v>0</v>
      </c>
      <c r="Z847" s="185">
        <v>0</v>
      </c>
      <c r="AA847" s="186">
        <v>0</v>
      </c>
      <c r="AC847" s="901"/>
      <c r="AD847" s="903" t="s">
        <v>132</v>
      </c>
      <c r="AE847" s="46" t="s">
        <v>41</v>
      </c>
      <c r="AF847" s="181">
        <v>0.88551980198019808</v>
      </c>
      <c r="AG847" s="185">
        <v>0</v>
      </c>
      <c r="AH847" s="185">
        <v>0</v>
      </c>
      <c r="AI847" s="185">
        <v>0</v>
      </c>
      <c r="AJ847" s="185">
        <v>0</v>
      </c>
      <c r="AK847" s="185">
        <v>0.88551980198019808</v>
      </c>
      <c r="AL847" s="186">
        <v>0</v>
      </c>
      <c r="AN847" s="901"/>
      <c r="AO847" s="903" t="s">
        <v>132</v>
      </c>
      <c r="AP847" s="46" t="s">
        <v>41</v>
      </c>
      <c r="AQ847" s="181">
        <v>0.51173594132029343</v>
      </c>
      <c r="AR847" s="185">
        <v>0</v>
      </c>
      <c r="AS847" s="185">
        <v>0</v>
      </c>
      <c r="AT847" s="185">
        <v>0</v>
      </c>
      <c r="AU847" s="185">
        <v>0</v>
      </c>
      <c r="AV847" s="185">
        <v>0.51173594132029343</v>
      </c>
      <c r="AW847" s="186">
        <v>0</v>
      </c>
      <c r="AY847" s="901"/>
      <c r="AZ847" s="903" t="s">
        <v>132</v>
      </c>
      <c r="BA847" s="46" t="s">
        <v>41</v>
      </c>
      <c r="BB847" s="181">
        <v>0.40492643780650917</v>
      </c>
      <c r="BC847" s="185">
        <v>0</v>
      </c>
      <c r="BD847" s="185">
        <v>0</v>
      </c>
      <c r="BE847" s="185">
        <v>0</v>
      </c>
      <c r="BF847" s="185">
        <v>0</v>
      </c>
      <c r="BG847" s="185">
        <v>0.40492643780650917</v>
      </c>
      <c r="BH847" s="186">
        <v>0</v>
      </c>
    </row>
    <row r="848" spans="4:60">
      <c r="D848" s="14"/>
      <c r="F848" s="901"/>
      <c r="G848" s="902"/>
      <c r="H848" s="46" t="s">
        <v>40</v>
      </c>
      <c r="I848" s="181">
        <v>0</v>
      </c>
      <c r="J848" s="185">
        <v>0</v>
      </c>
      <c r="K848" s="185">
        <v>0</v>
      </c>
      <c r="L848" s="185">
        <v>0</v>
      </c>
      <c r="M848" s="185">
        <v>0</v>
      </c>
      <c r="N848" s="185">
        <v>0</v>
      </c>
      <c r="O848" s="186">
        <v>0</v>
      </c>
      <c r="R848" s="901"/>
      <c r="S848" s="902"/>
      <c r="T848" s="46" t="s">
        <v>40</v>
      </c>
      <c r="U848" s="181">
        <v>0</v>
      </c>
      <c r="V848" s="185">
        <v>0</v>
      </c>
      <c r="W848" s="185">
        <v>0</v>
      </c>
      <c r="X848" s="185">
        <v>0</v>
      </c>
      <c r="Y848" s="185">
        <v>0</v>
      </c>
      <c r="Z848" s="185">
        <v>0</v>
      </c>
      <c r="AA848" s="186">
        <v>0</v>
      </c>
      <c r="AC848" s="901"/>
      <c r="AD848" s="902"/>
      <c r="AE848" s="46" t="s">
        <v>40</v>
      </c>
      <c r="AF848" s="181">
        <v>7.8093881841555746E-2</v>
      </c>
      <c r="AG848" s="185">
        <v>0</v>
      </c>
      <c r="AH848" s="185">
        <v>1.5783540022547914E-2</v>
      </c>
      <c r="AI848" s="185">
        <v>1.784121320249777E-2</v>
      </c>
      <c r="AJ848" s="185">
        <v>3.8737446197991396E-2</v>
      </c>
      <c r="AK848" s="185">
        <v>3.9356435643564357E-2</v>
      </c>
      <c r="AL848" s="186">
        <v>0</v>
      </c>
      <c r="AN848" s="901"/>
      <c r="AO848" s="902"/>
      <c r="AP848" s="46" t="s">
        <v>40</v>
      </c>
      <c r="AQ848" s="181">
        <v>0.13864626921924678</v>
      </c>
      <c r="AR848" s="185">
        <v>0</v>
      </c>
      <c r="AS848" s="185">
        <v>2.8112449799196783E-2</v>
      </c>
      <c r="AT848" s="185">
        <v>1.9860973187686193E-2</v>
      </c>
      <c r="AU848" s="185">
        <v>2.0553359683794462E-2</v>
      </c>
      <c r="AV848" s="185">
        <v>0.11809290953545232</v>
      </c>
      <c r="AW848" s="186">
        <v>0</v>
      </c>
      <c r="AY848" s="901"/>
      <c r="AZ848" s="902"/>
      <c r="BA848" s="46" t="s">
        <v>40</v>
      </c>
      <c r="BB848" s="181">
        <v>3.8564422648238963E-2</v>
      </c>
      <c r="BC848" s="185">
        <v>0</v>
      </c>
      <c r="BD848" s="185">
        <v>0</v>
      </c>
      <c r="BE848" s="185">
        <v>0</v>
      </c>
      <c r="BF848" s="185">
        <v>0</v>
      </c>
      <c r="BG848" s="185">
        <v>3.8564422648238963E-2</v>
      </c>
      <c r="BH848" s="186">
        <v>0</v>
      </c>
    </row>
    <row r="849" spans="4:60">
      <c r="D849" s="14"/>
      <c r="F849" s="901"/>
      <c r="G849" s="902"/>
      <c r="H849" s="46" t="s">
        <v>39</v>
      </c>
      <c r="I849" s="181">
        <v>0</v>
      </c>
      <c r="J849" s="185">
        <v>0</v>
      </c>
      <c r="K849" s="185">
        <v>0</v>
      </c>
      <c r="L849" s="185">
        <v>0</v>
      </c>
      <c r="M849" s="185">
        <v>0</v>
      </c>
      <c r="N849" s="185">
        <v>0</v>
      </c>
      <c r="O849" s="186">
        <v>0</v>
      </c>
      <c r="R849" s="901"/>
      <c r="S849" s="902"/>
      <c r="T849" s="46" t="s">
        <v>39</v>
      </c>
      <c r="U849" s="181">
        <v>0</v>
      </c>
      <c r="V849" s="185">
        <v>0</v>
      </c>
      <c r="W849" s="185">
        <v>0</v>
      </c>
      <c r="X849" s="185">
        <v>0</v>
      </c>
      <c r="Y849" s="185">
        <v>0</v>
      </c>
      <c r="Z849" s="185">
        <v>0</v>
      </c>
      <c r="AA849" s="186">
        <v>0</v>
      </c>
      <c r="AC849" s="901"/>
      <c r="AD849" s="902"/>
      <c r="AE849" s="46" t="s">
        <v>39</v>
      </c>
      <c r="AF849" s="181">
        <v>7.7784387118769269E-2</v>
      </c>
      <c r="AG849" s="185">
        <v>0</v>
      </c>
      <c r="AH849" s="185">
        <v>0</v>
      </c>
      <c r="AI849" s="185">
        <v>3.568242640499554E-2</v>
      </c>
      <c r="AJ849" s="185">
        <v>5.8106169296987094E-2</v>
      </c>
      <c r="AK849" s="185">
        <v>1.9678217821782178E-2</v>
      </c>
      <c r="AL849" s="186">
        <v>0</v>
      </c>
      <c r="AN849" s="901"/>
      <c r="AO849" s="902"/>
      <c r="AP849" s="46" t="s">
        <v>39</v>
      </c>
      <c r="AQ849" s="181">
        <v>7.9599814451520617E-2</v>
      </c>
      <c r="AR849" s="185">
        <v>0</v>
      </c>
      <c r="AS849" s="185">
        <v>2.8112449799196783E-2</v>
      </c>
      <c r="AT849" s="185">
        <v>1.9860973187686193E-2</v>
      </c>
      <c r="AU849" s="185">
        <v>2.0553359683794462E-2</v>
      </c>
      <c r="AV849" s="185">
        <v>5.9046454767726159E-2</v>
      </c>
      <c r="AW849" s="186">
        <v>0</v>
      </c>
      <c r="AY849" s="901"/>
      <c r="AZ849" s="902"/>
      <c r="BA849" s="46" t="s">
        <v>39</v>
      </c>
      <c r="BB849" s="181">
        <v>4.2875677748801883E-2</v>
      </c>
      <c r="BC849" s="185">
        <v>0</v>
      </c>
      <c r="BD849" s="185">
        <v>2.6798307475317345E-2</v>
      </c>
      <c r="BE849" s="185">
        <v>2.4444444444444446E-2</v>
      </c>
      <c r="BF849" s="185">
        <v>2.3593466424682397E-2</v>
      </c>
      <c r="BG849" s="185">
        <v>1.9282211324119482E-2</v>
      </c>
      <c r="BH849" s="186">
        <v>0</v>
      </c>
    </row>
    <row r="850" spans="4:60">
      <c r="D850" s="14"/>
      <c r="F850" s="901"/>
      <c r="G850" s="902"/>
      <c r="H850" s="46" t="s">
        <v>38</v>
      </c>
      <c r="I850" s="181">
        <v>0</v>
      </c>
      <c r="J850" s="185">
        <v>0</v>
      </c>
      <c r="K850" s="185">
        <v>0</v>
      </c>
      <c r="L850" s="185">
        <v>0</v>
      </c>
      <c r="M850" s="185">
        <v>0</v>
      </c>
      <c r="N850" s="185">
        <v>0</v>
      </c>
      <c r="O850" s="186">
        <v>0</v>
      </c>
      <c r="R850" s="901"/>
      <c r="S850" s="902"/>
      <c r="T850" s="46" t="s">
        <v>38</v>
      </c>
      <c r="U850" s="181">
        <v>0</v>
      </c>
      <c r="V850" s="185">
        <v>0</v>
      </c>
      <c r="W850" s="185">
        <v>0</v>
      </c>
      <c r="X850" s="185">
        <v>0</v>
      </c>
      <c r="Y850" s="185">
        <v>0</v>
      </c>
      <c r="Z850" s="185">
        <v>0</v>
      </c>
      <c r="AA850" s="186">
        <v>0</v>
      </c>
      <c r="AC850" s="901"/>
      <c r="AD850" s="902"/>
      <c r="AE850" s="46" t="s">
        <v>38</v>
      </c>
      <c r="AF850" s="181">
        <v>3.8737446197991396E-2</v>
      </c>
      <c r="AG850" s="185">
        <v>0</v>
      </c>
      <c r="AH850" s="185">
        <v>0</v>
      </c>
      <c r="AI850" s="185">
        <v>1.784121320249777E-2</v>
      </c>
      <c r="AJ850" s="185">
        <v>3.8737446197991396E-2</v>
      </c>
      <c r="AK850" s="185">
        <v>0</v>
      </c>
      <c r="AL850" s="186">
        <v>0</v>
      </c>
      <c r="AN850" s="901"/>
      <c r="AO850" s="902"/>
      <c r="AP850" s="46" t="s">
        <v>38</v>
      </c>
      <c r="AQ850" s="181">
        <v>2.0553359683794462E-2</v>
      </c>
      <c r="AR850" s="185">
        <v>0</v>
      </c>
      <c r="AS850" s="185">
        <v>0</v>
      </c>
      <c r="AT850" s="185">
        <v>0</v>
      </c>
      <c r="AU850" s="185">
        <v>2.0553359683794462E-2</v>
      </c>
      <c r="AV850" s="185">
        <v>0</v>
      </c>
      <c r="AW850" s="186">
        <v>0</v>
      </c>
      <c r="AY850" s="901"/>
      <c r="AZ850" s="902"/>
      <c r="BA850" s="46" t="s">
        <v>38</v>
      </c>
      <c r="BB850" s="181">
        <v>0</v>
      </c>
      <c r="BC850" s="185">
        <v>0</v>
      </c>
      <c r="BD850" s="185">
        <v>0</v>
      </c>
      <c r="BE850" s="185">
        <v>0</v>
      </c>
      <c r="BF850" s="185">
        <v>0</v>
      </c>
      <c r="BG850" s="185">
        <v>0</v>
      </c>
      <c r="BH850" s="186">
        <v>0</v>
      </c>
    </row>
    <row r="851" spans="4:60">
      <c r="D851" s="14"/>
      <c r="F851" s="901"/>
      <c r="G851" s="902"/>
      <c r="H851" s="46" t="s">
        <v>37</v>
      </c>
      <c r="I851" s="181">
        <v>0</v>
      </c>
      <c r="J851" s="185">
        <v>0</v>
      </c>
      <c r="K851" s="185">
        <v>0</v>
      </c>
      <c r="L851" s="185">
        <v>0</v>
      </c>
      <c r="M851" s="185">
        <v>0</v>
      </c>
      <c r="N851" s="185">
        <v>0</v>
      </c>
      <c r="O851" s="186">
        <v>0</v>
      </c>
      <c r="R851" s="901"/>
      <c r="S851" s="902"/>
      <c r="T851" s="46" t="s">
        <v>37</v>
      </c>
      <c r="U851" s="181">
        <v>0</v>
      </c>
      <c r="V851" s="185">
        <v>0</v>
      </c>
      <c r="W851" s="185">
        <v>0</v>
      </c>
      <c r="X851" s="185">
        <v>0</v>
      </c>
      <c r="Y851" s="185">
        <v>0</v>
      </c>
      <c r="Z851" s="185">
        <v>0</v>
      </c>
      <c r="AA851" s="186">
        <v>0</v>
      </c>
      <c r="AC851" s="901"/>
      <c r="AD851" s="902"/>
      <c r="AE851" s="46" t="s">
        <v>37</v>
      </c>
      <c r="AF851" s="181">
        <v>0</v>
      </c>
      <c r="AG851" s="185">
        <v>0</v>
      </c>
      <c r="AH851" s="185">
        <v>0</v>
      </c>
      <c r="AI851" s="185">
        <v>0</v>
      </c>
      <c r="AJ851" s="185">
        <v>0</v>
      </c>
      <c r="AK851" s="185">
        <v>0</v>
      </c>
      <c r="AL851" s="186">
        <v>0</v>
      </c>
      <c r="AN851" s="901"/>
      <c r="AO851" s="902"/>
      <c r="AP851" s="46" t="s">
        <v>37</v>
      </c>
      <c r="AQ851" s="181">
        <v>0</v>
      </c>
      <c r="AR851" s="185">
        <v>0</v>
      </c>
      <c r="AS851" s="185">
        <v>0</v>
      </c>
      <c r="AT851" s="185">
        <v>0</v>
      </c>
      <c r="AU851" s="185">
        <v>0</v>
      </c>
      <c r="AV851" s="185">
        <v>0</v>
      </c>
      <c r="AW851" s="186">
        <v>0</v>
      </c>
      <c r="AY851" s="901"/>
      <c r="AZ851" s="902"/>
      <c r="BA851" s="46" t="s">
        <v>37</v>
      </c>
      <c r="BB851" s="181">
        <v>0</v>
      </c>
      <c r="BC851" s="185">
        <v>0</v>
      </c>
      <c r="BD851" s="185">
        <v>0</v>
      </c>
      <c r="BE851" s="185">
        <v>0</v>
      </c>
      <c r="BF851" s="185">
        <v>0</v>
      </c>
      <c r="BG851" s="185">
        <v>0</v>
      </c>
      <c r="BH851" s="186">
        <v>0</v>
      </c>
    </row>
    <row r="852" spans="4:60">
      <c r="D852" s="14"/>
      <c r="F852" s="901"/>
      <c r="G852" s="904"/>
      <c r="H852" s="46" t="s">
        <v>36</v>
      </c>
      <c r="I852" s="181">
        <v>0</v>
      </c>
      <c r="J852" s="185">
        <v>0</v>
      </c>
      <c r="K852" s="185">
        <v>0</v>
      </c>
      <c r="L852" s="185">
        <v>0</v>
      </c>
      <c r="M852" s="185">
        <v>0</v>
      </c>
      <c r="N852" s="185">
        <v>0</v>
      </c>
      <c r="O852" s="186">
        <v>0</v>
      </c>
      <c r="R852" s="901"/>
      <c r="S852" s="904"/>
      <c r="T852" s="46" t="s">
        <v>36</v>
      </c>
      <c r="U852" s="181">
        <v>0</v>
      </c>
      <c r="V852" s="185">
        <v>0</v>
      </c>
      <c r="W852" s="185">
        <v>0</v>
      </c>
      <c r="X852" s="185">
        <v>0</v>
      </c>
      <c r="Y852" s="185">
        <v>0</v>
      </c>
      <c r="Z852" s="185">
        <v>0</v>
      </c>
      <c r="AA852" s="186">
        <v>0</v>
      </c>
      <c r="AC852" s="901"/>
      <c r="AD852" s="904"/>
      <c r="AE852" s="46" t="s">
        <v>36</v>
      </c>
      <c r="AF852" s="181">
        <v>0</v>
      </c>
      <c r="AG852" s="185">
        <v>0</v>
      </c>
      <c r="AH852" s="185">
        <v>0</v>
      </c>
      <c r="AI852" s="185">
        <v>0</v>
      </c>
      <c r="AJ852" s="185">
        <v>0</v>
      </c>
      <c r="AK852" s="185">
        <v>0</v>
      </c>
      <c r="AL852" s="186">
        <v>0</v>
      </c>
      <c r="AN852" s="901"/>
      <c r="AO852" s="904"/>
      <c r="AP852" s="46" t="s">
        <v>36</v>
      </c>
      <c r="AQ852" s="181">
        <v>0</v>
      </c>
      <c r="AR852" s="185">
        <v>0</v>
      </c>
      <c r="AS852" s="185">
        <v>0</v>
      </c>
      <c r="AT852" s="185">
        <v>0</v>
      </c>
      <c r="AU852" s="185">
        <v>0</v>
      </c>
      <c r="AV852" s="185">
        <v>0</v>
      </c>
      <c r="AW852" s="186">
        <v>0</v>
      </c>
      <c r="AY852" s="901"/>
      <c r="AZ852" s="904"/>
      <c r="BA852" s="46" t="s">
        <v>36</v>
      </c>
      <c r="BB852" s="181">
        <v>2.3593466424682397E-2</v>
      </c>
      <c r="BC852" s="185">
        <v>2.5641025641025644E-2</v>
      </c>
      <c r="BD852" s="185">
        <v>2.6798307475317345E-2</v>
      </c>
      <c r="BE852" s="185">
        <v>2.4444444444444446E-2</v>
      </c>
      <c r="BF852" s="185">
        <v>2.3593466424682397E-2</v>
      </c>
      <c r="BG852" s="185">
        <v>0</v>
      </c>
      <c r="BH852" s="186">
        <v>0</v>
      </c>
    </row>
    <row r="853" spans="4:60">
      <c r="D853" s="14"/>
      <c r="F853" s="901"/>
      <c r="G853" s="902" t="s">
        <v>55</v>
      </c>
      <c r="H853" s="48" t="s">
        <v>41</v>
      </c>
      <c r="I853" s="180">
        <v>0</v>
      </c>
      <c r="J853" s="183">
        <v>0</v>
      </c>
      <c r="K853" s="183">
        <v>0</v>
      </c>
      <c r="L853" s="183">
        <v>0</v>
      </c>
      <c r="M853" s="183">
        <v>0</v>
      </c>
      <c r="N853" s="183">
        <v>0</v>
      </c>
      <c r="O853" s="184">
        <v>0</v>
      </c>
      <c r="R853" s="901"/>
      <c r="S853" s="902" t="s">
        <v>55</v>
      </c>
      <c r="T853" s="48" t="s">
        <v>41</v>
      </c>
      <c r="U853" s="180">
        <v>0</v>
      </c>
      <c r="V853" s="183">
        <v>0</v>
      </c>
      <c r="W853" s="183">
        <v>0</v>
      </c>
      <c r="X853" s="183">
        <v>0</v>
      </c>
      <c r="Y853" s="183">
        <v>0</v>
      </c>
      <c r="Z853" s="183">
        <v>0</v>
      </c>
      <c r="AA853" s="184">
        <v>0</v>
      </c>
      <c r="AC853" s="901"/>
      <c r="AD853" s="902" t="s">
        <v>55</v>
      </c>
      <c r="AE853" s="48" t="s">
        <v>41</v>
      </c>
      <c r="AF853" s="180">
        <v>83.312312847138372</v>
      </c>
      <c r="AG853" s="183">
        <v>0</v>
      </c>
      <c r="AH853" s="183">
        <v>4.7350620067643748E-2</v>
      </c>
      <c r="AI853" s="183">
        <v>0.10704727921498662</v>
      </c>
      <c r="AJ853" s="183">
        <v>0.32926829268292684</v>
      </c>
      <c r="AK853" s="183">
        <v>82.983044554455446</v>
      </c>
      <c r="AL853" s="184">
        <v>0</v>
      </c>
      <c r="AN853" s="901"/>
      <c r="AO853" s="902" t="s">
        <v>55</v>
      </c>
      <c r="AP853" s="48" t="s">
        <v>41</v>
      </c>
      <c r="AQ853" s="180">
        <v>86.919866250471131</v>
      </c>
      <c r="AR853" s="183">
        <v>2.0725388601036267E-2</v>
      </c>
      <c r="AS853" s="183">
        <v>2.8112449799196783E-2</v>
      </c>
      <c r="AT853" s="183">
        <v>1.9860973187686193E-2</v>
      </c>
      <c r="AU853" s="183">
        <v>8.2213438735177849E-2</v>
      </c>
      <c r="AV853" s="183">
        <v>86.83765281173595</v>
      </c>
      <c r="AW853" s="184">
        <v>0</v>
      </c>
      <c r="AY853" s="901"/>
      <c r="AZ853" s="902" t="s">
        <v>55</v>
      </c>
      <c r="BA853" s="48" t="s">
        <v>41</v>
      </c>
      <c r="BB853" s="180">
        <v>94.020062416406589</v>
      </c>
      <c r="BC853" s="183">
        <v>0</v>
      </c>
      <c r="BD853" s="183">
        <v>0</v>
      </c>
      <c r="BE853" s="183">
        <v>0</v>
      </c>
      <c r="BF853" s="183">
        <v>0</v>
      </c>
      <c r="BG853" s="183">
        <v>94.020062416406589</v>
      </c>
      <c r="BH853" s="184">
        <v>0</v>
      </c>
    </row>
    <row r="854" spans="4:60">
      <c r="D854" s="14"/>
      <c r="F854" s="901"/>
      <c r="G854" s="902"/>
      <c r="H854" s="46" t="s">
        <v>40</v>
      </c>
      <c r="I854" s="181">
        <v>0</v>
      </c>
      <c r="J854" s="185">
        <v>0</v>
      </c>
      <c r="K854" s="185">
        <v>0</v>
      </c>
      <c r="L854" s="185">
        <v>0</v>
      </c>
      <c r="M854" s="185">
        <v>0</v>
      </c>
      <c r="N854" s="185">
        <v>0</v>
      </c>
      <c r="O854" s="186">
        <v>0</v>
      </c>
      <c r="R854" s="901"/>
      <c r="S854" s="902"/>
      <c r="T854" s="46" t="s">
        <v>40</v>
      </c>
      <c r="U854" s="181">
        <v>0</v>
      </c>
      <c r="V854" s="185">
        <v>0</v>
      </c>
      <c r="W854" s="185">
        <v>0</v>
      </c>
      <c r="X854" s="185">
        <v>0</v>
      </c>
      <c r="Y854" s="185">
        <v>0</v>
      </c>
      <c r="Z854" s="185">
        <v>0</v>
      </c>
      <c r="AA854" s="186">
        <v>0</v>
      </c>
      <c r="AC854" s="901"/>
      <c r="AD854" s="902"/>
      <c r="AE854" s="46" t="s">
        <v>40</v>
      </c>
      <c r="AF854" s="181">
        <v>8.0981915067403456</v>
      </c>
      <c r="AG854" s="185">
        <v>0.6277533039647577</v>
      </c>
      <c r="AH854" s="185">
        <v>1.799323562570462</v>
      </c>
      <c r="AI854" s="185">
        <v>2.3550401427297056</v>
      </c>
      <c r="AJ854" s="185">
        <v>3.0408895265423248</v>
      </c>
      <c r="AK854" s="185">
        <v>5.0573019801980204</v>
      </c>
      <c r="AL854" s="186">
        <v>0</v>
      </c>
      <c r="AN854" s="901"/>
      <c r="AO854" s="902"/>
      <c r="AP854" s="46" t="s">
        <v>40</v>
      </c>
      <c r="AQ854" s="181">
        <v>8.5555133024730132</v>
      </c>
      <c r="AR854" s="185">
        <v>0.78756476683937815</v>
      </c>
      <c r="AS854" s="185">
        <v>2.6706827309236947</v>
      </c>
      <c r="AT854" s="185">
        <v>2.5223435948361472</v>
      </c>
      <c r="AU854" s="185">
        <v>3.1035573122529638</v>
      </c>
      <c r="AV854" s="185">
        <v>5.451955990220049</v>
      </c>
      <c r="AW854" s="186">
        <v>0</v>
      </c>
      <c r="AY854" s="901"/>
      <c r="AZ854" s="902"/>
      <c r="BA854" s="46" t="s">
        <v>40</v>
      </c>
      <c r="BB854" s="181">
        <v>6.4149594665557625</v>
      </c>
      <c r="BC854" s="185">
        <v>1.0000000000000002</v>
      </c>
      <c r="BD854" s="185">
        <v>1.6614950634696755</v>
      </c>
      <c r="BE854" s="185">
        <v>1.8333333333333333</v>
      </c>
      <c r="BF854" s="185">
        <v>2.2885662431941927</v>
      </c>
      <c r="BG854" s="185">
        <v>4.1263932233615694</v>
      </c>
      <c r="BH854" s="186">
        <v>0</v>
      </c>
    </row>
    <row r="855" spans="4:60">
      <c r="D855" s="14"/>
      <c r="F855" s="901"/>
      <c r="G855" s="902"/>
      <c r="H855" s="46" t="s">
        <v>39</v>
      </c>
      <c r="I855" s="181">
        <v>0</v>
      </c>
      <c r="J855" s="185">
        <v>0</v>
      </c>
      <c r="K855" s="185">
        <v>0</v>
      </c>
      <c r="L855" s="185">
        <v>0</v>
      </c>
      <c r="M855" s="185">
        <v>0</v>
      </c>
      <c r="N855" s="185">
        <v>0</v>
      </c>
      <c r="O855" s="186">
        <v>0</v>
      </c>
      <c r="R855" s="901"/>
      <c r="S855" s="902"/>
      <c r="T855" s="46" t="s">
        <v>39</v>
      </c>
      <c r="U855" s="181">
        <v>0</v>
      </c>
      <c r="V855" s="185">
        <v>0</v>
      </c>
      <c r="W855" s="185">
        <v>0</v>
      </c>
      <c r="X855" s="185">
        <v>0</v>
      </c>
      <c r="Y855" s="185">
        <v>0</v>
      </c>
      <c r="Z855" s="185">
        <v>0</v>
      </c>
      <c r="AA855" s="186">
        <v>0</v>
      </c>
      <c r="AC855" s="901"/>
      <c r="AD855" s="902"/>
      <c r="AE855" s="46" t="s">
        <v>39</v>
      </c>
      <c r="AF855" s="181">
        <v>4.4460898546813077</v>
      </c>
      <c r="AG855" s="185">
        <v>0.4625550660792952</v>
      </c>
      <c r="AH855" s="185">
        <v>1.3416009019165727</v>
      </c>
      <c r="AI855" s="185">
        <v>1.9803746654772525</v>
      </c>
      <c r="AJ855" s="185">
        <v>2.5373027259684364</v>
      </c>
      <c r="AK855" s="185">
        <v>1.9087871287128713</v>
      </c>
      <c r="AL855" s="186">
        <v>0</v>
      </c>
      <c r="AN855" s="901"/>
      <c r="AO855" s="902"/>
      <c r="AP855" s="46" t="s">
        <v>39</v>
      </c>
      <c r="AQ855" s="181">
        <v>4.2181146534978788</v>
      </c>
      <c r="AR855" s="185">
        <v>0.80829015544041449</v>
      </c>
      <c r="AS855" s="185">
        <v>2.2208835341365463</v>
      </c>
      <c r="AT855" s="185">
        <v>2.0258192651439924</v>
      </c>
      <c r="AU855" s="185">
        <v>2.4664031620553359</v>
      </c>
      <c r="AV855" s="185">
        <v>1.7517114914425427</v>
      </c>
      <c r="AW855" s="186">
        <v>0</v>
      </c>
      <c r="AY855" s="901"/>
      <c r="AZ855" s="902"/>
      <c r="BA855" s="46" t="s">
        <v>39</v>
      </c>
      <c r="BB855" s="181">
        <v>3.3016640599145717</v>
      </c>
      <c r="BC855" s="185">
        <v>0.92307692307692313</v>
      </c>
      <c r="BD855" s="185">
        <v>1.6078984485190406</v>
      </c>
      <c r="BE855" s="185">
        <v>1.8333333333333333</v>
      </c>
      <c r="BF855" s="185">
        <v>2.0290381125226857</v>
      </c>
      <c r="BG855" s="185">
        <v>1.2726259473918859</v>
      </c>
      <c r="BH855" s="186">
        <v>0</v>
      </c>
    </row>
    <row r="856" spans="4:60">
      <c r="D856" s="14"/>
      <c r="F856" s="901"/>
      <c r="G856" s="902"/>
      <c r="H856" s="46" t="s">
        <v>38</v>
      </c>
      <c r="I856" s="181">
        <v>0</v>
      </c>
      <c r="J856" s="185">
        <v>0</v>
      </c>
      <c r="K856" s="185">
        <v>0</v>
      </c>
      <c r="L856" s="185">
        <v>0</v>
      </c>
      <c r="M856" s="185">
        <v>0</v>
      </c>
      <c r="N856" s="185">
        <v>0</v>
      </c>
      <c r="O856" s="186">
        <v>0</v>
      </c>
      <c r="R856" s="901"/>
      <c r="S856" s="902"/>
      <c r="T856" s="46" t="s">
        <v>38</v>
      </c>
      <c r="U856" s="181">
        <v>0</v>
      </c>
      <c r="V856" s="185">
        <v>0</v>
      </c>
      <c r="W856" s="185">
        <v>0</v>
      </c>
      <c r="X856" s="185">
        <v>0</v>
      </c>
      <c r="Y856" s="185">
        <v>0</v>
      </c>
      <c r="Z856" s="185">
        <v>0</v>
      </c>
      <c r="AA856" s="186">
        <v>0</v>
      </c>
      <c r="AC856" s="901"/>
      <c r="AD856" s="902"/>
      <c r="AE856" s="46" t="s">
        <v>38</v>
      </c>
      <c r="AF856" s="181">
        <v>1.3235725599102237</v>
      </c>
      <c r="AG856" s="185">
        <v>0.18722466960352424</v>
      </c>
      <c r="AH856" s="185">
        <v>0.56820744081172492</v>
      </c>
      <c r="AI856" s="185">
        <v>0.78501338090990191</v>
      </c>
      <c r="AJ856" s="185">
        <v>0.91032998565279788</v>
      </c>
      <c r="AK856" s="185">
        <v>0.41324257425742578</v>
      </c>
      <c r="AL856" s="186">
        <v>0</v>
      </c>
      <c r="AN856" s="901"/>
      <c r="AO856" s="902"/>
      <c r="AP856" s="46" t="s">
        <v>38</v>
      </c>
      <c r="AQ856" s="181">
        <v>1.8341206258395584</v>
      </c>
      <c r="AR856" s="185">
        <v>0.72538860103626945</v>
      </c>
      <c r="AS856" s="185">
        <v>1.5180722891566263</v>
      </c>
      <c r="AT856" s="185">
        <v>1.2313803376365444</v>
      </c>
      <c r="AU856" s="185">
        <v>1.4798418972332015</v>
      </c>
      <c r="AV856" s="185">
        <v>0.35427872860635695</v>
      </c>
      <c r="AW856" s="186">
        <v>0</v>
      </c>
      <c r="AY856" s="901"/>
      <c r="AZ856" s="902"/>
      <c r="BA856" s="46" t="s">
        <v>38</v>
      </c>
      <c r="BB856" s="181">
        <v>1.2994409710225723</v>
      </c>
      <c r="BC856" s="185">
        <v>0.46153846153846156</v>
      </c>
      <c r="BD856" s="185">
        <v>0.83074753173483773</v>
      </c>
      <c r="BE856" s="185">
        <v>0.92888888888888888</v>
      </c>
      <c r="BF856" s="185">
        <v>0.99092558983666068</v>
      </c>
      <c r="BG856" s="185">
        <v>0.30851538118591171</v>
      </c>
      <c r="BH856" s="186">
        <v>0</v>
      </c>
    </row>
    <row r="857" spans="4:60">
      <c r="D857" s="14"/>
      <c r="F857" s="901"/>
      <c r="G857" s="902"/>
      <c r="H857" s="46" t="s">
        <v>37</v>
      </c>
      <c r="I857" s="181">
        <v>0</v>
      </c>
      <c r="J857" s="185">
        <v>0</v>
      </c>
      <c r="K857" s="185">
        <v>0</v>
      </c>
      <c r="L857" s="185">
        <v>0</v>
      </c>
      <c r="M857" s="185">
        <v>0</v>
      </c>
      <c r="N857" s="185">
        <v>0</v>
      </c>
      <c r="O857" s="186">
        <v>0</v>
      </c>
      <c r="R857" s="901"/>
      <c r="S857" s="902"/>
      <c r="T857" s="46" t="s">
        <v>37</v>
      </c>
      <c r="U857" s="181">
        <v>0</v>
      </c>
      <c r="V857" s="185">
        <v>0</v>
      </c>
      <c r="W857" s="185">
        <v>0</v>
      </c>
      <c r="X857" s="185">
        <v>0</v>
      </c>
      <c r="Y857" s="185">
        <v>0</v>
      </c>
      <c r="Z857" s="185">
        <v>0</v>
      </c>
      <c r="AA857" s="186">
        <v>0</v>
      </c>
      <c r="AC857" s="901"/>
      <c r="AD857" s="902"/>
      <c r="AE857" s="46" t="s">
        <v>37</v>
      </c>
      <c r="AF857" s="181">
        <v>0.60197788968279908</v>
      </c>
      <c r="AG857" s="185">
        <v>0.18722466960352424</v>
      </c>
      <c r="AH857" s="185">
        <v>0.3156708004509583</v>
      </c>
      <c r="AI857" s="185">
        <v>0.41034790365744872</v>
      </c>
      <c r="AJ857" s="185">
        <v>0.50358680057388816</v>
      </c>
      <c r="AK857" s="185">
        <v>9.8391089108910881E-2</v>
      </c>
      <c r="AL857" s="186">
        <v>0</v>
      </c>
      <c r="AN857" s="901"/>
      <c r="AO857" s="902"/>
      <c r="AP857" s="46" t="s">
        <v>37</v>
      </c>
      <c r="AQ857" s="181">
        <v>0.50947795162209963</v>
      </c>
      <c r="AR857" s="185">
        <v>0.1243523316062176</v>
      </c>
      <c r="AS857" s="185">
        <v>0.47791164658634538</v>
      </c>
      <c r="AT857" s="185">
        <v>0.35749751737835156</v>
      </c>
      <c r="AU857" s="185">
        <v>0.41106719367588934</v>
      </c>
      <c r="AV857" s="185">
        <v>9.8410757946210278E-2</v>
      </c>
      <c r="AW857" s="186">
        <v>0</v>
      </c>
      <c r="AY857" s="901"/>
      <c r="AZ857" s="902"/>
      <c r="BA857" s="46" t="s">
        <v>37</v>
      </c>
      <c r="BB857" s="181">
        <v>0.36659888841509741</v>
      </c>
      <c r="BC857" s="185">
        <v>0.12820512820512822</v>
      </c>
      <c r="BD857" s="185">
        <v>0.24118476727785609</v>
      </c>
      <c r="BE857" s="185">
        <v>0.21999999999999997</v>
      </c>
      <c r="BF857" s="185">
        <v>0.21234119782214156</v>
      </c>
      <c r="BG857" s="185">
        <v>0.15425769059295585</v>
      </c>
      <c r="BH857" s="186">
        <v>0</v>
      </c>
    </row>
    <row r="858" spans="4:60">
      <c r="D858" s="14"/>
      <c r="F858" s="901"/>
      <c r="G858" s="902"/>
      <c r="H858" s="47" t="s">
        <v>36</v>
      </c>
      <c r="I858" s="182">
        <v>0</v>
      </c>
      <c r="J858" s="187">
        <v>0</v>
      </c>
      <c r="K858" s="187">
        <v>0</v>
      </c>
      <c r="L858" s="187">
        <v>0</v>
      </c>
      <c r="M858" s="187">
        <v>0</v>
      </c>
      <c r="N858" s="187">
        <v>0</v>
      </c>
      <c r="O858" s="188">
        <v>0</v>
      </c>
      <c r="R858" s="901"/>
      <c r="S858" s="902"/>
      <c r="T858" s="47" t="s">
        <v>36</v>
      </c>
      <c r="U858" s="182">
        <v>0</v>
      </c>
      <c r="V858" s="187">
        <v>0</v>
      </c>
      <c r="W858" s="187">
        <v>0</v>
      </c>
      <c r="X858" s="187">
        <v>0</v>
      </c>
      <c r="Y858" s="187">
        <v>0</v>
      </c>
      <c r="Z858" s="187">
        <v>0</v>
      </c>
      <c r="AA858" s="188">
        <v>0</v>
      </c>
      <c r="AC858" s="901"/>
      <c r="AD858" s="902"/>
      <c r="AE858" s="47" t="s">
        <v>36</v>
      </c>
      <c r="AF858" s="182">
        <v>0.34987499467306848</v>
      </c>
      <c r="AG858" s="187">
        <v>8.8105726872246701E-2</v>
      </c>
      <c r="AH858" s="187">
        <v>0.18940248027057499</v>
      </c>
      <c r="AI858" s="187">
        <v>0.23193577163247101</v>
      </c>
      <c r="AJ858" s="187">
        <v>0.27116212338593976</v>
      </c>
      <c r="AK858" s="187">
        <v>7.8712871287128713E-2</v>
      </c>
      <c r="AL858" s="188">
        <v>0</v>
      </c>
      <c r="AN858" s="901"/>
      <c r="AO858" s="902"/>
      <c r="AP858" s="47" t="s">
        <v>36</v>
      </c>
      <c r="AQ858" s="182">
        <v>0.36734685002464318</v>
      </c>
      <c r="AR858" s="187">
        <v>0.10362694300518135</v>
      </c>
      <c r="AS858" s="187">
        <v>0.28112449799196793</v>
      </c>
      <c r="AT858" s="187">
        <v>0.2581926514399206</v>
      </c>
      <c r="AU858" s="187">
        <v>0.30830039525691699</v>
      </c>
      <c r="AV858" s="187">
        <v>5.9046454767726159E-2</v>
      </c>
      <c r="AW858" s="188">
        <v>0</v>
      </c>
      <c r="AY858" s="901"/>
      <c r="AZ858" s="902"/>
      <c r="BA858" s="47" t="s">
        <v>36</v>
      </c>
      <c r="BB858" s="182">
        <v>0.20371868762101569</v>
      </c>
      <c r="BC858" s="187">
        <v>0.12820512820512822</v>
      </c>
      <c r="BD858" s="187">
        <v>0.16078984485190409</v>
      </c>
      <c r="BE858" s="187">
        <v>0.17111111111111107</v>
      </c>
      <c r="BF858" s="187">
        <v>0.16515426497277674</v>
      </c>
      <c r="BG858" s="187">
        <v>3.8564422648238963E-2</v>
      </c>
      <c r="BH858" s="188">
        <v>0</v>
      </c>
    </row>
    <row r="859" spans="4:60">
      <c r="D859" s="14"/>
      <c r="F859" s="901"/>
      <c r="G859" s="903" t="s">
        <v>63</v>
      </c>
      <c r="H859" s="46" t="s">
        <v>41</v>
      </c>
      <c r="I859" s="181">
        <v>0</v>
      </c>
      <c r="J859" s="185">
        <v>0</v>
      </c>
      <c r="K859" s="185">
        <v>0</v>
      </c>
      <c r="L859" s="185">
        <v>0</v>
      </c>
      <c r="M859" s="185">
        <v>0</v>
      </c>
      <c r="N859" s="185">
        <v>0</v>
      </c>
      <c r="O859" s="186">
        <v>0</v>
      </c>
      <c r="R859" s="901"/>
      <c r="S859" s="903" t="s">
        <v>63</v>
      </c>
      <c r="T859" s="46" t="s">
        <v>41</v>
      </c>
      <c r="U859" s="181">
        <v>0</v>
      </c>
      <c r="V859" s="185">
        <v>0</v>
      </c>
      <c r="W859" s="185">
        <v>0</v>
      </c>
      <c r="X859" s="185">
        <v>0</v>
      </c>
      <c r="Y859" s="185">
        <v>0</v>
      </c>
      <c r="Z859" s="185">
        <v>0</v>
      </c>
      <c r="AA859" s="186">
        <v>0</v>
      </c>
      <c r="AC859" s="901"/>
      <c r="AD859" s="903" t="s">
        <v>63</v>
      </c>
      <c r="AE859" s="46" t="s">
        <v>41</v>
      </c>
      <c r="AF859" s="181">
        <v>3.0107673267326733</v>
      </c>
      <c r="AG859" s="185">
        <v>0</v>
      </c>
      <c r="AH859" s="185">
        <v>0</v>
      </c>
      <c r="AI859" s="185">
        <v>0</v>
      </c>
      <c r="AJ859" s="185">
        <v>0</v>
      </c>
      <c r="AK859" s="185">
        <v>3.0107673267326733</v>
      </c>
      <c r="AL859" s="186">
        <v>0</v>
      </c>
      <c r="AN859" s="901"/>
      <c r="AO859" s="903" t="s">
        <v>63</v>
      </c>
      <c r="AP859" s="46" t="s">
        <v>41</v>
      </c>
      <c r="AQ859" s="181">
        <v>2.3036829440358724</v>
      </c>
      <c r="AR859" s="185">
        <v>0</v>
      </c>
      <c r="AS859" s="185">
        <v>2.8112449799196783E-2</v>
      </c>
      <c r="AT859" s="185">
        <v>1.9860973187686193E-2</v>
      </c>
      <c r="AU859" s="185">
        <v>2.0553359683794462E-2</v>
      </c>
      <c r="AV859" s="185">
        <v>2.283129584352078</v>
      </c>
      <c r="AW859" s="186">
        <v>0</v>
      </c>
      <c r="AY859" s="901"/>
      <c r="AZ859" s="903" t="s">
        <v>63</v>
      </c>
      <c r="BA859" s="46" t="s">
        <v>41</v>
      </c>
      <c r="BB859" s="181">
        <v>3.0465893892108782</v>
      </c>
      <c r="BC859" s="185">
        <v>0</v>
      </c>
      <c r="BD859" s="185">
        <v>0</v>
      </c>
      <c r="BE859" s="185">
        <v>0</v>
      </c>
      <c r="BF859" s="185">
        <v>0</v>
      </c>
      <c r="BG859" s="185">
        <v>3.0465893892108782</v>
      </c>
      <c r="BH859" s="186">
        <v>0</v>
      </c>
    </row>
    <row r="860" spans="4:60">
      <c r="D860" s="14"/>
      <c r="F860" s="901"/>
      <c r="G860" s="902"/>
      <c r="H860" s="46" t="s">
        <v>40</v>
      </c>
      <c r="I860" s="181">
        <v>0</v>
      </c>
      <c r="J860" s="185">
        <v>0</v>
      </c>
      <c r="K860" s="185">
        <v>0</v>
      </c>
      <c r="L860" s="185">
        <v>0</v>
      </c>
      <c r="M860" s="185">
        <v>0</v>
      </c>
      <c r="N860" s="185">
        <v>0</v>
      </c>
      <c r="O860" s="186">
        <v>0</v>
      </c>
      <c r="R860" s="901"/>
      <c r="S860" s="902"/>
      <c r="T860" s="46" t="s">
        <v>40</v>
      </c>
      <c r="U860" s="181">
        <v>0</v>
      </c>
      <c r="V860" s="185">
        <v>0</v>
      </c>
      <c r="W860" s="185">
        <v>0</v>
      </c>
      <c r="X860" s="185">
        <v>0</v>
      </c>
      <c r="Y860" s="185">
        <v>0</v>
      </c>
      <c r="Z860" s="185">
        <v>0</v>
      </c>
      <c r="AA860" s="186">
        <v>0</v>
      </c>
      <c r="AC860" s="901"/>
      <c r="AD860" s="902"/>
      <c r="AE860" s="46" t="s">
        <v>40</v>
      </c>
      <c r="AF860" s="181">
        <v>0.50977669502961775</v>
      </c>
      <c r="AG860" s="185">
        <v>4.405286343612335E-2</v>
      </c>
      <c r="AH860" s="185">
        <v>6.3134160090191654E-2</v>
      </c>
      <c r="AI860" s="185">
        <v>8.9206066012488844E-2</v>
      </c>
      <c r="AJ860" s="185">
        <v>0.11621233859397419</v>
      </c>
      <c r="AK860" s="185">
        <v>0.39356435643564353</v>
      </c>
      <c r="AL860" s="186">
        <v>0</v>
      </c>
      <c r="AN860" s="901"/>
      <c r="AO860" s="902"/>
      <c r="AP860" s="46" t="s">
        <v>40</v>
      </c>
      <c r="AQ860" s="181">
        <v>0.37918812876291352</v>
      </c>
      <c r="AR860" s="185">
        <v>4.1450777202072533E-2</v>
      </c>
      <c r="AS860" s="185">
        <v>0.11244979919678713</v>
      </c>
      <c r="AT860" s="185">
        <v>9.9304865938431006E-2</v>
      </c>
      <c r="AU860" s="185">
        <v>0.12332015810276678</v>
      </c>
      <c r="AV860" s="185">
        <v>0.25586797066014672</v>
      </c>
      <c r="AW860" s="186">
        <v>0</v>
      </c>
      <c r="AY860" s="901"/>
      <c r="AZ860" s="902"/>
      <c r="BA860" s="46" t="s">
        <v>40</v>
      </c>
      <c r="BB860" s="181">
        <v>0.15425769059295585</v>
      </c>
      <c r="BC860" s="185">
        <v>0</v>
      </c>
      <c r="BD860" s="185">
        <v>0</v>
      </c>
      <c r="BE860" s="185">
        <v>0</v>
      </c>
      <c r="BF860" s="185">
        <v>0</v>
      </c>
      <c r="BG860" s="185">
        <v>0.15425769059295585</v>
      </c>
      <c r="BH860" s="186">
        <v>0</v>
      </c>
    </row>
    <row r="861" spans="4:60">
      <c r="D861" s="14"/>
      <c r="F861" s="901"/>
      <c r="G861" s="902"/>
      <c r="H861" s="46" t="s">
        <v>39</v>
      </c>
      <c r="I861" s="181">
        <v>0</v>
      </c>
      <c r="J861" s="185">
        <v>0</v>
      </c>
      <c r="K861" s="185">
        <v>0</v>
      </c>
      <c r="L861" s="185">
        <v>0</v>
      </c>
      <c r="M861" s="185">
        <v>0</v>
      </c>
      <c r="N861" s="185">
        <v>0</v>
      </c>
      <c r="O861" s="186">
        <v>0</v>
      </c>
      <c r="R861" s="901"/>
      <c r="S861" s="902"/>
      <c r="T861" s="46" t="s">
        <v>39</v>
      </c>
      <c r="U861" s="181">
        <v>0</v>
      </c>
      <c r="V861" s="185">
        <v>0</v>
      </c>
      <c r="W861" s="185">
        <v>0</v>
      </c>
      <c r="X861" s="185">
        <v>0</v>
      </c>
      <c r="Y861" s="185">
        <v>0</v>
      </c>
      <c r="Z861" s="185">
        <v>0</v>
      </c>
      <c r="AA861" s="186">
        <v>0</v>
      </c>
      <c r="AC861" s="901"/>
      <c r="AD861" s="902"/>
      <c r="AE861" s="46" t="s">
        <v>39</v>
      </c>
      <c r="AF861" s="181">
        <v>2.45822975410884</v>
      </c>
      <c r="AG861" s="185">
        <v>3.3039647577092518E-2</v>
      </c>
      <c r="AH861" s="185">
        <v>6.3134160090191654E-2</v>
      </c>
      <c r="AI861" s="185">
        <v>7.1364852809991081E-2</v>
      </c>
      <c r="AJ861" s="185">
        <v>9.6843615494978483E-2</v>
      </c>
      <c r="AK861" s="185">
        <v>2.3613861386138617</v>
      </c>
      <c r="AL861" s="186">
        <v>0</v>
      </c>
      <c r="AN861" s="901"/>
      <c r="AO861" s="902"/>
      <c r="AP861" s="46" t="s">
        <v>39</v>
      </c>
      <c r="AQ861" s="181">
        <v>0.26283763541656596</v>
      </c>
      <c r="AR861" s="185">
        <v>6.21761658031088E-2</v>
      </c>
      <c r="AS861" s="185">
        <v>0.14056224899598396</v>
      </c>
      <c r="AT861" s="185">
        <v>0.1390268123138034</v>
      </c>
      <c r="AU861" s="185">
        <v>0.1644268774703557</v>
      </c>
      <c r="AV861" s="185">
        <v>9.8410757946210278E-2</v>
      </c>
      <c r="AW861" s="186">
        <v>0</v>
      </c>
      <c r="AY861" s="901"/>
      <c r="AZ861" s="902"/>
      <c r="BA861" s="46" t="s">
        <v>39</v>
      </c>
      <c r="BB861" s="181">
        <v>0.14359798946996222</v>
      </c>
      <c r="BC861" s="185">
        <v>2.5641025641025644E-2</v>
      </c>
      <c r="BD861" s="185">
        <v>5.359661495063469E-2</v>
      </c>
      <c r="BE861" s="185">
        <v>4.8888888888888891E-2</v>
      </c>
      <c r="BF861" s="185">
        <v>4.7186932849364795E-2</v>
      </c>
      <c r="BG861" s="185">
        <v>9.6411056620597416E-2</v>
      </c>
      <c r="BH861" s="186">
        <v>0</v>
      </c>
    </row>
    <row r="862" spans="4:60">
      <c r="D862" s="14"/>
      <c r="F862" s="901"/>
      <c r="G862" s="902"/>
      <c r="H862" s="46" t="s">
        <v>38</v>
      </c>
      <c r="I862" s="181">
        <v>0</v>
      </c>
      <c r="J862" s="185">
        <v>0</v>
      </c>
      <c r="K862" s="185">
        <v>0</v>
      </c>
      <c r="L862" s="185">
        <v>0</v>
      </c>
      <c r="M862" s="185">
        <v>0</v>
      </c>
      <c r="N862" s="185">
        <v>0</v>
      </c>
      <c r="O862" s="186">
        <v>0</v>
      </c>
      <c r="R862" s="901"/>
      <c r="S862" s="902"/>
      <c r="T862" s="46" t="s">
        <v>38</v>
      </c>
      <c r="U862" s="181">
        <v>0</v>
      </c>
      <c r="V862" s="185">
        <v>0</v>
      </c>
      <c r="W862" s="185">
        <v>0</v>
      </c>
      <c r="X862" s="185">
        <v>0</v>
      </c>
      <c r="Y862" s="185">
        <v>0</v>
      </c>
      <c r="Z862" s="185">
        <v>0</v>
      </c>
      <c r="AA862" s="186">
        <v>0</v>
      </c>
      <c r="AC862" s="901"/>
      <c r="AD862" s="902"/>
      <c r="AE862" s="46" t="s">
        <v>38</v>
      </c>
      <c r="AF862" s="181">
        <v>5.8106169296987094E-2</v>
      </c>
      <c r="AG862" s="185">
        <v>2.2026431718061675E-2</v>
      </c>
      <c r="AH862" s="185">
        <v>4.7350620067643748E-2</v>
      </c>
      <c r="AI862" s="185">
        <v>5.352363960749331E-2</v>
      </c>
      <c r="AJ862" s="185">
        <v>5.8106169296987094E-2</v>
      </c>
      <c r="AK862" s="185">
        <v>0</v>
      </c>
      <c r="AL862" s="186">
        <v>0</v>
      </c>
      <c r="AN862" s="901"/>
      <c r="AO862" s="902"/>
      <c r="AP862" s="46" t="s">
        <v>38</v>
      </c>
      <c r="AQ862" s="181">
        <v>3.9364303178484106E-2</v>
      </c>
      <c r="AR862" s="185">
        <v>0</v>
      </c>
      <c r="AS862" s="185">
        <v>0</v>
      </c>
      <c r="AT862" s="185">
        <v>0</v>
      </c>
      <c r="AU862" s="185">
        <v>0</v>
      </c>
      <c r="AV862" s="185">
        <v>3.9364303178484106E-2</v>
      </c>
      <c r="AW862" s="186">
        <v>0</v>
      </c>
      <c r="AY862" s="901"/>
      <c r="AZ862" s="902"/>
      <c r="BA862" s="46" t="s">
        <v>38</v>
      </c>
      <c r="BB862" s="181">
        <v>1.9282211324119482E-2</v>
      </c>
      <c r="BC862" s="185">
        <v>0</v>
      </c>
      <c r="BD862" s="185">
        <v>0</v>
      </c>
      <c r="BE862" s="185">
        <v>0</v>
      </c>
      <c r="BF862" s="185">
        <v>0</v>
      </c>
      <c r="BG862" s="185">
        <v>1.9282211324119482E-2</v>
      </c>
      <c r="BH862" s="186">
        <v>0</v>
      </c>
    </row>
    <row r="863" spans="4:60">
      <c r="D863" s="14"/>
      <c r="F863" s="901"/>
      <c r="G863" s="902"/>
      <c r="H863" s="46" t="s">
        <v>37</v>
      </c>
      <c r="I863" s="181">
        <v>0</v>
      </c>
      <c r="J863" s="185">
        <v>0</v>
      </c>
      <c r="K863" s="185">
        <v>0</v>
      </c>
      <c r="L863" s="185">
        <v>0</v>
      </c>
      <c r="M863" s="185">
        <v>0</v>
      </c>
      <c r="N863" s="185">
        <v>0</v>
      </c>
      <c r="O863" s="186">
        <v>0</v>
      </c>
      <c r="R863" s="901"/>
      <c r="S863" s="902"/>
      <c r="T863" s="46" t="s">
        <v>37</v>
      </c>
      <c r="U863" s="181">
        <v>0</v>
      </c>
      <c r="V863" s="185">
        <v>0</v>
      </c>
      <c r="W863" s="185">
        <v>0</v>
      </c>
      <c r="X863" s="185">
        <v>0</v>
      </c>
      <c r="Y863" s="185">
        <v>0</v>
      </c>
      <c r="Z863" s="185">
        <v>0</v>
      </c>
      <c r="AA863" s="186">
        <v>0</v>
      </c>
      <c r="AC863" s="901"/>
      <c r="AD863" s="902"/>
      <c r="AE863" s="46" t="s">
        <v>37</v>
      </c>
      <c r="AF863" s="181">
        <v>5.9034653465346539E-2</v>
      </c>
      <c r="AG863" s="185">
        <v>0</v>
      </c>
      <c r="AH863" s="185">
        <v>0</v>
      </c>
      <c r="AI863" s="185">
        <v>0</v>
      </c>
      <c r="AJ863" s="185">
        <v>0</v>
      </c>
      <c r="AK863" s="185">
        <v>5.9034653465346539E-2</v>
      </c>
      <c r="AL863" s="186">
        <v>0</v>
      </c>
      <c r="AN863" s="901"/>
      <c r="AO863" s="902"/>
      <c r="AP863" s="46" t="s">
        <v>37</v>
      </c>
      <c r="AQ863" s="181">
        <v>2.0553359683794462E-2</v>
      </c>
      <c r="AR863" s="185">
        <v>0</v>
      </c>
      <c r="AS863" s="185">
        <v>0</v>
      </c>
      <c r="AT863" s="185">
        <v>1.9860973187686193E-2</v>
      </c>
      <c r="AU863" s="185">
        <v>2.0553359683794462E-2</v>
      </c>
      <c r="AV863" s="185">
        <v>0</v>
      </c>
      <c r="AW863" s="186">
        <v>0</v>
      </c>
      <c r="AY863" s="901"/>
      <c r="AZ863" s="902"/>
      <c r="BA863" s="46" t="s">
        <v>37</v>
      </c>
      <c r="BB863" s="181">
        <v>1.9282211324119482E-2</v>
      </c>
      <c r="BC863" s="185">
        <v>0</v>
      </c>
      <c r="BD863" s="185">
        <v>0</v>
      </c>
      <c r="BE863" s="185">
        <v>0</v>
      </c>
      <c r="BF863" s="185">
        <v>0</v>
      </c>
      <c r="BG863" s="185">
        <v>1.9282211324119482E-2</v>
      </c>
      <c r="BH863" s="186">
        <v>0</v>
      </c>
    </row>
    <row r="864" spans="4:60">
      <c r="D864" s="14"/>
      <c r="F864" s="901"/>
      <c r="G864" s="902"/>
      <c r="H864" s="47" t="s">
        <v>36</v>
      </c>
      <c r="I864" s="182">
        <v>0</v>
      </c>
      <c r="J864" s="187">
        <v>0</v>
      </c>
      <c r="K864" s="187">
        <v>0</v>
      </c>
      <c r="L864" s="187">
        <v>0</v>
      </c>
      <c r="M864" s="187">
        <v>0</v>
      </c>
      <c r="N864" s="187">
        <v>0</v>
      </c>
      <c r="O864" s="188">
        <v>0</v>
      </c>
      <c r="R864" s="901"/>
      <c r="S864" s="902"/>
      <c r="T864" s="47" t="s">
        <v>36</v>
      </c>
      <c r="U864" s="182">
        <v>0</v>
      </c>
      <c r="V864" s="187">
        <v>0</v>
      </c>
      <c r="W864" s="187">
        <v>0</v>
      </c>
      <c r="X864" s="187">
        <v>0</v>
      </c>
      <c r="Y864" s="187">
        <v>0</v>
      </c>
      <c r="Z864" s="187">
        <v>0</v>
      </c>
      <c r="AA864" s="188">
        <v>0</v>
      </c>
      <c r="AC864" s="901"/>
      <c r="AD864" s="902"/>
      <c r="AE864" s="47" t="s">
        <v>36</v>
      </c>
      <c r="AF864" s="182">
        <v>3.9356435643564357E-2</v>
      </c>
      <c r="AG864" s="187">
        <v>0</v>
      </c>
      <c r="AH864" s="187">
        <v>0</v>
      </c>
      <c r="AI864" s="187">
        <v>0</v>
      </c>
      <c r="AJ864" s="187">
        <v>0</v>
      </c>
      <c r="AK864" s="187">
        <v>3.9356435643564357E-2</v>
      </c>
      <c r="AL864" s="188">
        <v>0</v>
      </c>
      <c r="AN864" s="901"/>
      <c r="AO864" s="902"/>
      <c r="AP864" s="47" t="s">
        <v>36</v>
      </c>
      <c r="AQ864" s="182">
        <v>3.9364303178484106E-2</v>
      </c>
      <c r="AR864" s="187">
        <v>0</v>
      </c>
      <c r="AS864" s="187">
        <v>0</v>
      </c>
      <c r="AT864" s="187">
        <v>0</v>
      </c>
      <c r="AU864" s="187">
        <v>0</v>
      </c>
      <c r="AV864" s="187">
        <v>3.9364303178484106E-2</v>
      </c>
      <c r="AW864" s="188">
        <v>0</v>
      </c>
      <c r="AY864" s="901"/>
      <c r="AZ864" s="902"/>
      <c r="BA864" s="47" t="s">
        <v>36</v>
      </c>
      <c r="BB864" s="182">
        <v>2.3593466424682397E-2</v>
      </c>
      <c r="BC864" s="187">
        <v>2.5641025641025644E-2</v>
      </c>
      <c r="BD864" s="187">
        <v>2.6798307475317345E-2</v>
      </c>
      <c r="BE864" s="187">
        <v>2.4444444444444446E-2</v>
      </c>
      <c r="BF864" s="187">
        <v>2.3593466424682397E-2</v>
      </c>
      <c r="BG864" s="187">
        <v>0</v>
      </c>
      <c r="BH864" s="188">
        <v>0</v>
      </c>
    </row>
    <row r="865" spans="4:60">
      <c r="D865" s="14"/>
      <c r="F865" s="901" t="s">
        <v>126</v>
      </c>
      <c r="G865" s="902" t="s">
        <v>131</v>
      </c>
      <c r="H865" s="48" t="s">
        <v>134</v>
      </c>
      <c r="I865" s="180">
        <f t="array" ref="I865:I888">M865:M888+N865:N888+O865:O888</f>
        <v>0</v>
      </c>
      <c r="J865" s="183">
        <f t="array" ref="J865:O888">J611:O634</f>
        <v>0</v>
      </c>
      <c r="K865" s="183">
        <v>0</v>
      </c>
      <c r="L865" s="183">
        <v>0</v>
      </c>
      <c r="M865" s="183">
        <v>0</v>
      </c>
      <c r="N865" s="183">
        <v>0</v>
      </c>
      <c r="O865" s="184">
        <v>0</v>
      </c>
      <c r="R865" s="901" t="s">
        <v>126</v>
      </c>
      <c r="S865" s="902" t="s">
        <v>131</v>
      </c>
      <c r="T865" s="48" t="s">
        <v>134</v>
      </c>
      <c r="U865" s="180">
        <f t="array" ref="U865:U888">Y865:Y888+Z865:Z888+AA865:AA888</f>
        <v>0</v>
      </c>
      <c r="V865" s="183">
        <f t="array" ref="V865:AA888">V611:AA634</f>
        <v>0</v>
      </c>
      <c r="W865" s="183">
        <v>0</v>
      </c>
      <c r="X865" s="183">
        <v>0</v>
      </c>
      <c r="Y865" s="183">
        <v>0</v>
      </c>
      <c r="Z865" s="183">
        <v>0</v>
      </c>
      <c r="AA865" s="184">
        <v>0</v>
      </c>
      <c r="AC865" s="901" t="s">
        <v>126</v>
      </c>
      <c r="AD865" s="902" t="s">
        <v>131</v>
      </c>
      <c r="AE865" s="48" t="s">
        <v>134</v>
      </c>
      <c r="AF865" s="180">
        <f t="array" ref="AF865:AF888">AJ865:AJ888+AK865:AK888+AL865:AL888</f>
        <v>0</v>
      </c>
      <c r="AG865" s="183">
        <f t="array" ref="AG865:AL888">AG611:AL634</f>
        <v>0</v>
      </c>
      <c r="AH865" s="183">
        <v>0</v>
      </c>
      <c r="AI865" s="183">
        <v>0</v>
      </c>
      <c r="AJ865" s="183">
        <v>0</v>
      </c>
      <c r="AK865" s="183">
        <v>0</v>
      </c>
      <c r="AL865" s="184">
        <v>0</v>
      </c>
      <c r="AN865" s="901" t="s">
        <v>126</v>
      </c>
      <c r="AO865" s="902" t="s">
        <v>131</v>
      </c>
      <c r="AP865" s="48" t="s">
        <v>134</v>
      </c>
      <c r="AQ865" s="180">
        <f t="array" ref="AQ865:AQ888">AU865:AU888+AV865:AV888+AW865:AW888</f>
        <v>0</v>
      </c>
      <c r="AR865" s="183">
        <f t="array" ref="AR865:AW888">AR611:AW634</f>
        <v>0</v>
      </c>
      <c r="AS865" s="183">
        <v>0</v>
      </c>
      <c r="AT865" s="183">
        <v>0</v>
      </c>
      <c r="AU865" s="183">
        <v>0</v>
      </c>
      <c r="AV865" s="183">
        <v>0</v>
      </c>
      <c r="AW865" s="184">
        <v>0</v>
      </c>
      <c r="AY865" s="901" t="s">
        <v>126</v>
      </c>
      <c r="AZ865" s="902" t="s">
        <v>131</v>
      </c>
      <c r="BA865" s="48" t="s">
        <v>134</v>
      </c>
      <c r="BB865" s="180">
        <f t="array" ref="BB865:BB888">BF865:BF888+BG865:BG888+BH865:BH888</f>
        <v>0.90324240864642302</v>
      </c>
      <c r="BC865" s="183">
        <f t="array" ref="BC865:BH888">BC611:BH634</f>
        <v>0</v>
      </c>
      <c r="BD865" s="183">
        <v>0</v>
      </c>
      <c r="BE865" s="183">
        <v>0</v>
      </c>
      <c r="BF865" s="183">
        <v>0</v>
      </c>
      <c r="BG865" s="183">
        <v>0.90324240864642302</v>
      </c>
      <c r="BH865" s="184">
        <v>0</v>
      </c>
    </row>
    <row r="866" spans="4:60">
      <c r="D866" s="14"/>
      <c r="F866" s="901"/>
      <c r="G866" s="902"/>
      <c r="H866" s="46" t="s">
        <v>40</v>
      </c>
      <c r="I866" s="181">
        <v>0</v>
      </c>
      <c r="J866" s="185">
        <v>0</v>
      </c>
      <c r="K866" s="185">
        <v>0</v>
      </c>
      <c r="L866" s="185">
        <v>0</v>
      </c>
      <c r="M866" s="185">
        <v>0</v>
      </c>
      <c r="N866" s="185">
        <v>0</v>
      </c>
      <c r="O866" s="186">
        <v>0</v>
      </c>
      <c r="R866" s="901"/>
      <c r="S866" s="902"/>
      <c r="T866" s="46" t="s">
        <v>40</v>
      </c>
      <c r="U866" s="181">
        <v>0</v>
      </c>
      <c r="V866" s="185">
        <v>0</v>
      </c>
      <c r="W866" s="185">
        <v>0</v>
      </c>
      <c r="X866" s="185">
        <v>0</v>
      </c>
      <c r="Y866" s="185">
        <v>0</v>
      </c>
      <c r="Z866" s="185">
        <v>0</v>
      </c>
      <c r="AA866" s="186">
        <v>0</v>
      </c>
      <c r="AC866" s="901"/>
      <c r="AD866" s="902"/>
      <c r="AE866" s="46" t="s">
        <v>40</v>
      </c>
      <c r="AF866" s="181">
        <v>0</v>
      </c>
      <c r="AG866" s="185">
        <v>0</v>
      </c>
      <c r="AH866" s="185">
        <v>0</v>
      </c>
      <c r="AI866" s="185">
        <v>0</v>
      </c>
      <c r="AJ866" s="185">
        <v>0</v>
      </c>
      <c r="AK866" s="185">
        <v>0</v>
      </c>
      <c r="AL866" s="186">
        <v>0</v>
      </c>
      <c r="AN866" s="901"/>
      <c r="AO866" s="902"/>
      <c r="AP866" s="46" t="s">
        <v>40</v>
      </c>
      <c r="AQ866" s="181">
        <v>0</v>
      </c>
      <c r="AR866" s="185">
        <v>0</v>
      </c>
      <c r="AS866" s="185">
        <v>0</v>
      </c>
      <c r="AT866" s="185">
        <v>0</v>
      </c>
      <c r="AU866" s="185">
        <v>0</v>
      </c>
      <c r="AV866" s="185">
        <v>0</v>
      </c>
      <c r="AW866" s="186">
        <v>0</v>
      </c>
      <c r="AY866" s="901"/>
      <c r="AZ866" s="902"/>
      <c r="BA866" s="46" t="s">
        <v>40</v>
      </c>
      <c r="BB866" s="181">
        <v>0.62532166752444673</v>
      </c>
      <c r="BC866" s="185">
        <v>0</v>
      </c>
      <c r="BD866" s="185">
        <v>0</v>
      </c>
      <c r="BE866" s="185">
        <v>0</v>
      </c>
      <c r="BF866" s="185">
        <v>0</v>
      </c>
      <c r="BG866" s="185">
        <v>0.62532166752444673</v>
      </c>
      <c r="BH866" s="186">
        <v>0</v>
      </c>
    </row>
    <row r="867" spans="4:60">
      <c r="D867" s="14"/>
      <c r="F867" s="901"/>
      <c r="G867" s="902"/>
      <c r="H867" s="46" t="s">
        <v>39</v>
      </c>
      <c r="I867" s="181">
        <v>0</v>
      </c>
      <c r="J867" s="185">
        <v>0</v>
      </c>
      <c r="K867" s="185">
        <v>0</v>
      </c>
      <c r="L867" s="185">
        <v>0</v>
      </c>
      <c r="M867" s="185">
        <v>0</v>
      </c>
      <c r="N867" s="185">
        <v>0</v>
      </c>
      <c r="O867" s="186">
        <v>0</v>
      </c>
      <c r="R867" s="901"/>
      <c r="S867" s="902"/>
      <c r="T867" s="46" t="s">
        <v>39</v>
      </c>
      <c r="U867" s="181">
        <v>0</v>
      </c>
      <c r="V867" s="185">
        <v>0</v>
      </c>
      <c r="W867" s="185">
        <v>0</v>
      </c>
      <c r="X867" s="185">
        <v>0</v>
      </c>
      <c r="Y867" s="185">
        <v>0</v>
      </c>
      <c r="Z867" s="185">
        <v>0</v>
      </c>
      <c r="AA867" s="186">
        <v>0</v>
      </c>
      <c r="AC867" s="901"/>
      <c r="AD867" s="902"/>
      <c r="AE867" s="46" t="s">
        <v>39</v>
      </c>
      <c r="AF867" s="181">
        <v>0</v>
      </c>
      <c r="AG867" s="185">
        <v>0</v>
      </c>
      <c r="AH867" s="185">
        <v>0</v>
      </c>
      <c r="AI867" s="185">
        <v>0</v>
      </c>
      <c r="AJ867" s="185">
        <v>0</v>
      </c>
      <c r="AK867" s="185">
        <v>0</v>
      </c>
      <c r="AL867" s="186">
        <v>0</v>
      </c>
      <c r="AN867" s="901"/>
      <c r="AO867" s="902"/>
      <c r="AP867" s="46" t="s">
        <v>39</v>
      </c>
      <c r="AQ867" s="181">
        <v>0</v>
      </c>
      <c r="AR867" s="185">
        <v>0</v>
      </c>
      <c r="AS867" s="185">
        <v>0</v>
      </c>
      <c r="AT867" s="185">
        <v>0</v>
      </c>
      <c r="AU867" s="185">
        <v>0</v>
      </c>
      <c r="AV867" s="185">
        <v>0</v>
      </c>
      <c r="AW867" s="186">
        <v>0</v>
      </c>
      <c r="AY867" s="901"/>
      <c r="AZ867" s="902"/>
      <c r="BA867" s="46" t="s">
        <v>39</v>
      </c>
      <c r="BB867" s="181">
        <v>0.41688111168296449</v>
      </c>
      <c r="BC867" s="185">
        <v>0</v>
      </c>
      <c r="BD867" s="185">
        <v>0</v>
      </c>
      <c r="BE867" s="185">
        <v>0</v>
      </c>
      <c r="BF867" s="185">
        <v>0</v>
      </c>
      <c r="BG867" s="185">
        <v>0.41688111168296449</v>
      </c>
      <c r="BH867" s="186">
        <v>0</v>
      </c>
    </row>
    <row r="868" spans="4:60">
      <c r="D868" s="14"/>
      <c r="F868" s="901"/>
      <c r="G868" s="902"/>
      <c r="H868" s="46" t="s">
        <v>38</v>
      </c>
      <c r="I868" s="181">
        <v>0</v>
      </c>
      <c r="J868" s="185">
        <v>0</v>
      </c>
      <c r="K868" s="185">
        <v>0</v>
      </c>
      <c r="L868" s="185">
        <v>0</v>
      </c>
      <c r="M868" s="185">
        <v>0</v>
      </c>
      <c r="N868" s="185">
        <v>0</v>
      </c>
      <c r="O868" s="186">
        <v>0</v>
      </c>
      <c r="R868" s="901"/>
      <c r="S868" s="902"/>
      <c r="T868" s="46" t="s">
        <v>38</v>
      </c>
      <c r="U868" s="181">
        <v>0</v>
      </c>
      <c r="V868" s="185">
        <v>0</v>
      </c>
      <c r="W868" s="185">
        <v>0</v>
      </c>
      <c r="X868" s="185">
        <v>0</v>
      </c>
      <c r="Y868" s="185">
        <v>0</v>
      </c>
      <c r="Z868" s="185">
        <v>0</v>
      </c>
      <c r="AA868" s="186">
        <v>0</v>
      </c>
      <c r="AC868" s="901"/>
      <c r="AD868" s="902"/>
      <c r="AE868" s="46" t="s">
        <v>38</v>
      </c>
      <c r="AF868" s="181">
        <v>0</v>
      </c>
      <c r="AG868" s="185">
        <v>0</v>
      </c>
      <c r="AH868" s="185">
        <v>0</v>
      </c>
      <c r="AI868" s="185">
        <v>0</v>
      </c>
      <c r="AJ868" s="185">
        <v>0</v>
      </c>
      <c r="AK868" s="185">
        <v>0</v>
      </c>
      <c r="AL868" s="186">
        <v>0</v>
      </c>
      <c r="AN868" s="901"/>
      <c r="AO868" s="902"/>
      <c r="AP868" s="46" t="s">
        <v>38</v>
      </c>
      <c r="AQ868" s="181">
        <v>0</v>
      </c>
      <c r="AR868" s="185">
        <v>0</v>
      </c>
      <c r="AS868" s="185">
        <v>0</v>
      </c>
      <c r="AT868" s="185">
        <v>0</v>
      </c>
      <c r="AU868" s="185">
        <v>0</v>
      </c>
      <c r="AV868" s="185">
        <v>0</v>
      </c>
      <c r="AW868" s="186">
        <v>0</v>
      </c>
      <c r="AY868" s="901"/>
      <c r="AZ868" s="902"/>
      <c r="BA868" s="46" t="s">
        <v>38</v>
      </c>
      <c r="BB868" s="181">
        <v>0.23160061760164694</v>
      </c>
      <c r="BC868" s="185">
        <v>0</v>
      </c>
      <c r="BD868" s="185">
        <v>0</v>
      </c>
      <c r="BE868" s="185">
        <v>0</v>
      </c>
      <c r="BF868" s="185">
        <v>0</v>
      </c>
      <c r="BG868" s="185">
        <v>0.23160061760164694</v>
      </c>
      <c r="BH868" s="186">
        <v>0</v>
      </c>
    </row>
    <row r="869" spans="4:60">
      <c r="D869" s="14"/>
      <c r="F869" s="901"/>
      <c r="G869" s="902"/>
      <c r="H869" s="46" t="s">
        <v>37</v>
      </c>
      <c r="I869" s="181">
        <v>0</v>
      </c>
      <c r="J869" s="185">
        <v>0</v>
      </c>
      <c r="K869" s="185">
        <v>0</v>
      </c>
      <c r="L869" s="185">
        <v>0</v>
      </c>
      <c r="M869" s="185">
        <v>0</v>
      </c>
      <c r="N869" s="185">
        <v>0</v>
      </c>
      <c r="O869" s="186">
        <v>0</v>
      </c>
      <c r="R869" s="901"/>
      <c r="S869" s="902"/>
      <c r="T869" s="46" t="s">
        <v>37</v>
      </c>
      <c r="U869" s="181">
        <v>0</v>
      </c>
      <c r="V869" s="185">
        <v>0</v>
      </c>
      <c r="W869" s="185">
        <v>0</v>
      </c>
      <c r="X869" s="185">
        <v>0</v>
      </c>
      <c r="Y869" s="185">
        <v>0</v>
      </c>
      <c r="Z869" s="185">
        <v>0</v>
      </c>
      <c r="AA869" s="186">
        <v>0</v>
      </c>
      <c r="AC869" s="901"/>
      <c r="AD869" s="902"/>
      <c r="AE869" s="46" t="s">
        <v>37</v>
      </c>
      <c r="AF869" s="181">
        <v>0</v>
      </c>
      <c r="AG869" s="185">
        <v>0</v>
      </c>
      <c r="AH869" s="185">
        <v>0</v>
      </c>
      <c r="AI869" s="185">
        <v>0</v>
      </c>
      <c r="AJ869" s="185">
        <v>0</v>
      </c>
      <c r="AK869" s="185">
        <v>0</v>
      </c>
      <c r="AL869" s="186">
        <v>0</v>
      </c>
      <c r="AN869" s="901"/>
      <c r="AO869" s="902"/>
      <c r="AP869" s="46" t="s">
        <v>37</v>
      </c>
      <c r="AQ869" s="181">
        <v>0</v>
      </c>
      <c r="AR869" s="185">
        <v>0</v>
      </c>
      <c r="AS869" s="185">
        <v>0</v>
      </c>
      <c r="AT869" s="185">
        <v>0</v>
      </c>
      <c r="AU869" s="185">
        <v>0</v>
      </c>
      <c r="AV869" s="185">
        <v>0</v>
      </c>
      <c r="AW869" s="186">
        <v>0</v>
      </c>
      <c r="AY869" s="901"/>
      <c r="AZ869" s="902"/>
      <c r="BA869" s="46" t="s">
        <v>37</v>
      </c>
      <c r="BB869" s="181">
        <v>6.9480185280494086E-2</v>
      </c>
      <c r="BC869" s="185">
        <v>0</v>
      </c>
      <c r="BD869" s="185">
        <v>0</v>
      </c>
      <c r="BE869" s="185">
        <v>0</v>
      </c>
      <c r="BF869" s="185">
        <v>0</v>
      </c>
      <c r="BG869" s="185">
        <v>6.9480185280494086E-2</v>
      </c>
      <c r="BH869" s="186">
        <v>0</v>
      </c>
    </row>
    <row r="870" spans="4:60">
      <c r="D870" s="14"/>
      <c r="F870" s="901"/>
      <c r="G870" s="902"/>
      <c r="H870" s="47" t="s">
        <v>36</v>
      </c>
      <c r="I870" s="182">
        <v>0</v>
      </c>
      <c r="J870" s="187">
        <v>0</v>
      </c>
      <c r="K870" s="187">
        <v>0</v>
      </c>
      <c r="L870" s="187">
        <v>0</v>
      </c>
      <c r="M870" s="187">
        <v>0</v>
      </c>
      <c r="N870" s="187">
        <v>0</v>
      </c>
      <c r="O870" s="188">
        <v>0</v>
      </c>
      <c r="R870" s="901"/>
      <c r="S870" s="902"/>
      <c r="T870" s="47" t="s">
        <v>36</v>
      </c>
      <c r="U870" s="182">
        <v>0</v>
      </c>
      <c r="V870" s="187">
        <v>0</v>
      </c>
      <c r="W870" s="187">
        <v>0</v>
      </c>
      <c r="X870" s="187">
        <v>0</v>
      </c>
      <c r="Y870" s="187">
        <v>0</v>
      </c>
      <c r="Z870" s="187">
        <v>0</v>
      </c>
      <c r="AA870" s="188">
        <v>0</v>
      </c>
      <c r="AC870" s="901"/>
      <c r="AD870" s="902"/>
      <c r="AE870" s="47" t="s">
        <v>36</v>
      </c>
      <c r="AF870" s="182">
        <v>0</v>
      </c>
      <c r="AG870" s="187">
        <v>0</v>
      </c>
      <c r="AH870" s="187">
        <v>0</v>
      </c>
      <c r="AI870" s="187">
        <v>0</v>
      </c>
      <c r="AJ870" s="187">
        <v>0</v>
      </c>
      <c r="AK870" s="187">
        <v>0</v>
      </c>
      <c r="AL870" s="188">
        <v>0</v>
      </c>
      <c r="AN870" s="901"/>
      <c r="AO870" s="902"/>
      <c r="AP870" s="47" t="s">
        <v>36</v>
      </c>
      <c r="AQ870" s="182">
        <v>0</v>
      </c>
      <c r="AR870" s="187">
        <v>0</v>
      </c>
      <c r="AS870" s="187">
        <v>0</v>
      </c>
      <c r="AT870" s="187">
        <v>0</v>
      </c>
      <c r="AU870" s="187">
        <v>0</v>
      </c>
      <c r="AV870" s="187">
        <v>0</v>
      </c>
      <c r="AW870" s="188">
        <v>0</v>
      </c>
      <c r="AY870" s="901"/>
      <c r="AZ870" s="902"/>
      <c r="BA870" s="47" t="s">
        <v>36</v>
      </c>
      <c r="BB870" s="182">
        <v>2.3160061760164694E-2</v>
      </c>
      <c r="BC870" s="187">
        <v>0</v>
      </c>
      <c r="BD870" s="187">
        <v>0</v>
      </c>
      <c r="BE870" s="187">
        <v>0</v>
      </c>
      <c r="BF870" s="187">
        <v>0</v>
      </c>
      <c r="BG870" s="187">
        <v>2.3160061760164694E-2</v>
      </c>
      <c r="BH870" s="188">
        <v>0</v>
      </c>
    </row>
    <row r="871" spans="4:60" ht="18.75" customHeight="1">
      <c r="D871" s="14"/>
      <c r="F871" s="901"/>
      <c r="G871" s="903" t="s">
        <v>132</v>
      </c>
      <c r="H871" s="46" t="s">
        <v>41</v>
      </c>
      <c r="I871" s="181">
        <v>0</v>
      </c>
      <c r="J871" s="185">
        <v>0</v>
      </c>
      <c r="K871" s="185">
        <v>0</v>
      </c>
      <c r="L871" s="185">
        <v>0</v>
      </c>
      <c r="M871" s="185">
        <v>0</v>
      </c>
      <c r="N871" s="185">
        <v>0</v>
      </c>
      <c r="O871" s="186">
        <v>0</v>
      </c>
      <c r="R871" s="901"/>
      <c r="S871" s="903" t="s">
        <v>132</v>
      </c>
      <c r="T871" s="46" t="s">
        <v>41</v>
      </c>
      <c r="U871" s="181">
        <v>0</v>
      </c>
      <c r="V871" s="185">
        <v>0</v>
      </c>
      <c r="W871" s="185">
        <v>0</v>
      </c>
      <c r="X871" s="185">
        <v>0</v>
      </c>
      <c r="Y871" s="185">
        <v>0</v>
      </c>
      <c r="Z871" s="185">
        <v>0</v>
      </c>
      <c r="AA871" s="186">
        <v>0</v>
      </c>
      <c r="AC871" s="901"/>
      <c r="AD871" s="903" t="s">
        <v>132</v>
      </c>
      <c r="AE871" s="46" t="s">
        <v>41</v>
      </c>
      <c r="AF871" s="181">
        <v>0</v>
      </c>
      <c r="AG871" s="185">
        <v>0</v>
      </c>
      <c r="AH871" s="185">
        <v>0</v>
      </c>
      <c r="AI871" s="185">
        <v>0</v>
      </c>
      <c r="AJ871" s="185">
        <v>0</v>
      </c>
      <c r="AK871" s="185">
        <v>0</v>
      </c>
      <c r="AL871" s="186">
        <v>0</v>
      </c>
      <c r="AN871" s="901"/>
      <c r="AO871" s="903" t="s">
        <v>132</v>
      </c>
      <c r="AP871" s="46" t="s">
        <v>41</v>
      </c>
      <c r="AQ871" s="181">
        <v>0</v>
      </c>
      <c r="AR871" s="185">
        <v>0</v>
      </c>
      <c r="AS871" s="185">
        <v>0</v>
      </c>
      <c r="AT871" s="185">
        <v>0</v>
      </c>
      <c r="AU871" s="185">
        <v>0</v>
      </c>
      <c r="AV871" s="185">
        <v>0</v>
      </c>
      <c r="AW871" s="186">
        <v>0</v>
      </c>
      <c r="AY871" s="901"/>
      <c r="AZ871" s="903" t="s">
        <v>132</v>
      </c>
      <c r="BA871" s="46" t="s">
        <v>41</v>
      </c>
      <c r="BB871" s="181">
        <v>4.6320123520329388E-2</v>
      </c>
      <c r="BC871" s="185">
        <v>0</v>
      </c>
      <c r="BD871" s="185">
        <v>0</v>
      </c>
      <c r="BE871" s="185">
        <v>0</v>
      </c>
      <c r="BF871" s="185">
        <v>0</v>
      </c>
      <c r="BG871" s="185">
        <v>4.6320123520329388E-2</v>
      </c>
      <c r="BH871" s="186">
        <v>0</v>
      </c>
    </row>
    <row r="872" spans="4:60">
      <c r="D872" s="14"/>
      <c r="F872" s="901"/>
      <c r="G872" s="902"/>
      <c r="H872" s="46" t="s">
        <v>40</v>
      </c>
      <c r="I872" s="181">
        <v>0</v>
      </c>
      <c r="J872" s="185">
        <v>0</v>
      </c>
      <c r="K872" s="185">
        <v>0</v>
      </c>
      <c r="L872" s="185">
        <v>0</v>
      </c>
      <c r="M872" s="185">
        <v>0</v>
      </c>
      <c r="N872" s="185">
        <v>0</v>
      </c>
      <c r="O872" s="186">
        <v>0</v>
      </c>
      <c r="R872" s="901"/>
      <c r="S872" s="902"/>
      <c r="T872" s="46" t="s">
        <v>40</v>
      </c>
      <c r="U872" s="181">
        <v>0</v>
      </c>
      <c r="V872" s="185">
        <v>0</v>
      </c>
      <c r="W872" s="185">
        <v>0</v>
      </c>
      <c r="X872" s="185">
        <v>0</v>
      </c>
      <c r="Y872" s="185">
        <v>0</v>
      </c>
      <c r="Z872" s="185">
        <v>0</v>
      </c>
      <c r="AA872" s="186">
        <v>0</v>
      </c>
      <c r="AC872" s="901"/>
      <c r="AD872" s="902"/>
      <c r="AE872" s="46" t="s">
        <v>40</v>
      </c>
      <c r="AF872" s="181">
        <v>0</v>
      </c>
      <c r="AG872" s="185">
        <v>0</v>
      </c>
      <c r="AH872" s="185">
        <v>0</v>
      </c>
      <c r="AI872" s="185">
        <v>0</v>
      </c>
      <c r="AJ872" s="185">
        <v>0</v>
      </c>
      <c r="AK872" s="185">
        <v>0</v>
      </c>
      <c r="AL872" s="186">
        <v>0</v>
      </c>
      <c r="AN872" s="901"/>
      <c r="AO872" s="902"/>
      <c r="AP872" s="46" t="s">
        <v>40</v>
      </c>
      <c r="AQ872" s="181">
        <v>0</v>
      </c>
      <c r="AR872" s="185">
        <v>0</v>
      </c>
      <c r="AS872" s="185">
        <v>0</v>
      </c>
      <c r="AT872" s="185">
        <v>0</v>
      </c>
      <c r="AU872" s="185">
        <v>0</v>
      </c>
      <c r="AV872" s="185">
        <v>0</v>
      </c>
      <c r="AW872" s="186">
        <v>0</v>
      </c>
      <c r="AY872" s="901"/>
      <c r="AZ872" s="902"/>
      <c r="BA872" s="46" t="s">
        <v>40</v>
      </c>
      <c r="BB872" s="181">
        <v>2.3160061760164694E-2</v>
      </c>
      <c r="BC872" s="185">
        <v>0</v>
      </c>
      <c r="BD872" s="185">
        <v>0</v>
      </c>
      <c r="BE872" s="185">
        <v>0</v>
      </c>
      <c r="BF872" s="185">
        <v>0</v>
      </c>
      <c r="BG872" s="185">
        <v>2.3160061760164694E-2</v>
      </c>
      <c r="BH872" s="186">
        <v>0</v>
      </c>
    </row>
    <row r="873" spans="4:60">
      <c r="D873" s="14"/>
      <c r="F873" s="901"/>
      <c r="G873" s="902"/>
      <c r="H873" s="46" t="s">
        <v>39</v>
      </c>
      <c r="I873" s="181">
        <v>0</v>
      </c>
      <c r="J873" s="185">
        <v>0</v>
      </c>
      <c r="K873" s="185">
        <v>0</v>
      </c>
      <c r="L873" s="185">
        <v>0</v>
      </c>
      <c r="M873" s="185">
        <v>0</v>
      </c>
      <c r="N873" s="185">
        <v>0</v>
      </c>
      <c r="O873" s="186">
        <v>0</v>
      </c>
      <c r="R873" s="901"/>
      <c r="S873" s="902"/>
      <c r="T873" s="46" t="s">
        <v>39</v>
      </c>
      <c r="U873" s="181">
        <v>0</v>
      </c>
      <c r="V873" s="185">
        <v>0</v>
      </c>
      <c r="W873" s="185">
        <v>0</v>
      </c>
      <c r="X873" s="185">
        <v>0</v>
      </c>
      <c r="Y873" s="185">
        <v>0</v>
      </c>
      <c r="Z873" s="185">
        <v>0</v>
      </c>
      <c r="AA873" s="186">
        <v>0</v>
      </c>
      <c r="AC873" s="901"/>
      <c r="AD873" s="902"/>
      <c r="AE873" s="46" t="s">
        <v>39</v>
      </c>
      <c r="AF873" s="181">
        <v>0</v>
      </c>
      <c r="AG873" s="185">
        <v>0</v>
      </c>
      <c r="AH873" s="185">
        <v>0</v>
      </c>
      <c r="AI873" s="185">
        <v>0</v>
      </c>
      <c r="AJ873" s="185">
        <v>0</v>
      </c>
      <c r="AK873" s="185">
        <v>0</v>
      </c>
      <c r="AL873" s="186">
        <v>0</v>
      </c>
      <c r="AN873" s="901"/>
      <c r="AO873" s="902"/>
      <c r="AP873" s="46" t="s">
        <v>39</v>
      </c>
      <c r="AQ873" s="181">
        <v>0</v>
      </c>
      <c r="AR873" s="185">
        <v>0</v>
      </c>
      <c r="AS873" s="185">
        <v>0</v>
      </c>
      <c r="AT873" s="185">
        <v>0</v>
      </c>
      <c r="AU873" s="185">
        <v>0</v>
      </c>
      <c r="AV873" s="185">
        <v>0</v>
      </c>
      <c r="AW873" s="186">
        <v>0</v>
      </c>
      <c r="AY873" s="901"/>
      <c r="AZ873" s="902"/>
      <c r="BA873" s="46" t="s">
        <v>39</v>
      </c>
      <c r="BB873" s="181">
        <v>0</v>
      </c>
      <c r="BC873" s="185">
        <v>0</v>
      </c>
      <c r="BD873" s="185">
        <v>0</v>
      </c>
      <c r="BE873" s="185">
        <v>0</v>
      </c>
      <c r="BF873" s="185">
        <v>0</v>
      </c>
      <c r="BG873" s="185">
        <v>0</v>
      </c>
      <c r="BH873" s="186">
        <v>0</v>
      </c>
    </row>
    <row r="874" spans="4:60">
      <c r="D874" s="14"/>
      <c r="F874" s="901"/>
      <c r="G874" s="902"/>
      <c r="H874" s="46" t="s">
        <v>38</v>
      </c>
      <c r="I874" s="181">
        <v>0</v>
      </c>
      <c r="J874" s="185">
        <v>0</v>
      </c>
      <c r="K874" s="185">
        <v>0</v>
      </c>
      <c r="L874" s="185">
        <v>0</v>
      </c>
      <c r="M874" s="185">
        <v>0</v>
      </c>
      <c r="N874" s="185">
        <v>0</v>
      </c>
      <c r="O874" s="186">
        <v>0</v>
      </c>
      <c r="R874" s="901"/>
      <c r="S874" s="902"/>
      <c r="T874" s="46" t="s">
        <v>38</v>
      </c>
      <c r="U874" s="181">
        <v>0</v>
      </c>
      <c r="V874" s="185">
        <v>0</v>
      </c>
      <c r="W874" s="185">
        <v>0</v>
      </c>
      <c r="X874" s="185">
        <v>0</v>
      </c>
      <c r="Y874" s="185">
        <v>0</v>
      </c>
      <c r="Z874" s="185">
        <v>0</v>
      </c>
      <c r="AA874" s="186">
        <v>0</v>
      </c>
      <c r="AC874" s="901"/>
      <c r="AD874" s="902"/>
      <c r="AE874" s="46" t="s">
        <v>38</v>
      </c>
      <c r="AF874" s="181">
        <v>0</v>
      </c>
      <c r="AG874" s="185">
        <v>0</v>
      </c>
      <c r="AH874" s="185">
        <v>0</v>
      </c>
      <c r="AI874" s="185">
        <v>0</v>
      </c>
      <c r="AJ874" s="185">
        <v>0</v>
      </c>
      <c r="AK874" s="185">
        <v>0</v>
      </c>
      <c r="AL874" s="186">
        <v>0</v>
      </c>
      <c r="AN874" s="901"/>
      <c r="AO874" s="902"/>
      <c r="AP874" s="46" t="s">
        <v>38</v>
      </c>
      <c r="AQ874" s="181">
        <v>0</v>
      </c>
      <c r="AR874" s="185">
        <v>0</v>
      </c>
      <c r="AS874" s="185">
        <v>0</v>
      </c>
      <c r="AT874" s="185">
        <v>0</v>
      </c>
      <c r="AU874" s="185">
        <v>0</v>
      </c>
      <c r="AV874" s="185">
        <v>0</v>
      </c>
      <c r="AW874" s="186">
        <v>0</v>
      </c>
      <c r="AY874" s="901"/>
      <c r="AZ874" s="902"/>
      <c r="BA874" s="46" t="s">
        <v>38</v>
      </c>
      <c r="BB874" s="181">
        <v>0</v>
      </c>
      <c r="BC874" s="185">
        <v>0</v>
      </c>
      <c r="BD874" s="185">
        <v>0</v>
      </c>
      <c r="BE874" s="185">
        <v>0</v>
      </c>
      <c r="BF874" s="185">
        <v>0</v>
      </c>
      <c r="BG874" s="185">
        <v>0</v>
      </c>
      <c r="BH874" s="186">
        <v>0</v>
      </c>
    </row>
    <row r="875" spans="4:60">
      <c r="D875" s="14"/>
      <c r="F875" s="901"/>
      <c r="G875" s="902"/>
      <c r="H875" s="46" t="s">
        <v>37</v>
      </c>
      <c r="I875" s="181">
        <v>0</v>
      </c>
      <c r="J875" s="185">
        <v>0</v>
      </c>
      <c r="K875" s="185">
        <v>0</v>
      </c>
      <c r="L875" s="185">
        <v>0</v>
      </c>
      <c r="M875" s="185">
        <v>0</v>
      </c>
      <c r="N875" s="185">
        <v>0</v>
      </c>
      <c r="O875" s="186">
        <v>0</v>
      </c>
      <c r="R875" s="901"/>
      <c r="S875" s="902"/>
      <c r="T875" s="46" t="s">
        <v>37</v>
      </c>
      <c r="U875" s="181">
        <v>0</v>
      </c>
      <c r="V875" s="185">
        <v>0</v>
      </c>
      <c r="W875" s="185">
        <v>0</v>
      </c>
      <c r="X875" s="185">
        <v>0</v>
      </c>
      <c r="Y875" s="185">
        <v>0</v>
      </c>
      <c r="Z875" s="185">
        <v>0</v>
      </c>
      <c r="AA875" s="186">
        <v>0</v>
      </c>
      <c r="AC875" s="901"/>
      <c r="AD875" s="902"/>
      <c r="AE875" s="46" t="s">
        <v>37</v>
      </c>
      <c r="AF875" s="181">
        <v>0</v>
      </c>
      <c r="AG875" s="185">
        <v>0</v>
      </c>
      <c r="AH875" s="185">
        <v>0</v>
      </c>
      <c r="AI875" s="185">
        <v>0</v>
      </c>
      <c r="AJ875" s="185">
        <v>0</v>
      </c>
      <c r="AK875" s="185">
        <v>0</v>
      </c>
      <c r="AL875" s="186">
        <v>0</v>
      </c>
      <c r="AN875" s="901"/>
      <c r="AO875" s="902"/>
      <c r="AP875" s="46" t="s">
        <v>37</v>
      </c>
      <c r="AQ875" s="181">
        <v>0</v>
      </c>
      <c r="AR875" s="185">
        <v>0</v>
      </c>
      <c r="AS875" s="185">
        <v>0</v>
      </c>
      <c r="AT875" s="185">
        <v>0</v>
      </c>
      <c r="AU875" s="185">
        <v>0</v>
      </c>
      <c r="AV875" s="185">
        <v>0</v>
      </c>
      <c r="AW875" s="186">
        <v>0</v>
      </c>
      <c r="AY875" s="901"/>
      <c r="AZ875" s="902"/>
      <c r="BA875" s="46" t="s">
        <v>37</v>
      </c>
      <c r="BB875" s="181">
        <v>0</v>
      </c>
      <c r="BC875" s="185">
        <v>0</v>
      </c>
      <c r="BD875" s="185">
        <v>0</v>
      </c>
      <c r="BE875" s="185">
        <v>0</v>
      </c>
      <c r="BF875" s="185">
        <v>0</v>
      </c>
      <c r="BG875" s="185">
        <v>0</v>
      </c>
      <c r="BH875" s="186">
        <v>0</v>
      </c>
    </row>
    <row r="876" spans="4:60">
      <c r="D876" s="14"/>
      <c r="F876" s="901"/>
      <c r="G876" s="904"/>
      <c r="H876" s="46" t="s">
        <v>36</v>
      </c>
      <c r="I876" s="181">
        <v>0</v>
      </c>
      <c r="J876" s="185">
        <v>0</v>
      </c>
      <c r="K876" s="185">
        <v>0</v>
      </c>
      <c r="L876" s="185">
        <v>0</v>
      </c>
      <c r="M876" s="185">
        <v>0</v>
      </c>
      <c r="N876" s="185">
        <v>0</v>
      </c>
      <c r="O876" s="186">
        <v>0</v>
      </c>
      <c r="R876" s="901"/>
      <c r="S876" s="904"/>
      <c r="T876" s="46" t="s">
        <v>36</v>
      </c>
      <c r="U876" s="181">
        <v>0</v>
      </c>
      <c r="V876" s="185">
        <v>0</v>
      </c>
      <c r="W876" s="185">
        <v>0</v>
      </c>
      <c r="X876" s="185">
        <v>0</v>
      </c>
      <c r="Y876" s="185">
        <v>0</v>
      </c>
      <c r="Z876" s="185">
        <v>0</v>
      </c>
      <c r="AA876" s="186">
        <v>0</v>
      </c>
      <c r="AC876" s="901"/>
      <c r="AD876" s="904"/>
      <c r="AE876" s="46" t="s">
        <v>36</v>
      </c>
      <c r="AF876" s="181">
        <v>0</v>
      </c>
      <c r="AG876" s="185">
        <v>0</v>
      </c>
      <c r="AH876" s="185">
        <v>0</v>
      </c>
      <c r="AI876" s="185">
        <v>0</v>
      </c>
      <c r="AJ876" s="185">
        <v>0</v>
      </c>
      <c r="AK876" s="185">
        <v>0</v>
      </c>
      <c r="AL876" s="186">
        <v>0</v>
      </c>
      <c r="AN876" s="901"/>
      <c r="AO876" s="904"/>
      <c r="AP876" s="46" t="s">
        <v>36</v>
      </c>
      <c r="AQ876" s="181">
        <v>0</v>
      </c>
      <c r="AR876" s="185">
        <v>0</v>
      </c>
      <c r="AS876" s="185">
        <v>0</v>
      </c>
      <c r="AT876" s="185">
        <v>0</v>
      </c>
      <c r="AU876" s="185">
        <v>0</v>
      </c>
      <c r="AV876" s="185">
        <v>0</v>
      </c>
      <c r="AW876" s="186">
        <v>0</v>
      </c>
      <c r="AY876" s="901"/>
      <c r="AZ876" s="904"/>
      <c r="BA876" s="46" t="s">
        <v>36</v>
      </c>
      <c r="BB876" s="181">
        <v>0</v>
      </c>
      <c r="BC876" s="185">
        <v>0</v>
      </c>
      <c r="BD876" s="185">
        <v>0</v>
      </c>
      <c r="BE876" s="185">
        <v>0</v>
      </c>
      <c r="BF876" s="185">
        <v>0</v>
      </c>
      <c r="BG876" s="185">
        <v>0</v>
      </c>
      <c r="BH876" s="186">
        <v>0</v>
      </c>
    </row>
    <row r="877" spans="4:60">
      <c r="D877" s="14"/>
      <c r="F877" s="901"/>
      <c r="G877" s="902" t="s">
        <v>55</v>
      </c>
      <c r="H877" s="48" t="s">
        <v>41</v>
      </c>
      <c r="I877" s="180">
        <v>0</v>
      </c>
      <c r="J877" s="183">
        <v>0</v>
      </c>
      <c r="K877" s="183">
        <v>0</v>
      </c>
      <c r="L877" s="183">
        <v>0</v>
      </c>
      <c r="M877" s="183">
        <v>0</v>
      </c>
      <c r="N877" s="183">
        <v>0</v>
      </c>
      <c r="O877" s="184">
        <v>0</v>
      </c>
      <c r="R877" s="901"/>
      <c r="S877" s="902" t="s">
        <v>55</v>
      </c>
      <c r="T877" s="48" t="s">
        <v>41</v>
      </c>
      <c r="U877" s="180">
        <v>0</v>
      </c>
      <c r="V877" s="183">
        <v>0</v>
      </c>
      <c r="W877" s="183">
        <v>0</v>
      </c>
      <c r="X877" s="183">
        <v>0</v>
      </c>
      <c r="Y877" s="183">
        <v>0</v>
      </c>
      <c r="Z877" s="183">
        <v>0</v>
      </c>
      <c r="AA877" s="184">
        <v>0</v>
      </c>
      <c r="AC877" s="901"/>
      <c r="AD877" s="902" t="s">
        <v>55</v>
      </c>
      <c r="AE877" s="48" t="s">
        <v>41</v>
      </c>
      <c r="AF877" s="180">
        <v>0</v>
      </c>
      <c r="AG877" s="183">
        <v>0</v>
      </c>
      <c r="AH877" s="183">
        <v>0</v>
      </c>
      <c r="AI877" s="183">
        <v>0</v>
      </c>
      <c r="AJ877" s="183">
        <v>0</v>
      </c>
      <c r="AK877" s="183">
        <v>0</v>
      </c>
      <c r="AL877" s="184">
        <v>0</v>
      </c>
      <c r="AN877" s="901"/>
      <c r="AO877" s="902" t="s">
        <v>55</v>
      </c>
      <c r="AP877" s="48" t="s">
        <v>41</v>
      </c>
      <c r="AQ877" s="180">
        <v>0</v>
      </c>
      <c r="AR877" s="183">
        <v>0</v>
      </c>
      <c r="AS877" s="183">
        <v>0</v>
      </c>
      <c r="AT877" s="183">
        <v>0</v>
      </c>
      <c r="AU877" s="183">
        <v>0</v>
      </c>
      <c r="AV877" s="183">
        <v>0</v>
      </c>
      <c r="AW877" s="184">
        <v>0</v>
      </c>
      <c r="AY877" s="901"/>
      <c r="AZ877" s="902" t="s">
        <v>55</v>
      </c>
      <c r="BA877" s="48" t="s">
        <v>41</v>
      </c>
      <c r="BB877" s="180">
        <v>13.3170355120947</v>
      </c>
      <c r="BC877" s="183">
        <v>0</v>
      </c>
      <c r="BD877" s="183">
        <v>0</v>
      </c>
      <c r="BE877" s="183">
        <v>0</v>
      </c>
      <c r="BF877" s="183">
        <v>0</v>
      </c>
      <c r="BG877" s="183">
        <v>13.3170355120947</v>
      </c>
      <c r="BH877" s="184">
        <v>0</v>
      </c>
    </row>
    <row r="878" spans="4:60">
      <c r="D878" s="14"/>
      <c r="F878" s="901"/>
      <c r="G878" s="902"/>
      <c r="H878" s="46" t="s">
        <v>40</v>
      </c>
      <c r="I878" s="181">
        <v>0</v>
      </c>
      <c r="J878" s="185">
        <v>0</v>
      </c>
      <c r="K878" s="185">
        <v>0</v>
      </c>
      <c r="L878" s="185">
        <v>0</v>
      </c>
      <c r="M878" s="185">
        <v>0</v>
      </c>
      <c r="N878" s="185">
        <v>0</v>
      </c>
      <c r="O878" s="186">
        <v>0</v>
      </c>
      <c r="R878" s="901"/>
      <c r="S878" s="902"/>
      <c r="T878" s="46" t="s">
        <v>40</v>
      </c>
      <c r="U878" s="181">
        <v>0</v>
      </c>
      <c r="V878" s="185">
        <v>0</v>
      </c>
      <c r="W878" s="185">
        <v>0</v>
      </c>
      <c r="X878" s="185">
        <v>0</v>
      </c>
      <c r="Y878" s="185">
        <v>0</v>
      </c>
      <c r="Z878" s="185">
        <v>0</v>
      </c>
      <c r="AA878" s="186">
        <v>0</v>
      </c>
      <c r="AC878" s="901"/>
      <c r="AD878" s="902"/>
      <c r="AE878" s="46" t="s">
        <v>40</v>
      </c>
      <c r="AF878" s="181">
        <v>0</v>
      </c>
      <c r="AG878" s="185">
        <v>0</v>
      </c>
      <c r="AH878" s="185">
        <v>0</v>
      </c>
      <c r="AI878" s="185">
        <v>0</v>
      </c>
      <c r="AJ878" s="185">
        <v>0</v>
      </c>
      <c r="AK878" s="185">
        <v>0</v>
      </c>
      <c r="AL878" s="186">
        <v>0</v>
      </c>
      <c r="AN878" s="901"/>
      <c r="AO878" s="902"/>
      <c r="AP878" s="46" t="s">
        <v>40</v>
      </c>
      <c r="AQ878" s="181">
        <v>0</v>
      </c>
      <c r="AR878" s="185">
        <v>0</v>
      </c>
      <c r="AS878" s="185">
        <v>0</v>
      </c>
      <c r="AT878" s="185">
        <v>0</v>
      </c>
      <c r="AU878" s="185">
        <v>0</v>
      </c>
      <c r="AV878" s="185">
        <v>0</v>
      </c>
      <c r="AW878" s="186">
        <v>0</v>
      </c>
      <c r="AY878" s="901"/>
      <c r="AZ878" s="902"/>
      <c r="BA878" s="46" t="s">
        <v>40</v>
      </c>
      <c r="BB878" s="181">
        <v>5.3268142048378797</v>
      </c>
      <c r="BC878" s="185">
        <v>0</v>
      </c>
      <c r="BD878" s="185">
        <v>0</v>
      </c>
      <c r="BE878" s="185">
        <v>0</v>
      </c>
      <c r="BF878" s="185">
        <v>0</v>
      </c>
      <c r="BG878" s="185">
        <v>5.3268142048378797</v>
      </c>
      <c r="BH878" s="186">
        <v>0</v>
      </c>
    </row>
    <row r="879" spans="4:60">
      <c r="D879" s="14"/>
      <c r="F879" s="901"/>
      <c r="G879" s="902"/>
      <c r="H879" s="46" t="s">
        <v>39</v>
      </c>
      <c r="I879" s="181">
        <v>0</v>
      </c>
      <c r="J879" s="185">
        <v>0</v>
      </c>
      <c r="K879" s="185">
        <v>0</v>
      </c>
      <c r="L879" s="185">
        <v>0</v>
      </c>
      <c r="M879" s="185">
        <v>0</v>
      </c>
      <c r="N879" s="185">
        <v>0</v>
      </c>
      <c r="O879" s="186">
        <v>0</v>
      </c>
      <c r="R879" s="901"/>
      <c r="S879" s="902"/>
      <c r="T879" s="46" t="s">
        <v>39</v>
      </c>
      <c r="U879" s="181">
        <v>0</v>
      </c>
      <c r="V879" s="185">
        <v>0</v>
      </c>
      <c r="W879" s="185">
        <v>0</v>
      </c>
      <c r="X879" s="185">
        <v>0</v>
      </c>
      <c r="Y879" s="185">
        <v>0</v>
      </c>
      <c r="Z879" s="185">
        <v>0</v>
      </c>
      <c r="AA879" s="186">
        <v>0</v>
      </c>
      <c r="AC879" s="901"/>
      <c r="AD879" s="902"/>
      <c r="AE879" s="46" t="s">
        <v>39</v>
      </c>
      <c r="AF879" s="181">
        <v>0</v>
      </c>
      <c r="AG879" s="185">
        <v>0</v>
      </c>
      <c r="AH879" s="185">
        <v>0</v>
      </c>
      <c r="AI879" s="185">
        <v>0</v>
      </c>
      <c r="AJ879" s="185">
        <v>0</v>
      </c>
      <c r="AK879" s="185">
        <v>0</v>
      </c>
      <c r="AL879" s="186">
        <v>0</v>
      </c>
      <c r="AN879" s="901"/>
      <c r="AO879" s="902"/>
      <c r="AP879" s="46" t="s">
        <v>39</v>
      </c>
      <c r="AQ879" s="181">
        <v>0</v>
      </c>
      <c r="AR879" s="185">
        <v>0</v>
      </c>
      <c r="AS879" s="185">
        <v>0</v>
      </c>
      <c r="AT879" s="185">
        <v>0</v>
      </c>
      <c r="AU879" s="185">
        <v>0</v>
      </c>
      <c r="AV879" s="185">
        <v>0</v>
      </c>
      <c r="AW879" s="186">
        <v>0</v>
      </c>
      <c r="AY879" s="901"/>
      <c r="AZ879" s="902"/>
      <c r="BA879" s="46" t="s">
        <v>39</v>
      </c>
      <c r="BB879" s="181">
        <v>2.640247040658775</v>
      </c>
      <c r="BC879" s="185">
        <v>0</v>
      </c>
      <c r="BD879" s="185">
        <v>0</v>
      </c>
      <c r="BE879" s="185">
        <v>0</v>
      </c>
      <c r="BF879" s="185">
        <v>0</v>
      </c>
      <c r="BG879" s="185">
        <v>2.640247040658775</v>
      </c>
      <c r="BH879" s="186">
        <v>0</v>
      </c>
    </row>
    <row r="880" spans="4:60">
      <c r="D880" s="14"/>
      <c r="F880" s="901"/>
      <c r="G880" s="902"/>
      <c r="H880" s="46" t="s">
        <v>38</v>
      </c>
      <c r="I880" s="181">
        <v>0</v>
      </c>
      <c r="J880" s="185">
        <v>0</v>
      </c>
      <c r="K880" s="185">
        <v>0</v>
      </c>
      <c r="L880" s="185">
        <v>0</v>
      </c>
      <c r="M880" s="185">
        <v>0</v>
      </c>
      <c r="N880" s="185">
        <v>0</v>
      </c>
      <c r="O880" s="186">
        <v>0</v>
      </c>
      <c r="R880" s="901"/>
      <c r="S880" s="902"/>
      <c r="T880" s="46" t="s">
        <v>38</v>
      </c>
      <c r="U880" s="181">
        <v>0</v>
      </c>
      <c r="V880" s="185">
        <v>0</v>
      </c>
      <c r="W880" s="185">
        <v>0</v>
      </c>
      <c r="X880" s="185">
        <v>0</v>
      </c>
      <c r="Y880" s="185">
        <v>0</v>
      </c>
      <c r="Z880" s="185">
        <v>0</v>
      </c>
      <c r="AA880" s="186">
        <v>0</v>
      </c>
      <c r="AC880" s="901"/>
      <c r="AD880" s="902"/>
      <c r="AE880" s="46" t="s">
        <v>38</v>
      </c>
      <c r="AF880" s="181">
        <v>0</v>
      </c>
      <c r="AG880" s="185">
        <v>0</v>
      </c>
      <c r="AH880" s="185">
        <v>0</v>
      </c>
      <c r="AI880" s="185">
        <v>0</v>
      </c>
      <c r="AJ880" s="185">
        <v>0</v>
      </c>
      <c r="AK880" s="185">
        <v>0</v>
      </c>
      <c r="AL880" s="186">
        <v>0</v>
      </c>
      <c r="AN880" s="901"/>
      <c r="AO880" s="902"/>
      <c r="AP880" s="46" t="s">
        <v>38</v>
      </c>
      <c r="AQ880" s="181">
        <v>0</v>
      </c>
      <c r="AR880" s="185">
        <v>0</v>
      </c>
      <c r="AS880" s="185">
        <v>0</v>
      </c>
      <c r="AT880" s="185">
        <v>0</v>
      </c>
      <c r="AU880" s="185">
        <v>0</v>
      </c>
      <c r="AV880" s="185">
        <v>0</v>
      </c>
      <c r="AW880" s="186">
        <v>0</v>
      </c>
      <c r="AY880" s="901"/>
      <c r="AZ880" s="902"/>
      <c r="BA880" s="46" t="s">
        <v>38</v>
      </c>
      <c r="BB880" s="181">
        <v>0.76428203808543493</v>
      </c>
      <c r="BC880" s="185">
        <v>0</v>
      </c>
      <c r="BD880" s="185">
        <v>0</v>
      </c>
      <c r="BE880" s="185">
        <v>0</v>
      </c>
      <c r="BF880" s="185">
        <v>0</v>
      </c>
      <c r="BG880" s="185">
        <v>0.76428203808543493</v>
      </c>
      <c r="BH880" s="186">
        <v>0</v>
      </c>
    </row>
    <row r="881" spans="4:60">
      <c r="D881" s="14"/>
      <c r="F881" s="901"/>
      <c r="G881" s="902"/>
      <c r="H881" s="46" t="s">
        <v>37</v>
      </c>
      <c r="I881" s="181">
        <v>0</v>
      </c>
      <c r="J881" s="185">
        <v>0</v>
      </c>
      <c r="K881" s="185">
        <v>0</v>
      </c>
      <c r="L881" s="185">
        <v>0</v>
      </c>
      <c r="M881" s="185">
        <v>0</v>
      </c>
      <c r="N881" s="185">
        <v>0</v>
      </c>
      <c r="O881" s="186">
        <v>0</v>
      </c>
      <c r="R881" s="901"/>
      <c r="S881" s="902"/>
      <c r="T881" s="46" t="s">
        <v>37</v>
      </c>
      <c r="U881" s="181">
        <v>0</v>
      </c>
      <c r="V881" s="185">
        <v>0</v>
      </c>
      <c r="W881" s="185">
        <v>0</v>
      </c>
      <c r="X881" s="185">
        <v>0</v>
      </c>
      <c r="Y881" s="185">
        <v>0</v>
      </c>
      <c r="Z881" s="185">
        <v>0</v>
      </c>
      <c r="AA881" s="186">
        <v>0</v>
      </c>
      <c r="AC881" s="901"/>
      <c r="AD881" s="902"/>
      <c r="AE881" s="46" t="s">
        <v>37</v>
      </c>
      <c r="AF881" s="181">
        <v>0</v>
      </c>
      <c r="AG881" s="185">
        <v>0</v>
      </c>
      <c r="AH881" s="185">
        <v>0</v>
      </c>
      <c r="AI881" s="185">
        <v>0</v>
      </c>
      <c r="AJ881" s="185">
        <v>0</v>
      </c>
      <c r="AK881" s="185">
        <v>0</v>
      </c>
      <c r="AL881" s="186">
        <v>0</v>
      </c>
      <c r="AN881" s="901"/>
      <c r="AO881" s="902"/>
      <c r="AP881" s="46" t="s">
        <v>37</v>
      </c>
      <c r="AQ881" s="181">
        <v>0</v>
      </c>
      <c r="AR881" s="185">
        <v>0</v>
      </c>
      <c r="AS881" s="185">
        <v>0</v>
      </c>
      <c r="AT881" s="185">
        <v>0</v>
      </c>
      <c r="AU881" s="185">
        <v>0</v>
      </c>
      <c r="AV881" s="185">
        <v>0</v>
      </c>
      <c r="AW881" s="186">
        <v>0</v>
      </c>
      <c r="AY881" s="901"/>
      <c r="AZ881" s="902"/>
      <c r="BA881" s="46" t="s">
        <v>37</v>
      </c>
      <c r="BB881" s="181">
        <v>6.9480185280494086E-2</v>
      </c>
      <c r="BC881" s="185">
        <v>0</v>
      </c>
      <c r="BD881" s="185">
        <v>0</v>
      </c>
      <c r="BE881" s="185">
        <v>0</v>
      </c>
      <c r="BF881" s="185">
        <v>0</v>
      </c>
      <c r="BG881" s="185">
        <v>6.9480185280494086E-2</v>
      </c>
      <c r="BH881" s="186">
        <v>0</v>
      </c>
    </row>
    <row r="882" spans="4:60">
      <c r="D882" s="14"/>
      <c r="F882" s="901"/>
      <c r="G882" s="902"/>
      <c r="H882" s="47" t="s">
        <v>36</v>
      </c>
      <c r="I882" s="182">
        <v>0</v>
      </c>
      <c r="J882" s="187">
        <v>0</v>
      </c>
      <c r="K882" s="187">
        <v>0</v>
      </c>
      <c r="L882" s="187">
        <v>0</v>
      </c>
      <c r="M882" s="187">
        <v>0</v>
      </c>
      <c r="N882" s="187">
        <v>0</v>
      </c>
      <c r="O882" s="188">
        <v>0</v>
      </c>
      <c r="R882" s="901"/>
      <c r="S882" s="902"/>
      <c r="T882" s="47" t="s">
        <v>36</v>
      </c>
      <c r="U882" s="182">
        <v>0</v>
      </c>
      <c r="V882" s="187">
        <v>0</v>
      </c>
      <c r="W882" s="187">
        <v>0</v>
      </c>
      <c r="X882" s="187">
        <v>0</v>
      </c>
      <c r="Y882" s="187">
        <v>0</v>
      </c>
      <c r="Z882" s="187">
        <v>0</v>
      </c>
      <c r="AA882" s="188">
        <v>0</v>
      </c>
      <c r="AC882" s="901"/>
      <c r="AD882" s="902"/>
      <c r="AE882" s="47" t="s">
        <v>36</v>
      </c>
      <c r="AF882" s="182">
        <v>0</v>
      </c>
      <c r="AG882" s="187">
        <v>0</v>
      </c>
      <c r="AH882" s="187">
        <v>0</v>
      </c>
      <c r="AI882" s="187">
        <v>0</v>
      </c>
      <c r="AJ882" s="187">
        <v>0</v>
      </c>
      <c r="AK882" s="187">
        <v>0</v>
      </c>
      <c r="AL882" s="188">
        <v>0</v>
      </c>
      <c r="AN882" s="901"/>
      <c r="AO882" s="902"/>
      <c r="AP882" s="47" t="s">
        <v>36</v>
      </c>
      <c r="AQ882" s="182">
        <v>0</v>
      </c>
      <c r="AR882" s="187">
        <v>0</v>
      </c>
      <c r="AS882" s="187">
        <v>0</v>
      </c>
      <c r="AT882" s="187">
        <v>0</v>
      </c>
      <c r="AU882" s="187">
        <v>0</v>
      </c>
      <c r="AV882" s="187">
        <v>0</v>
      </c>
      <c r="AW882" s="188">
        <v>0</v>
      </c>
      <c r="AY882" s="901"/>
      <c r="AZ882" s="902"/>
      <c r="BA882" s="47" t="s">
        <v>36</v>
      </c>
      <c r="BB882" s="182">
        <v>4.6320123520329388E-2</v>
      </c>
      <c r="BC882" s="187">
        <v>0</v>
      </c>
      <c r="BD882" s="187">
        <v>0</v>
      </c>
      <c r="BE882" s="187">
        <v>0</v>
      </c>
      <c r="BF882" s="187">
        <v>0</v>
      </c>
      <c r="BG882" s="187">
        <v>4.6320123520329388E-2</v>
      </c>
      <c r="BH882" s="188">
        <v>0</v>
      </c>
    </row>
    <row r="883" spans="4:60">
      <c r="D883" s="14"/>
      <c r="F883" s="901"/>
      <c r="G883" s="903" t="s">
        <v>63</v>
      </c>
      <c r="H883" s="46" t="s">
        <v>41</v>
      </c>
      <c r="I883" s="181">
        <v>0</v>
      </c>
      <c r="J883" s="185">
        <v>0</v>
      </c>
      <c r="K883" s="185">
        <v>0</v>
      </c>
      <c r="L883" s="185">
        <v>0</v>
      </c>
      <c r="M883" s="185">
        <v>0</v>
      </c>
      <c r="N883" s="185">
        <v>0</v>
      </c>
      <c r="O883" s="186">
        <v>0</v>
      </c>
      <c r="R883" s="901"/>
      <c r="S883" s="903" t="s">
        <v>63</v>
      </c>
      <c r="T883" s="46" t="s">
        <v>41</v>
      </c>
      <c r="U883" s="181">
        <v>0</v>
      </c>
      <c r="V883" s="185">
        <v>0</v>
      </c>
      <c r="W883" s="185">
        <v>0</v>
      </c>
      <c r="X883" s="185">
        <v>0</v>
      </c>
      <c r="Y883" s="185">
        <v>0</v>
      </c>
      <c r="Z883" s="185">
        <v>0</v>
      </c>
      <c r="AA883" s="186">
        <v>0</v>
      </c>
      <c r="AC883" s="901"/>
      <c r="AD883" s="903" t="s">
        <v>63</v>
      </c>
      <c r="AE883" s="46" t="s">
        <v>41</v>
      </c>
      <c r="AF883" s="181">
        <v>0</v>
      </c>
      <c r="AG883" s="185">
        <v>0</v>
      </c>
      <c r="AH883" s="185">
        <v>0</v>
      </c>
      <c r="AI883" s="185">
        <v>0</v>
      </c>
      <c r="AJ883" s="185">
        <v>0</v>
      </c>
      <c r="AK883" s="185">
        <v>0</v>
      </c>
      <c r="AL883" s="186">
        <v>0</v>
      </c>
      <c r="AN883" s="901"/>
      <c r="AO883" s="903" t="s">
        <v>63</v>
      </c>
      <c r="AP883" s="46" t="s">
        <v>41</v>
      </c>
      <c r="AQ883" s="181">
        <v>0</v>
      </c>
      <c r="AR883" s="185">
        <v>0</v>
      </c>
      <c r="AS883" s="185">
        <v>0</v>
      </c>
      <c r="AT883" s="185">
        <v>0</v>
      </c>
      <c r="AU883" s="185">
        <v>0</v>
      </c>
      <c r="AV883" s="185">
        <v>0</v>
      </c>
      <c r="AW883" s="186">
        <v>0</v>
      </c>
      <c r="AY883" s="901"/>
      <c r="AZ883" s="903" t="s">
        <v>63</v>
      </c>
      <c r="BA883" s="46" t="s">
        <v>41</v>
      </c>
      <c r="BB883" s="181">
        <v>0.30108080288214101</v>
      </c>
      <c r="BC883" s="185">
        <v>0</v>
      </c>
      <c r="BD883" s="185">
        <v>0</v>
      </c>
      <c r="BE883" s="185">
        <v>0</v>
      </c>
      <c r="BF883" s="185">
        <v>0</v>
      </c>
      <c r="BG883" s="185">
        <v>0.30108080288214101</v>
      </c>
      <c r="BH883" s="186">
        <v>0</v>
      </c>
    </row>
    <row r="884" spans="4:60">
      <c r="D884" s="14"/>
      <c r="F884" s="901"/>
      <c r="G884" s="902"/>
      <c r="H884" s="46" t="s">
        <v>40</v>
      </c>
      <c r="I884" s="181">
        <v>0</v>
      </c>
      <c r="J884" s="185">
        <v>0</v>
      </c>
      <c r="K884" s="185">
        <v>0</v>
      </c>
      <c r="L884" s="185">
        <v>0</v>
      </c>
      <c r="M884" s="185">
        <v>0</v>
      </c>
      <c r="N884" s="185">
        <v>0</v>
      </c>
      <c r="O884" s="186">
        <v>0</v>
      </c>
      <c r="R884" s="901"/>
      <c r="S884" s="902"/>
      <c r="T884" s="46" t="s">
        <v>40</v>
      </c>
      <c r="U884" s="181">
        <v>0</v>
      </c>
      <c r="V884" s="185">
        <v>0</v>
      </c>
      <c r="W884" s="185">
        <v>0</v>
      </c>
      <c r="X884" s="185">
        <v>0</v>
      </c>
      <c r="Y884" s="185">
        <v>0</v>
      </c>
      <c r="Z884" s="185">
        <v>0</v>
      </c>
      <c r="AA884" s="186">
        <v>0</v>
      </c>
      <c r="AC884" s="901"/>
      <c r="AD884" s="902"/>
      <c r="AE884" s="46" t="s">
        <v>40</v>
      </c>
      <c r="AF884" s="181">
        <v>0</v>
      </c>
      <c r="AG884" s="185">
        <v>0</v>
      </c>
      <c r="AH884" s="185">
        <v>0</v>
      </c>
      <c r="AI884" s="185">
        <v>0</v>
      </c>
      <c r="AJ884" s="185">
        <v>0</v>
      </c>
      <c r="AK884" s="185">
        <v>0</v>
      </c>
      <c r="AL884" s="186">
        <v>0</v>
      </c>
      <c r="AN884" s="901"/>
      <c r="AO884" s="902"/>
      <c r="AP884" s="46" t="s">
        <v>40</v>
      </c>
      <c r="AQ884" s="181">
        <v>0</v>
      </c>
      <c r="AR884" s="185">
        <v>0</v>
      </c>
      <c r="AS884" s="185">
        <v>0</v>
      </c>
      <c r="AT884" s="185">
        <v>0</v>
      </c>
      <c r="AU884" s="185">
        <v>0</v>
      </c>
      <c r="AV884" s="185">
        <v>0</v>
      </c>
      <c r="AW884" s="186">
        <v>0</v>
      </c>
      <c r="AY884" s="901"/>
      <c r="AZ884" s="902"/>
      <c r="BA884" s="46" t="s">
        <v>40</v>
      </c>
      <c r="BB884" s="181">
        <v>0.16212043232115286</v>
      </c>
      <c r="BC884" s="185">
        <v>0</v>
      </c>
      <c r="BD884" s="185">
        <v>0</v>
      </c>
      <c r="BE884" s="185">
        <v>0</v>
      </c>
      <c r="BF884" s="185">
        <v>0</v>
      </c>
      <c r="BG884" s="185">
        <v>0.16212043232115286</v>
      </c>
      <c r="BH884" s="186">
        <v>0</v>
      </c>
    </row>
    <row r="885" spans="4:60">
      <c r="D885" s="14"/>
      <c r="F885" s="901"/>
      <c r="G885" s="902"/>
      <c r="H885" s="46" t="s">
        <v>39</v>
      </c>
      <c r="I885" s="181">
        <v>0</v>
      </c>
      <c r="J885" s="185">
        <v>0</v>
      </c>
      <c r="K885" s="185">
        <v>0</v>
      </c>
      <c r="L885" s="185">
        <v>0</v>
      </c>
      <c r="M885" s="185">
        <v>0</v>
      </c>
      <c r="N885" s="185">
        <v>0</v>
      </c>
      <c r="O885" s="186">
        <v>0</v>
      </c>
      <c r="R885" s="901"/>
      <c r="S885" s="902"/>
      <c r="T885" s="46" t="s">
        <v>39</v>
      </c>
      <c r="U885" s="181">
        <v>0</v>
      </c>
      <c r="V885" s="185">
        <v>0</v>
      </c>
      <c r="W885" s="185">
        <v>0</v>
      </c>
      <c r="X885" s="185">
        <v>0</v>
      </c>
      <c r="Y885" s="185">
        <v>0</v>
      </c>
      <c r="Z885" s="185">
        <v>0</v>
      </c>
      <c r="AA885" s="186">
        <v>0</v>
      </c>
      <c r="AC885" s="901"/>
      <c r="AD885" s="902"/>
      <c r="AE885" s="46" t="s">
        <v>39</v>
      </c>
      <c r="AF885" s="181">
        <v>0</v>
      </c>
      <c r="AG885" s="185">
        <v>0</v>
      </c>
      <c r="AH885" s="185">
        <v>0</v>
      </c>
      <c r="AI885" s="185">
        <v>0</v>
      </c>
      <c r="AJ885" s="185">
        <v>0</v>
      </c>
      <c r="AK885" s="185">
        <v>0</v>
      </c>
      <c r="AL885" s="186">
        <v>0</v>
      </c>
      <c r="AN885" s="901"/>
      <c r="AO885" s="902"/>
      <c r="AP885" s="46" t="s">
        <v>39</v>
      </c>
      <c r="AQ885" s="181">
        <v>0</v>
      </c>
      <c r="AR885" s="185">
        <v>0</v>
      </c>
      <c r="AS885" s="185">
        <v>0</v>
      </c>
      <c r="AT885" s="185">
        <v>0</v>
      </c>
      <c r="AU885" s="185">
        <v>0</v>
      </c>
      <c r="AV885" s="185">
        <v>0</v>
      </c>
      <c r="AW885" s="186">
        <v>0</v>
      </c>
      <c r="AY885" s="901"/>
      <c r="AZ885" s="902"/>
      <c r="BA885" s="46" t="s">
        <v>39</v>
      </c>
      <c r="BB885" s="181">
        <v>6.9480185280494086E-2</v>
      </c>
      <c r="BC885" s="185">
        <v>0</v>
      </c>
      <c r="BD885" s="185">
        <v>0</v>
      </c>
      <c r="BE885" s="185">
        <v>0</v>
      </c>
      <c r="BF885" s="185">
        <v>0</v>
      </c>
      <c r="BG885" s="185">
        <v>6.9480185280494086E-2</v>
      </c>
      <c r="BH885" s="186">
        <v>0</v>
      </c>
    </row>
    <row r="886" spans="4:60">
      <c r="D886" s="14"/>
      <c r="F886" s="901"/>
      <c r="G886" s="902"/>
      <c r="H886" s="46" t="s">
        <v>38</v>
      </c>
      <c r="I886" s="181">
        <v>0</v>
      </c>
      <c r="J886" s="185">
        <v>0</v>
      </c>
      <c r="K886" s="185">
        <v>0</v>
      </c>
      <c r="L886" s="185">
        <v>0</v>
      </c>
      <c r="M886" s="185">
        <v>0</v>
      </c>
      <c r="N886" s="185">
        <v>0</v>
      </c>
      <c r="O886" s="186">
        <v>0</v>
      </c>
      <c r="R886" s="901"/>
      <c r="S886" s="902"/>
      <c r="T886" s="46" t="s">
        <v>38</v>
      </c>
      <c r="U886" s="181">
        <v>0</v>
      </c>
      <c r="V886" s="185">
        <v>0</v>
      </c>
      <c r="W886" s="185">
        <v>0</v>
      </c>
      <c r="X886" s="185">
        <v>0</v>
      </c>
      <c r="Y886" s="185">
        <v>0</v>
      </c>
      <c r="Z886" s="185">
        <v>0</v>
      </c>
      <c r="AA886" s="186">
        <v>0</v>
      </c>
      <c r="AC886" s="901"/>
      <c r="AD886" s="902"/>
      <c r="AE886" s="46" t="s">
        <v>38</v>
      </c>
      <c r="AF886" s="181">
        <v>0</v>
      </c>
      <c r="AG886" s="185">
        <v>0</v>
      </c>
      <c r="AH886" s="185">
        <v>0</v>
      </c>
      <c r="AI886" s="185">
        <v>0</v>
      </c>
      <c r="AJ886" s="185">
        <v>0</v>
      </c>
      <c r="AK886" s="185">
        <v>0</v>
      </c>
      <c r="AL886" s="186">
        <v>0</v>
      </c>
      <c r="AN886" s="901"/>
      <c r="AO886" s="902"/>
      <c r="AP886" s="46" t="s">
        <v>38</v>
      </c>
      <c r="AQ886" s="181">
        <v>0</v>
      </c>
      <c r="AR886" s="185">
        <v>0</v>
      </c>
      <c r="AS886" s="185">
        <v>0</v>
      </c>
      <c r="AT886" s="185">
        <v>0</v>
      </c>
      <c r="AU886" s="185">
        <v>0</v>
      </c>
      <c r="AV886" s="185">
        <v>0</v>
      </c>
      <c r="AW886" s="186">
        <v>0</v>
      </c>
      <c r="AY886" s="901"/>
      <c r="AZ886" s="902"/>
      <c r="BA886" s="46" t="s">
        <v>38</v>
      </c>
      <c r="BB886" s="181">
        <v>4.6320123520329388E-2</v>
      </c>
      <c r="BC886" s="185">
        <v>0</v>
      </c>
      <c r="BD886" s="185">
        <v>0</v>
      </c>
      <c r="BE886" s="185">
        <v>0</v>
      </c>
      <c r="BF886" s="185">
        <v>0</v>
      </c>
      <c r="BG886" s="185">
        <v>4.6320123520329388E-2</v>
      </c>
      <c r="BH886" s="186">
        <v>0</v>
      </c>
    </row>
    <row r="887" spans="4:60">
      <c r="D887" s="14"/>
      <c r="F887" s="901"/>
      <c r="G887" s="902"/>
      <c r="H887" s="46" t="s">
        <v>37</v>
      </c>
      <c r="I887" s="181">
        <v>0</v>
      </c>
      <c r="J887" s="185">
        <v>0</v>
      </c>
      <c r="K887" s="185">
        <v>0</v>
      </c>
      <c r="L887" s="185">
        <v>0</v>
      </c>
      <c r="M887" s="185">
        <v>0</v>
      </c>
      <c r="N887" s="185">
        <v>0</v>
      </c>
      <c r="O887" s="186">
        <v>0</v>
      </c>
      <c r="R887" s="901"/>
      <c r="S887" s="902"/>
      <c r="T887" s="46" t="s">
        <v>37</v>
      </c>
      <c r="U887" s="181">
        <v>0</v>
      </c>
      <c r="V887" s="185">
        <v>0</v>
      </c>
      <c r="W887" s="185">
        <v>0</v>
      </c>
      <c r="X887" s="185">
        <v>0</v>
      </c>
      <c r="Y887" s="185">
        <v>0</v>
      </c>
      <c r="Z887" s="185">
        <v>0</v>
      </c>
      <c r="AA887" s="186">
        <v>0</v>
      </c>
      <c r="AC887" s="901"/>
      <c r="AD887" s="902"/>
      <c r="AE887" s="46" t="s">
        <v>37</v>
      </c>
      <c r="AF887" s="181">
        <v>0</v>
      </c>
      <c r="AG887" s="185">
        <v>0</v>
      </c>
      <c r="AH887" s="185">
        <v>0</v>
      </c>
      <c r="AI887" s="185">
        <v>0</v>
      </c>
      <c r="AJ887" s="185">
        <v>0</v>
      </c>
      <c r="AK887" s="185">
        <v>0</v>
      </c>
      <c r="AL887" s="186">
        <v>0</v>
      </c>
      <c r="AN887" s="901"/>
      <c r="AO887" s="902"/>
      <c r="AP887" s="46" t="s">
        <v>37</v>
      </c>
      <c r="AQ887" s="181">
        <v>0</v>
      </c>
      <c r="AR887" s="185">
        <v>0</v>
      </c>
      <c r="AS887" s="185">
        <v>0</v>
      </c>
      <c r="AT887" s="185">
        <v>0</v>
      </c>
      <c r="AU887" s="185">
        <v>0</v>
      </c>
      <c r="AV887" s="185">
        <v>0</v>
      </c>
      <c r="AW887" s="186">
        <v>0</v>
      </c>
      <c r="AY887" s="901"/>
      <c r="AZ887" s="902"/>
      <c r="BA887" s="46" t="s">
        <v>37</v>
      </c>
      <c r="BB887" s="181">
        <v>0</v>
      </c>
      <c r="BC887" s="185">
        <v>0</v>
      </c>
      <c r="BD887" s="185">
        <v>0</v>
      </c>
      <c r="BE887" s="185">
        <v>0</v>
      </c>
      <c r="BF887" s="185">
        <v>0</v>
      </c>
      <c r="BG887" s="185">
        <v>0</v>
      </c>
      <c r="BH887" s="186">
        <v>0</v>
      </c>
    </row>
    <row r="888" spans="4:60">
      <c r="D888" s="14"/>
      <c r="F888" s="901"/>
      <c r="G888" s="902"/>
      <c r="H888" s="47" t="s">
        <v>36</v>
      </c>
      <c r="I888" s="182">
        <v>0</v>
      </c>
      <c r="J888" s="187">
        <v>0</v>
      </c>
      <c r="K888" s="187">
        <v>0</v>
      </c>
      <c r="L888" s="187">
        <v>0</v>
      </c>
      <c r="M888" s="187">
        <v>0</v>
      </c>
      <c r="N888" s="187">
        <v>0</v>
      </c>
      <c r="O888" s="188">
        <v>0</v>
      </c>
      <c r="R888" s="901"/>
      <c r="S888" s="902"/>
      <c r="T888" s="47" t="s">
        <v>36</v>
      </c>
      <c r="U888" s="182">
        <v>0</v>
      </c>
      <c r="V888" s="187">
        <v>0</v>
      </c>
      <c r="W888" s="187">
        <v>0</v>
      </c>
      <c r="X888" s="187">
        <v>0</v>
      </c>
      <c r="Y888" s="187">
        <v>0</v>
      </c>
      <c r="Z888" s="187">
        <v>0</v>
      </c>
      <c r="AA888" s="188">
        <v>0</v>
      </c>
      <c r="AC888" s="901"/>
      <c r="AD888" s="902"/>
      <c r="AE888" s="47" t="s">
        <v>36</v>
      </c>
      <c r="AF888" s="182">
        <v>0</v>
      </c>
      <c r="AG888" s="187">
        <v>0</v>
      </c>
      <c r="AH888" s="187">
        <v>0</v>
      </c>
      <c r="AI888" s="187">
        <v>0</v>
      </c>
      <c r="AJ888" s="187">
        <v>0</v>
      </c>
      <c r="AK888" s="187">
        <v>0</v>
      </c>
      <c r="AL888" s="188">
        <v>0</v>
      </c>
      <c r="AN888" s="901"/>
      <c r="AO888" s="902"/>
      <c r="AP888" s="47" t="s">
        <v>36</v>
      </c>
      <c r="AQ888" s="182">
        <v>0</v>
      </c>
      <c r="AR888" s="187">
        <v>0</v>
      </c>
      <c r="AS888" s="187">
        <v>0</v>
      </c>
      <c r="AT888" s="187">
        <v>0</v>
      </c>
      <c r="AU888" s="187">
        <v>0</v>
      </c>
      <c r="AV888" s="187">
        <v>0</v>
      </c>
      <c r="AW888" s="188">
        <v>0</v>
      </c>
      <c r="AY888" s="901"/>
      <c r="AZ888" s="902"/>
      <c r="BA888" s="47" t="s">
        <v>36</v>
      </c>
      <c r="BB888" s="182">
        <v>0</v>
      </c>
      <c r="BC888" s="187">
        <v>0</v>
      </c>
      <c r="BD888" s="187">
        <v>0</v>
      </c>
      <c r="BE888" s="187">
        <v>0</v>
      </c>
      <c r="BF888" s="187">
        <v>0</v>
      </c>
      <c r="BG888" s="187">
        <v>0</v>
      </c>
      <c r="BH888" s="188">
        <v>0</v>
      </c>
    </row>
    <row r="889" spans="4:60">
      <c r="D889" s="14"/>
    </row>
    <row r="890" spans="4:60">
      <c r="D890" s="5" t="s">
        <v>3</v>
      </c>
      <c r="E890" s="21"/>
      <c r="F890" s="13"/>
      <c r="G890" s="13"/>
      <c r="H890" s="13"/>
      <c r="I890" s="13"/>
      <c r="J890" s="13"/>
      <c r="K890" s="13"/>
      <c r="L890" s="13"/>
      <c r="M890" s="13"/>
      <c r="N890" s="13"/>
      <c r="O890" s="13"/>
      <c r="P890" s="13"/>
      <c r="Q890" s="13"/>
      <c r="R890" s="13"/>
      <c r="S890" s="13"/>
      <c r="T890" s="13"/>
      <c r="U890" s="13"/>
      <c r="V890" s="13"/>
      <c r="W890" s="13"/>
      <c r="X890" s="13"/>
      <c r="Y890" s="13"/>
      <c r="Z890" s="13"/>
      <c r="AA890" s="13"/>
      <c r="AB890" s="13"/>
    </row>
    <row r="891" spans="4:60">
      <c r="D891" s="5" t="s">
        <v>4</v>
      </c>
      <c r="E891" s="6" t="s">
        <v>11</v>
      </c>
      <c r="F891" s="45"/>
      <c r="G891" s="45"/>
      <c r="H891" s="45"/>
      <c r="I891" s="45"/>
      <c r="J891" s="45"/>
      <c r="K891" s="45"/>
      <c r="L891" s="45"/>
      <c r="M891" s="45"/>
      <c r="N891" s="45"/>
      <c r="O891" s="45"/>
      <c r="P891" s="45"/>
      <c r="Q891" s="45"/>
      <c r="R891" s="45"/>
      <c r="S891" s="45"/>
      <c r="T891" s="45"/>
      <c r="U891" s="45"/>
      <c r="V891" s="45"/>
      <c r="W891" s="45"/>
      <c r="X891" s="45"/>
      <c r="Y891" s="45"/>
      <c r="Z891" s="45"/>
      <c r="AA891" s="45"/>
      <c r="AB891" s="45"/>
    </row>
    <row r="892" spans="4:60">
      <c r="D892" s="14"/>
      <c r="E892" s="45"/>
      <c r="F892" s="45"/>
      <c r="G892" s="45"/>
      <c r="H892" s="45"/>
      <c r="I892" s="45"/>
      <c r="J892" s="45"/>
      <c r="K892" s="45"/>
      <c r="L892" s="45"/>
      <c r="M892" s="45"/>
      <c r="N892" s="45"/>
      <c r="O892" s="45"/>
      <c r="P892" s="45"/>
      <c r="Q892" s="45"/>
      <c r="R892" s="45"/>
      <c r="S892" s="45"/>
      <c r="T892" s="45"/>
      <c r="U892" s="45"/>
      <c r="V892" s="45"/>
      <c r="W892" s="45"/>
      <c r="X892" s="45"/>
      <c r="Y892" s="45"/>
      <c r="Z892" s="45"/>
      <c r="AA892" s="45"/>
      <c r="AB892" s="45"/>
    </row>
    <row r="893" spans="4:60">
      <c r="D893" s="14"/>
      <c r="E893" s="26" t="s">
        <v>183</v>
      </c>
      <c r="F893" s="14"/>
      <c r="G893" s="14"/>
      <c r="H893" s="14"/>
      <c r="I893" s="14"/>
      <c r="J893" s="14"/>
      <c r="K893" s="14"/>
      <c r="Q893" s="26" t="s">
        <v>184</v>
      </c>
      <c r="AC893" s="26" t="s">
        <v>26</v>
      </c>
      <c r="AL893" s="1"/>
      <c r="AN893" s="26" t="s">
        <v>25</v>
      </c>
      <c r="AW893" s="1"/>
      <c r="AY893" s="26" t="s">
        <v>7</v>
      </c>
    </row>
    <row r="894" spans="4:60" ht="56.25">
      <c r="D894" s="14"/>
      <c r="F894" s="71" t="s">
        <v>48</v>
      </c>
      <c r="G894" s="70" t="s">
        <v>47</v>
      </c>
      <c r="H894" s="62" t="s">
        <v>24</v>
      </c>
      <c r="I894" s="229" t="s">
        <v>9</v>
      </c>
      <c r="J894" s="222" t="s">
        <v>23</v>
      </c>
      <c r="K894" s="222" t="s">
        <v>22</v>
      </c>
      <c r="L894" s="222" t="s">
        <v>21</v>
      </c>
      <c r="M894" s="222" t="s">
        <v>20</v>
      </c>
      <c r="N894" s="222" t="s">
        <v>19</v>
      </c>
      <c r="O894" s="223" t="s">
        <v>18</v>
      </c>
      <c r="R894" s="71" t="s">
        <v>48</v>
      </c>
      <c r="S894" s="70" t="s">
        <v>47</v>
      </c>
      <c r="T894" s="62" t="s">
        <v>24</v>
      </c>
      <c r="U894" s="229" t="s">
        <v>9</v>
      </c>
      <c r="V894" s="222" t="s">
        <v>23</v>
      </c>
      <c r="W894" s="222" t="s">
        <v>22</v>
      </c>
      <c r="X894" s="222" t="s">
        <v>21</v>
      </c>
      <c r="Y894" s="222" t="s">
        <v>20</v>
      </c>
      <c r="Z894" s="222" t="s">
        <v>19</v>
      </c>
      <c r="AA894" s="223" t="s">
        <v>18</v>
      </c>
      <c r="AC894" s="71" t="s">
        <v>48</v>
      </c>
      <c r="AD894" s="70" t="s">
        <v>47</v>
      </c>
      <c r="AE894" s="62" t="s">
        <v>24</v>
      </c>
      <c r="AF894" s="229" t="s">
        <v>9</v>
      </c>
      <c r="AG894" s="222" t="s">
        <v>23</v>
      </c>
      <c r="AH894" s="222" t="s">
        <v>22</v>
      </c>
      <c r="AI894" s="222" t="s">
        <v>21</v>
      </c>
      <c r="AJ894" s="222" t="s">
        <v>20</v>
      </c>
      <c r="AK894" s="222" t="s">
        <v>19</v>
      </c>
      <c r="AL894" s="223" t="s">
        <v>18</v>
      </c>
      <c r="AN894" s="71" t="s">
        <v>48</v>
      </c>
      <c r="AO894" s="70" t="s">
        <v>47</v>
      </c>
      <c r="AP894" s="62" t="s">
        <v>24</v>
      </c>
      <c r="AQ894" s="229" t="s">
        <v>9</v>
      </c>
      <c r="AR894" s="222" t="s">
        <v>23</v>
      </c>
      <c r="AS894" s="222" t="s">
        <v>22</v>
      </c>
      <c r="AT894" s="222" t="s">
        <v>21</v>
      </c>
      <c r="AU894" s="222" t="s">
        <v>20</v>
      </c>
      <c r="AV894" s="222" t="s">
        <v>19</v>
      </c>
      <c r="AW894" s="223" t="s">
        <v>18</v>
      </c>
      <c r="AY894" s="71" t="s">
        <v>48</v>
      </c>
      <c r="AZ894" s="70" t="s">
        <v>47</v>
      </c>
      <c r="BA894" s="62" t="s">
        <v>24</v>
      </c>
      <c r="BB894" s="229" t="s">
        <v>9</v>
      </c>
      <c r="BC894" s="222" t="s">
        <v>23</v>
      </c>
      <c r="BD894" s="222" t="s">
        <v>22</v>
      </c>
      <c r="BE894" s="222" t="s">
        <v>21</v>
      </c>
      <c r="BF894" s="222" t="s">
        <v>20</v>
      </c>
      <c r="BG894" s="222" t="s">
        <v>19</v>
      </c>
      <c r="BH894" s="223" t="s">
        <v>18</v>
      </c>
    </row>
    <row r="895" spans="4:60">
      <c r="D895" s="14"/>
      <c r="F895" s="905" t="s">
        <v>46</v>
      </c>
      <c r="G895" s="905" t="s">
        <v>41</v>
      </c>
      <c r="H895" s="158" t="s">
        <v>9</v>
      </c>
      <c r="I895" s="230">
        <f t="array" ref="I895:O895">I721:O721</f>
        <v>0</v>
      </c>
      <c r="J895" s="231">
        <v>0</v>
      </c>
      <c r="K895" s="231">
        <v>0</v>
      </c>
      <c r="L895" s="231">
        <v>0</v>
      </c>
      <c r="M895" s="231">
        <v>0</v>
      </c>
      <c r="N895" s="231">
        <v>0</v>
      </c>
      <c r="O895" s="232">
        <v>0</v>
      </c>
      <c r="R895" s="905" t="s">
        <v>46</v>
      </c>
      <c r="S895" s="905" t="s">
        <v>41</v>
      </c>
      <c r="T895" s="158" t="s">
        <v>9</v>
      </c>
      <c r="U895" s="230">
        <f t="array" ref="U895:AA895">U721:AA721</f>
        <v>0</v>
      </c>
      <c r="V895" s="231">
        <v>0</v>
      </c>
      <c r="W895" s="231">
        <v>0</v>
      </c>
      <c r="X895" s="231">
        <v>0</v>
      </c>
      <c r="Y895" s="231">
        <v>0</v>
      </c>
      <c r="Z895" s="231">
        <v>0</v>
      </c>
      <c r="AA895" s="232">
        <v>0</v>
      </c>
      <c r="AC895" s="905" t="s">
        <v>46</v>
      </c>
      <c r="AD895" s="905" t="s">
        <v>41</v>
      </c>
      <c r="AE895" s="158" t="s">
        <v>9</v>
      </c>
      <c r="AF895" s="230">
        <f t="array" ref="AF895:AL895">AF721:AL721</f>
        <v>146.37016553341664</v>
      </c>
      <c r="AG895" s="231">
        <v>5.073810937338239</v>
      </c>
      <c r="AH895" s="231">
        <v>20.014718570086533</v>
      </c>
      <c r="AI895" s="231">
        <v>28.560850274101021</v>
      </c>
      <c r="AJ895" s="231">
        <v>38.517802917206588</v>
      </c>
      <c r="AK895" s="231">
        <v>107.85236261621004</v>
      </c>
      <c r="AL895" s="232">
        <v>0</v>
      </c>
      <c r="AN895" s="905" t="s">
        <v>46</v>
      </c>
      <c r="AO895" s="905" t="s">
        <v>41</v>
      </c>
      <c r="AP895" s="158" t="s">
        <v>9</v>
      </c>
      <c r="AQ895" s="230">
        <f t="array" ref="AQ895:AW895">AQ721:AW721</f>
        <v>151.63620776552719</v>
      </c>
      <c r="AR895" s="231">
        <v>4.9291461088436828</v>
      </c>
      <c r="AS895" s="231">
        <v>43.056889501071289</v>
      </c>
      <c r="AT895" s="231">
        <v>25.863226651752228</v>
      </c>
      <c r="AU895" s="231">
        <v>37.373665799800946</v>
      </c>
      <c r="AV895" s="231">
        <v>114.26254196572627</v>
      </c>
      <c r="AW895" s="232">
        <v>0</v>
      </c>
      <c r="AY895" s="905" t="s">
        <v>46</v>
      </c>
      <c r="AZ895" s="905" t="s">
        <v>41</v>
      </c>
      <c r="BA895" s="158" t="s">
        <v>9</v>
      </c>
      <c r="BB895" s="230">
        <f t="array" ref="BB895:BH895">BB721:BH721</f>
        <v>143.52568274150295</v>
      </c>
      <c r="BC895" s="231">
        <v>4.9844034181125325</v>
      </c>
      <c r="BD895" s="231">
        <v>14.390798114277025</v>
      </c>
      <c r="BE895" s="231">
        <v>20.749683717167137</v>
      </c>
      <c r="BF895" s="231">
        <v>29.213152300135921</v>
      </c>
      <c r="BG895" s="231">
        <v>114.312530441367</v>
      </c>
      <c r="BH895" s="232">
        <v>0</v>
      </c>
    </row>
    <row r="896" spans="4:60">
      <c r="D896" s="14"/>
      <c r="F896" s="906"/>
      <c r="G896" s="906"/>
      <c r="H896" s="156" t="s">
        <v>143</v>
      </c>
      <c r="I896" s="233">
        <f t="array" ref="I896:O896">I745:O745</f>
        <v>0</v>
      </c>
      <c r="J896" s="49">
        <v>0</v>
      </c>
      <c r="K896" s="49">
        <v>0</v>
      </c>
      <c r="L896" s="49">
        <v>0</v>
      </c>
      <c r="M896" s="49">
        <v>0</v>
      </c>
      <c r="N896" s="49">
        <v>0</v>
      </c>
      <c r="O896" s="234">
        <v>0</v>
      </c>
      <c r="R896" s="906"/>
      <c r="S896" s="906"/>
      <c r="T896" s="156" t="s">
        <v>143</v>
      </c>
      <c r="U896" s="233">
        <f t="array" ref="U896:AA896">U745:AA745</f>
        <v>0</v>
      </c>
      <c r="V896" s="49">
        <v>0</v>
      </c>
      <c r="W896" s="49">
        <v>0</v>
      </c>
      <c r="X896" s="49">
        <v>0</v>
      </c>
      <c r="Y896" s="49">
        <v>0</v>
      </c>
      <c r="Z896" s="49">
        <v>0</v>
      </c>
      <c r="AA896" s="234">
        <v>0</v>
      </c>
      <c r="AC896" s="906"/>
      <c r="AD896" s="906"/>
      <c r="AE896" s="156" t="s">
        <v>143</v>
      </c>
      <c r="AF896" s="233">
        <f t="array" ref="AF896:AL896">AF745:AL745</f>
        <v>0</v>
      </c>
      <c r="AG896" s="49">
        <v>0</v>
      </c>
      <c r="AH896" s="49">
        <v>0</v>
      </c>
      <c r="AI896" s="49">
        <v>0</v>
      </c>
      <c r="AJ896" s="49">
        <v>0</v>
      </c>
      <c r="AK896" s="49">
        <v>0</v>
      </c>
      <c r="AL896" s="234">
        <v>0</v>
      </c>
      <c r="AN896" s="906"/>
      <c r="AO896" s="906"/>
      <c r="AP896" s="156" t="s">
        <v>143</v>
      </c>
      <c r="AQ896" s="233">
        <f t="array" ref="AQ896:AW896">AQ745:AW745</f>
        <v>0</v>
      </c>
      <c r="AR896" s="49">
        <v>0</v>
      </c>
      <c r="AS896" s="49">
        <v>0</v>
      </c>
      <c r="AT896" s="49">
        <v>0</v>
      </c>
      <c r="AU896" s="49">
        <v>0</v>
      </c>
      <c r="AV896" s="49">
        <v>0</v>
      </c>
      <c r="AW896" s="234">
        <v>0</v>
      </c>
      <c r="AY896" s="906"/>
      <c r="AZ896" s="906"/>
      <c r="BA896" s="156" t="s">
        <v>143</v>
      </c>
      <c r="BB896" s="233">
        <f t="array" ref="BB896:BH896">BB745:BH745</f>
        <v>0</v>
      </c>
      <c r="BC896" s="49">
        <v>0</v>
      </c>
      <c r="BD896" s="49">
        <v>0</v>
      </c>
      <c r="BE896" s="49">
        <v>0</v>
      </c>
      <c r="BF896" s="49">
        <v>0</v>
      </c>
      <c r="BG896" s="49">
        <v>0</v>
      </c>
      <c r="BH896" s="234">
        <v>0</v>
      </c>
    </row>
    <row r="897" spans="4:60">
      <c r="D897" s="14"/>
      <c r="F897" s="906"/>
      <c r="G897" s="906"/>
      <c r="H897" s="156" t="s">
        <v>144</v>
      </c>
      <c r="I897" s="233">
        <f t="array" ref="I897:O897">I769:O769</f>
        <v>0</v>
      </c>
      <c r="J897" s="49">
        <v>0</v>
      </c>
      <c r="K897" s="49">
        <v>0</v>
      </c>
      <c r="L897" s="49">
        <v>0</v>
      </c>
      <c r="M897" s="49">
        <v>0</v>
      </c>
      <c r="N897" s="49">
        <v>0</v>
      </c>
      <c r="O897" s="234">
        <v>0</v>
      </c>
      <c r="R897" s="906"/>
      <c r="S897" s="906"/>
      <c r="T897" s="156" t="s">
        <v>144</v>
      </c>
      <c r="U897" s="233">
        <f t="array" ref="U897:AA897">U769:AA769</f>
        <v>0</v>
      </c>
      <c r="V897" s="49">
        <v>0</v>
      </c>
      <c r="W897" s="49">
        <v>0</v>
      </c>
      <c r="X897" s="49">
        <v>0</v>
      </c>
      <c r="Y897" s="49">
        <v>0</v>
      </c>
      <c r="Z897" s="49">
        <v>0</v>
      </c>
      <c r="AA897" s="234">
        <v>0</v>
      </c>
      <c r="AC897" s="906"/>
      <c r="AD897" s="906"/>
      <c r="AE897" s="156" t="s">
        <v>144</v>
      </c>
      <c r="AF897" s="233">
        <f t="array" ref="AF897:AL897">AF769:AL769</f>
        <v>6.1748392079248067</v>
      </c>
      <c r="AG897" s="49">
        <v>9.6774193548387066E-2</v>
      </c>
      <c r="AH897" s="49">
        <v>0.6246056782334386</v>
      </c>
      <c r="AI897" s="49">
        <v>1.1276171485543371</v>
      </c>
      <c r="AJ897" s="49">
        <v>1.4282786885245904</v>
      </c>
      <c r="AK897" s="49">
        <v>4.7465605194002167</v>
      </c>
      <c r="AL897" s="234">
        <v>0</v>
      </c>
      <c r="AN897" s="906"/>
      <c r="AO897" s="906"/>
      <c r="AP897" s="156" t="s">
        <v>144</v>
      </c>
      <c r="AQ897" s="233">
        <f t="array" ref="AQ897:AW897">AQ769:AW769</f>
        <v>6.6084328889064166</v>
      </c>
      <c r="AR897" s="49">
        <v>3.8277511961722493E-2</v>
      </c>
      <c r="AS897" s="49">
        <v>2.4838709677419359</v>
      </c>
      <c r="AT897" s="49">
        <v>0.95536791314837133</v>
      </c>
      <c r="AU897" s="49">
        <v>1.444142746314973</v>
      </c>
      <c r="AV897" s="49">
        <v>5.1642901425914438</v>
      </c>
      <c r="AW897" s="234">
        <v>0</v>
      </c>
      <c r="AY897" s="906"/>
      <c r="AZ897" s="906"/>
      <c r="BA897" s="156" t="s">
        <v>144</v>
      </c>
      <c r="BB897" s="233">
        <f t="array" ref="BB897:BH897">BB769:BH769</f>
        <v>5.7725820430408437</v>
      </c>
      <c r="BC897" s="49">
        <v>5.5970149253731345E-2</v>
      </c>
      <c r="BD897" s="49">
        <v>0.25263157894736843</v>
      </c>
      <c r="BE897" s="49">
        <v>0.54563233376792697</v>
      </c>
      <c r="BF897" s="49">
        <v>0.82775919732441472</v>
      </c>
      <c r="BG897" s="49">
        <v>4.9448228457164287</v>
      </c>
      <c r="BH897" s="234">
        <v>0</v>
      </c>
    </row>
    <row r="898" spans="4:60">
      <c r="D898" s="14"/>
      <c r="F898" s="906"/>
      <c r="G898" s="906"/>
      <c r="H898" s="156" t="s">
        <v>145</v>
      </c>
      <c r="I898" s="233">
        <f t="array" ref="I898:O898">I793:O793</f>
        <v>0</v>
      </c>
      <c r="J898" s="49">
        <v>0</v>
      </c>
      <c r="K898" s="49">
        <v>0</v>
      </c>
      <c r="L898" s="49">
        <v>0</v>
      </c>
      <c r="M898" s="49">
        <v>0</v>
      </c>
      <c r="N898" s="49">
        <v>0</v>
      </c>
      <c r="O898" s="234">
        <v>0</v>
      </c>
      <c r="R898" s="906"/>
      <c r="S898" s="906"/>
      <c r="T898" s="156" t="s">
        <v>145</v>
      </c>
      <c r="U898" s="233">
        <f t="array" ref="U898:AA898">U793:AA793</f>
        <v>0</v>
      </c>
      <c r="V898" s="49">
        <v>0</v>
      </c>
      <c r="W898" s="49">
        <v>0</v>
      </c>
      <c r="X898" s="49">
        <v>0</v>
      </c>
      <c r="Y898" s="49">
        <v>0</v>
      </c>
      <c r="Z898" s="49">
        <v>0</v>
      </c>
      <c r="AA898" s="234">
        <v>0</v>
      </c>
      <c r="AC898" s="906"/>
      <c r="AD898" s="906"/>
      <c r="AE898" s="156" t="s">
        <v>145</v>
      </c>
      <c r="AF898" s="233">
        <f t="array" ref="AF898:AL898">AF793:AL793</f>
        <v>82.147306826855711</v>
      </c>
      <c r="AG898" s="49">
        <v>4.9637168141592918</v>
      </c>
      <c r="AH898" s="49">
        <v>19.293397597735446</v>
      </c>
      <c r="AI898" s="49">
        <v>27.214395773717808</v>
      </c>
      <c r="AJ898" s="49">
        <v>36.725951261222754</v>
      </c>
      <c r="AK898" s="49">
        <v>45.421355565632958</v>
      </c>
      <c r="AL898" s="234">
        <v>0</v>
      </c>
      <c r="AN898" s="906"/>
      <c r="AO898" s="906"/>
      <c r="AP898" s="156" t="s">
        <v>145</v>
      </c>
      <c r="AQ898" s="233">
        <f t="array" ref="AQ898:AW898">AQ793:AW793</f>
        <v>87.806005196476846</v>
      </c>
      <c r="AR898" s="49">
        <v>4.8908685968819601</v>
      </c>
      <c r="AS898" s="49">
        <v>40.510584783064353</v>
      </c>
      <c r="AT898" s="49">
        <v>24.775319567354966</v>
      </c>
      <c r="AU898" s="49">
        <v>35.641058220265904</v>
      </c>
      <c r="AV898" s="49">
        <v>52.164946976210942</v>
      </c>
      <c r="AW898" s="234">
        <v>0</v>
      </c>
      <c r="AY898" s="906"/>
      <c r="AZ898" s="906"/>
      <c r="BA898" s="156" t="s">
        <v>145</v>
      </c>
      <c r="BB898" s="233">
        <f t="array" ref="BB898:BH898">BB793:BH793</f>
        <v>82.202631603761375</v>
      </c>
      <c r="BC898" s="49">
        <v>4.9284332688588011</v>
      </c>
      <c r="BD898" s="49">
        <v>14.138166535329656</v>
      </c>
      <c r="BE898" s="49">
        <v>20.204051383399211</v>
      </c>
      <c r="BF898" s="49">
        <v>28.385393102811506</v>
      </c>
      <c r="BG898" s="49">
        <v>53.81723850094987</v>
      </c>
      <c r="BH898" s="234">
        <v>0</v>
      </c>
    </row>
    <row r="899" spans="4:60">
      <c r="D899" s="14"/>
      <c r="F899" s="906"/>
      <c r="G899" s="906"/>
      <c r="H899" s="156" t="s">
        <v>123</v>
      </c>
      <c r="I899" s="233">
        <f t="array" ref="I899:O899">I817:O817</f>
        <v>0</v>
      </c>
      <c r="J899" s="49">
        <v>0</v>
      </c>
      <c r="K899" s="49">
        <v>0</v>
      </c>
      <c r="L899" s="49">
        <v>0</v>
      </c>
      <c r="M899" s="49">
        <v>0</v>
      </c>
      <c r="N899" s="49">
        <v>0</v>
      </c>
      <c r="O899" s="234">
        <v>0</v>
      </c>
      <c r="R899" s="906"/>
      <c r="S899" s="906"/>
      <c r="T899" s="156" t="s">
        <v>123</v>
      </c>
      <c r="U899" s="233">
        <f t="array" ref="U899:AA899">U817:AA817</f>
        <v>0</v>
      </c>
      <c r="V899" s="49">
        <v>0</v>
      </c>
      <c r="W899" s="49">
        <v>0</v>
      </c>
      <c r="X899" s="49">
        <v>0</v>
      </c>
      <c r="Y899" s="49">
        <v>0</v>
      </c>
      <c r="Z899" s="49">
        <v>0</v>
      </c>
      <c r="AA899" s="234">
        <v>0</v>
      </c>
      <c r="AC899" s="906"/>
      <c r="AD899" s="906"/>
      <c r="AE899" s="156" t="s">
        <v>123</v>
      </c>
      <c r="AF899" s="233">
        <f t="array" ref="AF899:AL899">AF817:AL817</f>
        <v>56.788923052764844</v>
      </c>
      <c r="AG899" s="49">
        <v>1.3319929630560444E-2</v>
      </c>
      <c r="AH899" s="49">
        <v>9.6715294117647066E-2</v>
      </c>
      <c r="AI899" s="49">
        <v>0.2188373518288764</v>
      </c>
      <c r="AJ899" s="49">
        <v>0.34420424436025066</v>
      </c>
      <c r="AK899" s="49">
        <v>56.444718808404595</v>
      </c>
      <c r="AL899" s="234">
        <v>0</v>
      </c>
      <c r="AN899" s="906"/>
      <c r="AO899" s="906"/>
      <c r="AP899" s="156" t="s">
        <v>123</v>
      </c>
      <c r="AQ899" s="233">
        <f t="array" ref="AQ899:AW899">AQ817:AW817</f>
        <v>55.764419254445478</v>
      </c>
      <c r="AR899" s="49">
        <v>0</v>
      </c>
      <c r="AS899" s="49">
        <v>6.2433750264998936E-2</v>
      </c>
      <c r="AT899" s="49">
        <v>0.1126781980612051</v>
      </c>
      <c r="AU899" s="49">
        <v>0.26791147353627082</v>
      </c>
      <c r="AV899" s="49">
        <v>55.496507780909205</v>
      </c>
      <c r="AW899" s="234">
        <v>0</v>
      </c>
      <c r="AY899" s="906"/>
      <c r="AZ899" s="906"/>
      <c r="BA899" s="156" t="s">
        <v>123</v>
      </c>
      <c r="BB899" s="233">
        <f t="array" ref="BB899:BH899">BB817:BH817</f>
        <v>53.66383390852419</v>
      </c>
      <c r="BC899" s="49">
        <v>0</v>
      </c>
      <c r="BD899" s="49">
        <v>0</v>
      </c>
      <c r="BE899" s="49">
        <v>0</v>
      </c>
      <c r="BF899" s="49">
        <v>0</v>
      </c>
      <c r="BG899" s="49">
        <v>53.66383390852419</v>
      </c>
      <c r="BH899" s="234">
        <v>0</v>
      </c>
    </row>
    <row r="900" spans="4:60">
      <c r="D900" s="14"/>
      <c r="F900" s="906"/>
      <c r="G900" s="906"/>
      <c r="H900" s="156" t="s">
        <v>125</v>
      </c>
      <c r="I900" s="233">
        <f t="array" ref="I900:O900">I841:O841</f>
        <v>0</v>
      </c>
      <c r="J900" s="49">
        <v>0</v>
      </c>
      <c r="K900" s="49">
        <v>0</v>
      </c>
      <c r="L900" s="49">
        <v>0</v>
      </c>
      <c r="M900" s="49">
        <v>0</v>
      </c>
      <c r="N900" s="49">
        <v>0</v>
      </c>
      <c r="O900" s="234">
        <v>0</v>
      </c>
      <c r="R900" s="906"/>
      <c r="S900" s="906"/>
      <c r="T900" s="156" t="s">
        <v>125</v>
      </c>
      <c r="U900" s="233">
        <f t="array" ref="U900:AA900">U841:AA841</f>
        <v>0</v>
      </c>
      <c r="V900" s="49">
        <v>0</v>
      </c>
      <c r="W900" s="49">
        <v>0</v>
      </c>
      <c r="X900" s="49">
        <v>0</v>
      </c>
      <c r="Y900" s="49">
        <v>0</v>
      </c>
      <c r="Z900" s="49">
        <v>0</v>
      </c>
      <c r="AA900" s="234">
        <v>0</v>
      </c>
      <c r="AC900" s="906"/>
      <c r="AD900" s="906"/>
      <c r="AE900" s="156" t="s">
        <v>125</v>
      </c>
      <c r="AF900" s="233">
        <f t="array" ref="AF900:AL900">AF841:AL841</f>
        <v>1.259096445871273</v>
      </c>
      <c r="AG900" s="49">
        <v>0</v>
      </c>
      <c r="AH900" s="49">
        <v>0</v>
      </c>
      <c r="AI900" s="49">
        <v>0</v>
      </c>
      <c r="AJ900" s="49">
        <v>1.9368723098995698E-2</v>
      </c>
      <c r="AK900" s="49">
        <v>1.2397277227722774</v>
      </c>
      <c r="AL900" s="234">
        <v>0</v>
      </c>
      <c r="AN900" s="906"/>
      <c r="AO900" s="906"/>
      <c r="AP900" s="156" t="s">
        <v>125</v>
      </c>
      <c r="AQ900" s="233">
        <f t="array" ref="AQ900:AW900">AQ841:AW841</f>
        <v>1.4573504256984644</v>
      </c>
      <c r="AR900" s="49">
        <v>0</v>
      </c>
      <c r="AS900" s="49">
        <v>0</v>
      </c>
      <c r="AT900" s="49">
        <v>1.9860973187686193E-2</v>
      </c>
      <c r="AU900" s="49">
        <v>2.0553359683794462E-2</v>
      </c>
      <c r="AV900" s="49">
        <v>1.4367970660146698</v>
      </c>
      <c r="AW900" s="234">
        <v>0</v>
      </c>
      <c r="AY900" s="906"/>
      <c r="AZ900" s="906"/>
      <c r="BA900" s="156" t="s">
        <v>125</v>
      </c>
      <c r="BB900" s="233">
        <f t="array" ref="BB900:BH900">BB841:BH841</f>
        <v>0.98339277753009358</v>
      </c>
      <c r="BC900" s="49">
        <v>0</v>
      </c>
      <c r="BD900" s="49">
        <v>0</v>
      </c>
      <c r="BE900" s="49">
        <v>0</v>
      </c>
      <c r="BF900" s="49">
        <v>0</v>
      </c>
      <c r="BG900" s="49">
        <v>0.98339277753009358</v>
      </c>
      <c r="BH900" s="234">
        <v>0</v>
      </c>
    </row>
    <row r="901" spans="4:60" ht="18.75" customHeight="1">
      <c r="D901" s="14"/>
      <c r="F901" s="906"/>
      <c r="G901" s="907"/>
      <c r="H901" s="157" t="s">
        <v>127</v>
      </c>
      <c r="I901" s="235">
        <f t="array" ref="I901:O901">I865:O865</f>
        <v>0</v>
      </c>
      <c r="J901" s="52">
        <v>0</v>
      </c>
      <c r="K901" s="52">
        <v>0</v>
      </c>
      <c r="L901" s="52">
        <v>0</v>
      </c>
      <c r="M901" s="52">
        <v>0</v>
      </c>
      <c r="N901" s="52">
        <v>0</v>
      </c>
      <c r="O901" s="236">
        <v>0</v>
      </c>
      <c r="R901" s="906"/>
      <c r="S901" s="907"/>
      <c r="T901" s="157" t="s">
        <v>127</v>
      </c>
      <c r="U901" s="235">
        <f t="array" ref="U901:AA901">U865:AA865</f>
        <v>0</v>
      </c>
      <c r="V901" s="52">
        <v>0</v>
      </c>
      <c r="W901" s="52">
        <v>0</v>
      </c>
      <c r="X901" s="52">
        <v>0</v>
      </c>
      <c r="Y901" s="52">
        <v>0</v>
      </c>
      <c r="Z901" s="52">
        <v>0</v>
      </c>
      <c r="AA901" s="236">
        <v>0</v>
      </c>
      <c r="AC901" s="906"/>
      <c r="AD901" s="907"/>
      <c r="AE901" s="157" t="s">
        <v>127</v>
      </c>
      <c r="AF901" s="235">
        <f t="array" ref="AF901:AL901">AF865:AL865</f>
        <v>0</v>
      </c>
      <c r="AG901" s="52">
        <v>0</v>
      </c>
      <c r="AH901" s="52">
        <v>0</v>
      </c>
      <c r="AI901" s="52">
        <v>0</v>
      </c>
      <c r="AJ901" s="52">
        <v>0</v>
      </c>
      <c r="AK901" s="52">
        <v>0</v>
      </c>
      <c r="AL901" s="236">
        <v>0</v>
      </c>
      <c r="AN901" s="906"/>
      <c r="AO901" s="907"/>
      <c r="AP901" s="157" t="s">
        <v>127</v>
      </c>
      <c r="AQ901" s="235">
        <f t="array" ref="AQ901:AW901">AQ865:AW865</f>
        <v>0</v>
      </c>
      <c r="AR901" s="52">
        <v>0</v>
      </c>
      <c r="AS901" s="52">
        <v>0</v>
      </c>
      <c r="AT901" s="52">
        <v>0</v>
      </c>
      <c r="AU901" s="52">
        <v>0</v>
      </c>
      <c r="AV901" s="52">
        <v>0</v>
      </c>
      <c r="AW901" s="236">
        <v>0</v>
      </c>
      <c r="AY901" s="906"/>
      <c r="AZ901" s="907"/>
      <c r="BA901" s="157" t="s">
        <v>127</v>
      </c>
      <c r="BB901" s="235">
        <f t="array" ref="BB901:BH901">BB865:BH865</f>
        <v>0.90324240864642302</v>
      </c>
      <c r="BC901" s="52">
        <v>0</v>
      </c>
      <c r="BD901" s="52">
        <v>0</v>
      </c>
      <c r="BE901" s="52">
        <v>0</v>
      </c>
      <c r="BF901" s="52">
        <v>0</v>
      </c>
      <c r="BG901" s="52">
        <v>0.90324240864642302</v>
      </c>
      <c r="BH901" s="236">
        <v>0</v>
      </c>
    </row>
    <row r="902" spans="4:60">
      <c r="D902" s="14"/>
      <c r="F902" s="906"/>
      <c r="G902" s="905" t="s">
        <v>40</v>
      </c>
      <c r="H902" s="158" t="s">
        <v>9</v>
      </c>
      <c r="I902" s="230">
        <f t="array" ref="I902:O902">I722:O722</f>
        <v>0</v>
      </c>
      <c r="J902" s="231">
        <v>0</v>
      </c>
      <c r="K902" s="231">
        <v>0</v>
      </c>
      <c r="L902" s="231">
        <v>0</v>
      </c>
      <c r="M902" s="231">
        <v>0</v>
      </c>
      <c r="N902" s="231">
        <v>0</v>
      </c>
      <c r="O902" s="232">
        <v>0</v>
      </c>
      <c r="R902" s="906"/>
      <c r="S902" s="905" t="s">
        <v>40</v>
      </c>
      <c r="T902" s="158" t="s">
        <v>9</v>
      </c>
      <c r="U902" s="230">
        <f t="array" ref="U902:AA902">U722:AA722</f>
        <v>0</v>
      </c>
      <c r="V902" s="231">
        <v>0</v>
      </c>
      <c r="W902" s="231">
        <v>0</v>
      </c>
      <c r="X902" s="231">
        <v>0</v>
      </c>
      <c r="Y902" s="231">
        <v>0</v>
      </c>
      <c r="Z902" s="231">
        <v>0</v>
      </c>
      <c r="AA902" s="232">
        <v>0</v>
      </c>
      <c r="AC902" s="906"/>
      <c r="AD902" s="905" t="s">
        <v>40</v>
      </c>
      <c r="AE902" s="158" t="s">
        <v>9</v>
      </c>
      <c r="AF902" s="230">
        <f t="array" ref="AF902:AL902">AF722:AL722</f>
        <v>118.67435809034508</v>
      </c>
      <c r="AG902" s="231">
        <v>23.288779768665183</v>
      </c>
      <c r="AH902" s="231">
        <v>47.636910954807952</v>
      </c>
      <c r="AI902" s="231">
        <v>61.422211540992095</v>
      </c>
      <c r="AJ902" s="231">
        <v>74.601934590790933</v>
      </c>
      <c r="AK902" s="231">
        <v>44.072423499554148</v>
      </c>
      <c r="AL902" s="232">
        <v>0</v>
      </c>
      <c r="AN902" s="906"/>
      <c r="AO902" s="905" t="s">
        <v>40</v>
      </c>
      <c r="AP902" s="158" t="s">
        <v>9</v>
      </c>
      <c r="AQ902" s="230">
        <f t="array" ref="AQ902:AW902">AQ722:AW722</f>
        <v>101.30150898907996</v>
      </c>
      <c r="AR902" s="231">
        <v>15.300886922908882</v>
      </c>
      <c r="AS902" s="231">
        <v>64.353064958486812</v>
      </c>
      <c r="AT902" s="231">
        <v>47.026830774169625</v>
      </c>
      <c r="AU902" s="231">
        <v>59.58660976663176</v>
      </c>
      <c r="AV902" s="231">
        <v>41.71489922244821</v>
      </c>
      <c r="AW902" s="232">
        <v>0</v>
      </c>
      <c r="AY902" s="906"/>
      <c r="AZ902" s="905" t="s">
        <v>40</v>
      </c>
      <c r="BA902" s="158" t="s">
        <v>9</v>
      </c>
      <c r="BB902" s="230">
        <f t="array" ref="BB902:BH902">BB722:BH722</f>
        <v>74.344095662368403</v>
      </c>
      <c r="BC902" s="231">
        <v>9.0029446468470375</v>
      </c>
      <c r="BD902" s="231">
        <v>21.327610583647186</v>
      </c>
      <c r="BE902" s="231">
        <v>29.448977109547265</v>
      </c>
      <c r="BF902" s="231">
        <v>38.209116627712575</v>
      </c>
      <c r="BG902" s="231">
        <v>36.134979034655828</v>
      </c>
      <c r="BH902" s="232">
        <v>0</v>
      </c>
    </row>
    <row r="903" spans="4:60">
      <c r="D903" s="14"/>
      <c r="F903" s="906"/>
      <c r="G903" s="906"/>
      <c r="H903" s="156" t="s">
        <v>143</v>
      </c>
      <c r="I903" s="233">
        <f t="array" ref="I903:O903">I746:O746</f>
        <v>0</v>
      </c>
      <c r="J903" s="49">
        <v>0</v>
      </c>
      <c r="K903" s="49">
        <v>0</v>
      </c>
      <c r="L903" s="49">
        <v>0</v>
      </c>
      <c r="M903" s="49">
        <v>0</v>
      </c>
      <c r="N903" s="49">
        <v>0</v>
      </c>
      <c r="O903" s="234">
        <v>0</v>
      </c>
      <c r="R903" s="906"/>
      <c r="S903" s="906"/>
      <c r="T903" s="156" t="s">
        <v>143</v>
      </c>
      <c r="U903" s="233">
        <f t="array" ref="U903:AA903">U746:AA746</f>
        <v>0</v>
      </c>
      <c r="V903" s="49">
        <v>0</v>
      </c>
      <c r="W903" s="49">
        <v>0</v>
      </c>
      <c r="X903" s="49">
        <v>0</v>
      </c>
      <c r="Y903" s="49">
        <v>0</v>
      </c>
      <c r="Z903" s="49">
        <v>0</v>
      </c>
      <c r="AA903" s="234">
        <v>0</v>
      </c>
      <c r="AC903" s="906"/>
      <c r="AD903" s="906"/>
      <c r="AE903" s="156" t="s">
        <v>143</v>
      </c>
      <c r="AF903" s="233">
        <f t="array" ref="AF903:AL903">AF746:AL746</f>
        <v>61.130241612143912</v>
      </c>
      <c r="AG903" s="49">
        <v>16.977597813687019</v>
      </c>
      <c r="AH903" s="49">
        <v>24.853265802701735</v>
      </c>
      <c r="AI903" s="49">
        <v>28.252372802240547</v>
      </c>
      <c r="AJ903" s="49">
        <v>32.331655039705744</v>
      </c>
      <c r="AK903" s="49">
        <v>28.798586572438168</v>
      </c>
      <c r="AL903" s="234">
        <v>0</v>
      </c>
      <c r="AN903" s="906"/>
      <c r="AO903" s="906"/>
      <c r="AP903" s="156" t="s">
        <v>143</v>
      </c>
      <c r="AQ903" s="233">
        <f t="array" ref="AQ903:AW903">AQ746:AW746</f>
        <v>46.815785548589957</v>
      </c>
      <c r="AR903" s="49">
        <v>10.010359520639149</v>
      </c>
      <c r="AS903" s="49">
        <v>18.739176753482614</v>
      </c>
      <c r="AT903" s="49">
        <v>17.331179386325783</v>
      </c>
      <c r="AU903" s="49">
        <v>21.110939827183536</v>
      </c>
      <c r="AV903" s="49">
        <v>25.704845721406425</v>
      </c>
      <c r="AW903" s="234">
        <v>0</v>
      </c>
      <c r="AY903" s="906"/>
      <c r="AZ903" s="906"/>
      <c r="BA903" s="156" t="s">
        <v>143</v>
      </c>
      <c r="BB903" s="233">
        <f t="array" ref="BB903:BH903">BB746:BH746</f>
        <v>32.594580435853906</v>
      </c>
      <c r="BC903" s="49">
        <v>5.0932907884793011</v>
      </c>
      <c r="BD903" s="49">
        <v>7.8781174250435182</v>
      </c>
      <c r="BE903" s="49">
        <v>9.8406443584634946</v>
      </c>
      <c r="BF903" s="49">
        <v>12.401060403000168</v>
      </c>
      <c r="BG903" s="49">
        <v>20.193520032853737</v>
      </c>
      <c r="BH903" s="234">
        <v>0</v>
      </c>
    </row>
    <row r="904" spans="4:60">
      <c r="D904" s="14"/>
      <c r="F904" s="906"/>
      <c r="G904" s="906"/>
      <c r="H904" s="156" t="s">
        <v>144</v>
      </c>
      <c r="I904" s="233">
        <f t="array" ref="I904:O904">I770:O770</f>
        <v>0</v>
      </c>
      <c r="J904" s="49">
        <v>0</v>
      </c>
      <c r="K904" s="49">
        <v>0</v>
      </c>
      <c r="L904" s="49">
        <v>0</v>
      </c>
      <c r="M904" s="49">
        <v>0</v>
      </c>
      <c r="N904" s="49">
        <v>0</v>
      </c>
      <c r="O904" s="234">
        <v>0</v>
      </c>
      <c r="R904" s="906"/>
      <c r="S904" s="906"/>
      <c r="T904" s="156" t="s">
        <v>144</v>
      </c>
      <c r="U904" s="233">
        <f t="array" ref="U904:AA904">U770:AA770</f>
        <v>0</v>
      </c>
      <c r="V904" s="49">
        <v>0</v>
      </c>
      <c r="W904" s="49">
        <v>0</v>
      </c>
      <c r="X904" s="49">
        <v>0</v>
      </c>
      <c r="Y904" s="49">
        <v>0</v>
      </c>
      <c r="Z904" s="49">
        <v>0</v>
      </c>
      <c r="AA904" s="234">
        <v>0</v>
      </c>
      <c r="AC904" s="906"/>
      <c r="AD904" s="906"/>
      <c r="AE904" s="156" t="s">
        <v>144</v>
      </c>
      <c r="AF904" s="233">
        <f t="array" ref="AF904:AL904">AF770:AL770</f>
        <v>2.50622594137488</v>
      </c>
      <c r="AG904" s="49">
        <v>0.16129032258064513</v>
      </c>
      <c r="AH904" s="49">
        <v>0.67665615141955837</v>
      </c>
      <c r="AI904" s="49">
        <v>1.2442671984047857</v>
      </c>
      <c r="AJ904" s="49">
        <v>1.5502049180327868</v>
      </c>
      <c r="AK904" s="49">
        <v>0.95602102334209305</v>
      </c>
      <c r="AL904" s="234">
        <v>0</v>
      </c>
      <c r="AN904" s="906"/>
      <c r="AO904" s="906"/>
      <c r="AP904" s="156" t="s">
        <v>144</v>
      </c>
      <c r="AQ904" s="233">
        <f t="array" ref="AQ904:AW904">AQ770:AW770</f>
        <v>2.0293197622348331</v>
      </c>
      <c r="AR904" s="49">
        <v>0.13397129186602871</v>
      </c>
      <c r="AS904" s="49">
        <v>1.9516129032258065</v>
      </c>
      <c r="AT904" s="49">
        <v>0.82509047044632078</v>
      </c>
      <c r="AU904" s="49">
        <v>1.1276183087664857</v>
      </c>
      <c r="AV904" s="49">
        <v>0.90170145346834729</v>
      </c>
      <c r="AW904" s="234">
        <v>0</v>
      </c>
      <c r="AY904" s="906"/>
      <c r="AZ904" s="906"/>
      <c r="BA904" s="156" t="s">
        <v>144</v>
      </c>
      <c r="BB904" s="233">
        <f t="array" ref="BB904:BH904">BB770:BH770</f>
        <v>1.5089235985643996</v>
      </c>
      <c r="BC904" s="49">
        <v>3.7313432835820892E-2</v>
      </c>
      <c r="BD904" s="49">
        <v>0.21894736842105261</v>
      </c>
      <c r="BE904" s="49">
        <v>0.42242503259452413</v>
      </c>
      <c r="BF904" s="49">
        <v>0.66220735785953166</v>
      </c>
      <c r="BG904" s="49">
        <v>0.84671624070486784</v>
      </c>
      <c r="BH904" s="234">
        <v>0</v>
      </c>
    </row>
    <row r="905" spans="4:60">
      <c r="D905" s="14"/>
      <c r="F905" s="906"/>
      <c r="G905" s="906"/>
      <c r="H905" s="156" t="s">
        <v>145</v>
      </c>
      <c r="I905" s="233">
        <f t="array" ref="I905:O905">I794:O794</f>
        <v>0</v>
      </c>
      <c r="J905" s="49">
        <v>0</v>
      </c>
      <c r="K905" s="49">
        <v>0</v>
      </c>
      <c r="L905" s="49">
        <v>0</v>
      </c>
      <c r="M905" s="49">
        <v>0</v>
      </c>
      <c r="N905" s="49">
        <v>0</v>
      </c>
      <c r="O905" s="234">
        <v>0</v>
      </c>
      <c r="R905" s="906"/>
      <c r="S905" s="906"/>
      <c r="T905" s="156" t="s">
        <v>145</v>
      </c>
      <c r="U905" s="233">
        <f t="array" ref="U905:AA905">U794:AA794</f>
        <v>0</v>
      </c>
      <c r="V905" s="49">
        <v>0</v>
      </c>
      <c r="W905" s="49">
        <v>0</v>
      </c>
      <c r="X905" s="49">
        <v>0</v>
      </c>
      <c r="Y905" s="49">
        <v>0</v>
      </c>
      <c r="Z905" s="49">
        <v>0</v>
      </c>
      <c r="AA905" s="234">
        <v>0</v>
      </c>
      <c r="AC905" s="906"/>
      <c r="AD905" s="906"/>
      <c r="AE905" s="156" t="s">
        <v>145</v>
      </c>
      <c r="AF905" s="233">
        <f t="array" ref="AF905:AL905">AF794:AL794</f>
        <v>49.39162141542058</v>
      </c>
      <c r="AG905" s="49">
        <v>5.4705752212389376</v>
      </c>
      <c r="AH905" s="49">
        <v>20.500344273582741</v>
      </c>
      <c r="AI905" s="49">
        <v>29.753246753246753</v>
      </c>
      <c r="AJ905" s="49">
        <v>37.888499358700308</v>
      </c>
      <c r="AK905" s="49">
        <v>11.503122056720272</v>
      </c>
      <c r="AL905" s="234">
        <v>0</v>
      </c>
      <c r="AN905" s="906"/>
      <c r="AO905" s="906"/>
      <c r="AP905" s="156" t="s">
        <v>145</v>
      </c>
      <c r="AQ905" s="233">
        <f t="array" ref="AQ905:AW905">AQ794:AW794</f>
        <v>47.096112538247041</v>
      </c>
      <c r="AR905" s="49">
        <v>4.630289532293987</v>
      </c>
      <c r="AS905" s="49">
        <v>41.566547893523371</v>
      </c>
      <c r="AT905" s="49">
        <v>26.833333333333336</v>
      </c>
      <c r="AU905" s="49">
        <v>34.939238553342101</v>
      </c>
      <c r="AV905" s="49">
        <v>12.156873984904941</v>
      </c>
      <c r="AW905" s="234">
        <v>0</v>
      </c>
      <c r="AY905" s="906"/>
      <c r="AZ905" s="906"/>
      <c r="BA905" s="156" t="s">
        <v>145</v>
      </c>
      <c r="BB905" s="233">
        <f t="array" ref="BB905:BH905">BB794:BH794</f>
        <v>35.299891902886927</v>
      </c>
      <c r="BC905" s="49">
        <v>3.8723404255319149</v>
      </c>
      <c r="BD905" s="49">
        <v>13.203747482707296</v>
      </c>
      <c r="BE905" s="49">
        <v>19.088129940711468</v>
      </c>
      <c r="BF905" s="49">
        <v>25.051475001154152</v>
      </c>
      <c r="BG905" s="49">
        <v>10.248416901732773</v>
      </c>
      <c r="BH905" s="234">
        <v>0</v>
      </c>
    </row>
    <row r="906" spans="4:60">
      <c r="D906" s="14"/>
      <c r="F906" s="906"/>
      <c r="G906" s="906"/>
      <c r="H906" s="156" t="s">
        <v>123</v>
      </c>
      <c r="I906" s="233">
        <f t="array" ref="I906:O906">I818:O818</f>
        <v>0</v>
      </c>
      <c r="J906" s="49">
        <v>0</v>
      </c>
      <c r="K906" s="49">
        <v>0</v>
      </c>
      <c r="L906" s="49">
        <v>0</v>
      </c>
      <c r="M906" s="49">
        <v>0</v>
      </c>
      <c r="N906" s="49">
        <v>0</v>
      </c>
      <c r="O906" s="234">
        <v>0</v>
      </c>
      <c r="R906" s="906"/>
      <c r="S906" s="906"/>
      <c r="T906" s="156" t="s">
        <v>123</v>
      </c>
      <c r="U906" s="233">
        <f t="array" ref="U906:AA906">U818:AA818</f>
        <v>0</v>
      </c>
      <c r="V906" s="49">
        <v>0</v>
      </c>
      <c r="W906" s="49">
        <v>0</v>
      </c>
      <c r="X906" s="49">
        <v>0</v>
      </c>
      <c r="Y906" s="49">
        <v>0</v>
      </c>
      <c r="Z906" s="49">
        <v>0</v>
      </c>
      <c r="AA906" s="234">
        <v>0</v>
      </c>
      <c r="AC906" s="906"/>
      <c r="AD906" s="906"/>
      <c r="AE906" s="156" t="s">
        <v>123</v>
      </c>
      <c r="AF906" s="233">
        <f t="array" ref="AF906:AL906">AF818:AL818</f>
        <v>5.1177426927226746</v>
      </c>
      <c r="AG906" s="49">
        <v>0.67931641115858266</v>
      </c>
      <c r="AH906" s="49">
        <v>1.5750776470588237</v>
      </c>
      <c r="AI906" s="49">
        <v>2.0652775078850207</v>
      </c>
      <c r="AJ906" s="49">
        <v>2.6572567664611353</v>
      </c>
      <c r="AK906" s="49">
        <v>2.4604859262615393</v>
      </c>
      <c r="AL906" s="234">
        <v>0</v>
      </c>
      <c r="AN906" s="906"/>
      <c r="AO906" s="906"/>
      <c r="AP906" s="156" t="s">
        <v>123</v>
      </c>
      <c r="AQ906" s="233">
        <f t="array" ref="AQ906:AW906">AQ818:AW818</f>
        <v>5.0418918822020551</v>
      </c>
      <c r="AR906" s="49">
        <v>0.50554118950868121</v>
      </c>
      <c r="AS906" s="49">
        <v>2.0395025086566321</v>
      </c>
      <c r="AT906" s="49">
        <v>1.9577836913134388</v>
      </c>
      <c r="AU906" s="49">
        <v>2.3265996386044572</v>
      </c>
      <c r="AV906" s="49">
        <v>2.7152922435975984</v>
      </c>
      <c r="AW906" s="234">
        <v>0</v>
      </c>
      <c r="AY906" s="906"/>
      <c r="AZ906" s="906"/>
      <c r="BA906" s="156" t="s">
        <v>123</v>
      </c>
      <c r="BB906" s="233">
        <f t="array" ref="BB906:BH906">BB818:BH818</f>
        <v>4.0281820785988076</v>
      </c>
      <c r="BC906" s="49">
        <v>0</v>
      </c>
      <c r="BD906" s="49">
        <v>0</v>
      </c>
      <c r="BE906" s="49">
        <v>0</v>
      </c>
      <c r="BF906" s="49">
        <v>0</v>
      </c>
      <c r="BG906" s="49">
        <v>4.0281820785988076</v>
      </c>
      <c r="BH906" s="234">
        <v>0</v>
      </c>
    </row>
    <row r="907" spans="4:60">
      <c r="D907" s="14"/>
      <c r="F907" s="906"/>
      <c r="G907" s="906"/>
      <c r="H907" s="156" t="s">
        <v>125</v>
      </c>
      <c r="I907" s="233">
        <f t="array" ref="I907:O907">I842:O842</f>
        <v>0</v>
      </c>
      <c r="J907" s="49">
        <v>0</v>
      </c>
      <c r="K907" s="49">
        <v>0</v>
      </c>
      <c r="L907" s="49">
        <v>0</v>
      </c>
      <c r="M907" s="49">
        <v>0</v>
      </c>
      <c r="N907" s="49">
        <v>0</v>
      </c>
      <c r="O907" s="234">
        <v>0</v>
      </c>
      <c r="R907" s="906"/>
      <c r="S907" s="906"/>
      <c r="T907" s="156" t="s">
        <v>125</v>
      </c>
      <c r="U907" s="233">
        <f t="array" ref="U907:AA907">U842:AA842</f>
        <v>0</v>
      </c>
      <c r="V907" s="49">
        <v>0</v>
      </c>
      <c r="W907" s="49">
        <v>0</v>
      </c>
      <c r="X907" s="49">
        <v>0</v>
      </c>
      <c r="Y907" s="49">
        <v>0</v>
      </c>
      <c r="Z907" s="49">
        <v>0</v>
      </c>
      <c r="AA907" s="234">
        <v>0</v>
      </c>
      <c r="AC907" s="906"/>
      <c r="AD907" s="906"/>
      <c r="AE907" s="156" t="s">
        <v>125</v>
      </c>
      <c r="AF907" s="233">
        <f t="array" ref="AF907:AL907">AF842:AL842</f>
        <v>0.52852642868304045</v>
      </c>
      <c r="AG907" s="49">
        <v>0</v>
      </c>
      <c r="AH907" s="49">
        <v>3.1567080045095827E-2</v>
      </c>
      <c r="AI907" s="49">
        <v>0.10704727921498662</v>
      </c>
      <c r="AJ907" s="49">
        <v>0.17431850789096126</v>
      </c>
      <c r="AK907" s="49">
        <v>0.35420792079207919</v>
      </c>
      <c r="AL907" s="234">
        <v>0</v>
      </c>
      <c r="AN907" s="906"/>
      <c r="AO907" s="906"/>
      <c r="AP907" s="156" t="s">
        <v>125</v>
      </c>
      <c r="AQ907" s="233">
        <f t="array" ref="AQ907:AW907">AQ842:AW842</f>
        <v>0.31839925780608247</v>
      </c>
      <c r="AR907" s="49">
        <v>2.0725388601036267E-2</v>
      </c>
      <c r="AS907" s="49">
        <v>5.6224899598393566E-2</v>
      </c>
      <c r="AT907" s="49">
        <v>7.9443892750744774E-2</v>
      </c>
      <c r="AU907" s="49">
        <v>8.2213438735177849E-2</v>
      </c>
      <c r="AV907" s="49">
        <v>0.23618581907090463</v>
      </c>
      <c r="AW907" s="234">
        <v>0</v>
      </c>
      <c r="AY907" s="906"/>
      <c r="AZ907" s="906"/>
      <c r="BA907" s="156" t="s">
        <v>125</v>
      </c>
      <c r="BB907" s="233">
        <f t="array" ref="BB907:BH907">BB842:BH842</f>
        <v>0.28719597893992443</v>
      </c>
      <c r="BC907" s="49">
        <v>0</v>
      </c>
      <c r="BD907" s="49">
        <v>2.6798307475317345E-2</v>
      </c>
      <c r="BE907" s="49">
        <v>9.7777777777777783E-2</v>
      </c>
      <c r="BF907" s="49">
        <v>9.4373865698729589E-2</v>
      </c>
      <c r="BG907" s="49">
        <v>0.19282211324119483</v>
      </c>
      <c r="BH907" s="234">
        <v>0</v>
      </c>
    </row>
    <row r="908" spans="4:60">
      <c r="D908" s="14"/>
      <c r="F908" s="906"/>
      <c r="G908" s="907"/>
      <c r="H908" s="157" t="s">
        <v>127</v>
      </c>
      <c r="I908" s="235">
        <f t="array" ref="I908:O908">I866:O866</f>
        <v>0</v>
      </c>
      <c r="J908" s="52">
        <v>0</v>
      </c>
      <c r="K908" s="52">
        <v>0</v>
      </c>
      <c r="L908" s="52">
        <v>0</v>
      </c>
      <c r="M908" s="52">
        <v>0</v>
      </c>
      <c r="N908" s="52">
        <v>0</v>
      </c>
      <c r="O908" s="236">
        <v>0</v>
      </c>
      <c r="R908" s="906"/>
      <c r="S908" s="907"/>
      <c r="T908" s="157" t="s">
        <v>127</v>
      </c>
      <c r="U908" s="235">
        <f t="array" ref="U908:AA908">U866:AA866</f>
        <v>0</v>
      </c>
      <c r="V908" s="52">
        <v>0</v>
      </c>
      <c r="W908" s="52">
        <v>0</v>
      </c>
      <c r="X908" s="52">
        <v>0</v>
      </c>
      <c r="Y908" s="52">
        <v>0</v>
      </c>
      <c r="Z908" s="52">
        <v>0</v>
      </c>
      <c r="AA908" s="236">
        <v>0</v>
      </c>
      <c r="AC908" s="906"/>
      <c r="AD908" s="907"/>
      <c r="AE908" s="157" t="s">
        <v>127</v>
      </c>
      <c r="AF908" s="235">
        <f t="array" ref="AF908:AL908">AF866:AL866</f>
        <v>0</v>
      </c>
      <c r="AG908" s="52">
        <v>0</v>
      </c>
      <c r="AH908" s="52">
        <v>0</v>
      </c>
      <c r="AI908" s="52">
        <v>0</v>
      </c>
      <c r="AJ908" s="52">
        <v>0</v>
      </c>
      <c r="AK908" s="52">
        <v>0</v>
      </c>
      <c r="AL908" s="236">
        <v>0</v>
      </c>
      <c r="AN908" s="906"/>
      <c r="AO908" s="907"/>
      <c r="AP908" s="157" t="s">
        <v>127</v>
      </c>
      <c r="AQ908" s="235">
        <f t="array" ref="AQ908:AW908">AQ866:AW866</f>
        <v>0</v>
      </c>
      <c r="AR908" s="52">
        <v>0</v>
      </c>
      <c r="AS908" s="52">
        <v>0</v>
      </c>
      <c r="AT908" s="52">
        <v>0</v>
      </c>
      <c r="AU908" s="52">
        <v>0</v>
      </c>
      <c r="AV908" s="52">
        <v>0</v>
      </c>
      <c r="AW908" s="236">
        <v>0</v>
      </c>
      <c r="AY908" s="906"/>
      <c r="AZ908" s="907"/>
      <c r="BA908" s="157" t="s">
        <v>127</v>
      </c>
      <c r="BB908" s="235">
        <f t="array" ref="BB908:BH908">BB866:BH866</f>
        <v>0.62532166752444673</v>
      </c>
      <c r="BC908" s="52">
        <v>0</v>
      </c>
      <c r="BD908" s="52">
        <v>0</v>
      </c>
      <c r="BE908" s="52">
        <v>0</v>
      </c>
      <c r="BF908" s="52">
        <v>0</v>
      </c>
      <c r="BG908" s="52">
        <v>0.62532166752444673</v>
      </c>
      <c r="BH908" s="236">
        <v>0</v>
      </c>
    </row>
    <row r="909" spans="4:60">
      <c r="D909" s="14"/>
      <c r="F909" s="906"/>
      <c r="G909" s="905" t="s">
        <v>39</v>
      </c>
      <c r="H909" s="158" t="s">
        <v>9</v>
      </c>
      <c r="I909" s="230">
        <f t="array" ref="I909:O909">I723:O723</f>
        <v>0</v>
      </c>
      <c r="J909" s="231">
        <v>0</v>
      </c>
      <c r="K909" s="231">
        <v>0</v>
      </c>
      <c r="L909" s="231">
        <v>0</v>
      </c>
      <c r="M909" s="231">
        <v>0</v>
      </c>
      <c r="N909" s="231">
        <v>0</v>
      </c>
      <c r="O909" s="232">
        <v>0</v>
      </c>
      <c r="R909" s="906"/>
      <c r="S909" s="905" t="s">
        <v>39</v>
      </c>
      <c r="T909" s="158" t="s">
        <v>9</v>
      </c>
      <c r="U909" s="230">
        <f t="array" ref="U909:AA909">U723:AA723</f>
        <v>0</v>
      </c>
      <c r="V909" s="231">
        <v>0</v>
      </c>
      <c r="W909" s="231">
        <v>0</v>
      </c>
      <c r="X909" s="231">
        <v>0</v>
      </c>
      <c r="Y909" s="231">
        <v>0</v>
      </c>
      <c r="Z909" s="231">
        <v>0</v>
      </c>
      <c r="AA909" s="232">
        <v>0</v>
      </c>
      <c r="AC909" s="906"/>
      <c r="AD909" s="905" t="s">
        <v>39</v>
      </c>
      <c r="AE909" s="158" t="s">
        <v>9</v>
      </c>
      <c r="AF909" s="230">
        <f t="array" ref="AF909:AL909">AF723:AL723</f>
        <v>95.973257177770293</v>
      </c>
      <c r="AG909" s="231">
        <v>35.261503564059687</v>
      </c>
      <c r="AH909" s="231">
        <v>64.591699569347554</v>
      </c>
      <c r="AI909" s="231">
        <v>75.227877745394451</v>
      </c>
      <c r="AJ909" s="231">
        <v>82.896943355699833</v>
      </c>
      <c r="AK909" s="231">
        <v>13.076313822070446</v>
      </c>
      <c r="AL909" s="232">
        <v>0</v>
      </c>
      <c r="AN909" s="906"/>
      <c r="AO909" s="905" t="s">
        <v>39</v>
      </c>
      <c r="AP909" s="158" t="s">
        <v>9</v>
      </c>
      <c r="AQ909" s="230">
        <f t="array" ref="AQ909:AW909">AQ723:AW723</f>
        <v>69.069196123064415</v>
      </c>
      <c r="AR909" s="231">
        <v>22.663610619685617</v>
      </c>
      <c r="AS909" s="231">
        <v>61.190244913944113</v>
      </c>
      <c r="AT909" s="231">
        <v>50.733507299987842</v>
      </c>
      <c r="AU909" s="231">
        <v>57.950134108300702</v>
      </c>
      <c r="AV909" s="231">
        <v>11.11906201476371</v>
      </c>
      <c r="AW909" s="232">
        <v>0</v>
      </c>
      <c r="AY909" s="906"/>
      <c r="AZ909" s="905" t="s">
        <v>39</v>
      </c>
      <c r="BA909" s="158" t="s">
        <v>9</v>
      </c>
      <c r="BB909" s="230">
        <f t="array" ref="BB909:BH909">BB723:BH723</f>
        <v>40.237604331041481</v>
      </c>
      <c r="BC909" s="231">
        <v>10.19822786033726</v>
      </c>
      <c r="BD909" s="231">
        <v>21.377947662502866</v>
      </c>
      <c r="BE909" s="231">
        <v>26.579834916597807</v>
      </c>
      <c r="BF909" s="231">
        <v>30.449577117268962</v>
      </c>
      <c r="BG909" s="231">
        <v>9.7880272137725299</v>
      </c>
      <c r="BH909" s="232">
        <v>0</v>
      </c>
    </row>
    <row r="910" spans="4:60">
      <c r="D910" s="14"/>
      <c r="F910" s="906"/>
      <c r="G910" s="906"/>
      <c r="H910" s="156" t="s">
        <v>143</v>
      </c>
      <c r="I910" s="233">
        <f t="array" ref="I910:O910">I747:O747</f>
        <v>0</v>
      </c>
      <c r="J910" s="49">
        <v>0</v>
      </c>
      <c r="K910" s="49">
        <v>0</v>
      </c>
      <c r="L910" s="49">
        <v>0</v>
      </c>
      <c r="M910" s="49">
        <v>0</v>
      </c>
      <c r="N910" s="49">
        <v>0</v>
      </c>
      <c r="O910" s="234">
        <v>0</v>
      </c>
      <c r="R910" s="906"/>
      <c r="S910" s="906"/>
      <c r="T910" s="156" t="s">
        <v>143</v>
      </c>
      <c r="U910" s="233">
        <f t="array" ref="U910:AA910">U747:AA747</f>
        <v>0</v>
      </c>
      <c r="V910" s="49">
        <v>0</v>
      </c>
      <c r="W910" s="49">
        <v>0</v>
      </c>
      <c r="X910" s="49">
        <v>0</v>
      </c>
      <c r="Y910" s="49">
        <v>0</v>
      </c>
      <c r="Z910" s="49">
        <v>0</v>
      </c>
      <c r="AA910" s="234">
        <v>0</v>
      </c>
      <c r="AC910" s="906"/>
      <c r="AD910" s="906"/>
      <c r="AE910" s="156" t="s">
        <v>143</v>
      </c>
      <c r="AF910" s="233">
        <f t="array" ref="AF910:AL910">AF747:AL747</f>
        <v>79.103785727138344</v>
      </c>
      <c r="AG910" s="49">
        <v>31.709661648008623</v>
      </c>
      <c r="AH910" s="49">
        <v>54.358212370615021</v>
      </c>
      <c r="AI910" s="49">
        <v>62.805041232301235</v>
      </c>
      <c r="AJ910" s="49">
        <v>68.37940410169665</v>
      </c>
      <c r="AK910" s="49">
        <v>10.724381625441698</v>
      </c>
      <c r="AL910" s="234">
        <v>0</v>
      </c>
      <c r="AN910" s="906"/>
      <c r="AO910" s="906"/>
      <c r="AP910" s="156" t="s">
        <v>143</v>
      </c>
      <c r="AQ910" s="233">
        <f t="array" ref="AQ910:AW910">AQ747:AW747</f>
        <v>53.902660021474951</v>
      </c>
      <c r="AR910" s="49">
        <v>18.68359520639148</v>
      </c>
      <c r="AS910" s="49">
        <v>41.70473108024472</v>
      </c>
      <c r="AT910" s="49">
        <v>39.128802017485775</v>
      </c>
      <c r="AU910" s="49">
        <v>44.850011300875678</v>
      </c>
      <c r="AV910" s="49">
        <v>9.0526487205992723</v>
      </c>
      <c r="AW910" s="234">
        <v>0</v>
      </c>
      <c r="AY910" s="906"/>
      <c r="AZ910" s="906"/>
      <c r="BA910" s="156" t="s">
        <v>143</v>
      </c>
      <c r="BB910" s="233">
        <f t="array" ref="BB910:BH910">BB747:BH747</f>
        <v>28.171480960500656</v>
      </c>
      <c r="BC910" s="49">
        <v>7.7522881854059946</v>
      </c>
      <c r="BD910" s="49">
        <v>15.193512176869643</v>
      </c>
      <c r="BE910" s="49">
        <v>18.927145878241003</v>
      </c>
      <c r="BF910" s="49">
        <v>21.940337636077217</v>
      </c>
      <c r="BG910" s="49">
        <v>6.2311433244234387</v>
      </c>
      <c r="BH910" s="234">
        <v>0</v>
      </c>
    </row>
    <row r="911" spans="4:60">
      <c r="D911" s="14"/>
      <c r="F911" s="906"/>
      <c r="G911" s="906"/>
      <c r="H911" s="156" t="s">
        <v>144</v>
      </c>
      <c r="I911" s="233">
        <f t="array" ref="I911:O911">I771:O771</f>
        <v>0</v>
      </c>
      <c r="J911" s="49">
        <v>0</v>
      </c>
      <c r="K911" s="49">
        <v>0</v>
      </c>
      <c r="L911" s="49">
        <v>0</v>
      </c>
      <c r="M911" s="49">
        <v>0</v>
      </c>
      <c r="N911" s="49">
        <v>0</v>
      </c>
      <c r="O911" s="234">
        <v>0</v>
      </c>
      <c r="R911" s="906"/>
      <c r="S911" s="906"/>
      <c r="T911" s="156" t="s">
        <v>144</v>
      </c>
      <c r="U911" s="233">
        <f t="array" ref="U911:AA911">U771:AA771</f>
        <v>0</v>
      </c>
      <c r="V911" s="49">
        <v>0</v>
      </c>
      <c r="W911" s="49">
        <v>0</v>
      </c>
      <c r="X911" s="49">
        <v>0</v>
      </c>
      <c r="Y911" s="49">
        <v>0</v>
      </c>
      <c r="Z911" s="49">
        <v>0</v>
      </c>
      <c r="AA911" s="234">
        <v>0</v>
      </c>
      <c r="AC911" s="906"/>
      <c r="AD911" s="906"/>
      <c r="AE911" s="156" t="s">
        <v>144</v>
      </c>
      <c r="AF911" s="233">
        <f t="array" ref="AF911:AL911">AF771:AL771</f>
        <v>0.39803181757131745</v>
      </c>
      <c r="AG911" s="49">
        <v>3.2258064516129024E-2</v>
      </c>
      <c r="AH911" s="49">
        <v>0.17350157728706625</v>
      </c>
      <c r="AI911" s="49">
        <v>0.27218344965104685</v>
      </c>
      <c r="AJ911" s="49">
        <v>0.33094262295081966</v>
      </c>
      <c r="AK911" s="49">
        <v>6.7089194620497755E-2</v>
      </c>
      <c r="AL911" s="234">
        <v>0</v>
      </c>
      <c r="AN911" s="906"/>
      <c r="AO911" s="906"/>
      <c r="AP911" s="156" t="s">
        <v>144</v>
      </c>
      <c r="AQ911" s="233">
        <f t="array" ref="AQ911:AW911">AQ771:AW771</f>
        <v>0.34931358131097262</v>
      </c>
      <c r="AR911" s="49">
        <v>1.9138755980861247E-2</v>
      </c>
      <c r="AS911" s="49">
        <v>0.62096774193548399</v>
      </c>
      <c r="AT911" s="49">
        <v>0.26055488540410127</v>
      </c>
      <c r="AU911" s="49">
        <v>0.31652443754848725</v>
      </c>
      <c r="AV911" s="49">
        <v>3.2789143762485366E-2</v>
      </c>
      <c r="AW911" s="234">
        <v>0</v>
      </c>
      <c r="AY911" s="906"/>
      <c r="AZ911" s="906"/>
      <c r="BA911" s="156" t="s">
        <v>144</v>
      </c>
      <c r="BB911" s="233">
        <f t="array" ref="BB911:BH911">BB771:BH771</f>
        <v>0.27153876039546931</v>
      </c>
      <c r="BC911" s="49">
        <v>5.5970149253731345E-2</v>
      </c>
      <c r="BD911" s="49">
        <v>0.15157894736842104</v>
      </c>
      <c r="BE911" s="49">
        <v>0.19361147327249023</v>
      </c>
      <c r="BF911" s="49">
        <v>0.22073578595317725</v>
      </c>
      <c r="BG911" s="49">
        <v>5.0802974442292072E-2</v>
      </c>
      <c r="BH911" s="234">
        <v>0</v>
      </c>
    </row>
    <row r="912" spans="4:60">
      <c r="D912" s="14"/>
      <c r="F912" s="906"/>
      <c r="G912" s="906"/>
      <c r="H912" s="156" t="s">
        <v>145</v>
      </c>
      <c r="I912" s="233">
        <f t="array" ref="I912:O912">I795:O795</f>
        <v>0</v>
      </c>
      <c r="J912" s="49">
        <v>0</v>
      </c>
      <c r="K912" s="49">
        <v>0</v>
      </c>
      <c r="L912" s="49">
        <v>0</v>
      </c>
      <c r="M912" s="49">
        <v>0</v>
      </c>
      <c r="N912" s="49">
        <v>0</v>
      </c>
      <c r="O912" s="234">
        <v>0</v>
      </c>
      <c r="R912" s="906"/>
      <c r="S912" s="906"/>
      <c r="T912" s="156" t="s">
        <v>145</v>
      </c>
      <c r="U912" s="233">
        <f t="array" ref="U912:AA912">U795:AA795</f>
        <v>0</v>
      </c>
      <c r="V912" s="49">
        <v>0</v>
      </c>
      <c r="W912" s="49">
        <v>0</v>
      </c>
      <c r="X912" s="49">
        <v>0</v>
      </c>
      <c r="Y912" s="49">
        <v>0</v>
      </c>
      <c r="Z912" s="49">
        <v>0</v>
      </c>
      <c r="AA912" s="234">
        <v>0</v>
      </c>
      <c r="AC912" s="906"/>
      <c r="AD912" s="906"/>
      <c r="AE912" s="156" t="s">
        <v>145</v>
      </c>
      <c r="AF912" s="233">
        <f t="array" ref="AF912:AL912">AF795:AL795</f>
        <v>11.981107435048321</v>
      </c>
      <c r="AG912" s="49">
        <v>2.2721238938053094</v>
      </c>
      <c r="AH912" s="49">
        <v>7.4901690765817461</v>
      </c>
      <c r="AI912" s="49">
        <v>9.094651111600264</v>
      </c>
      <c r="AJ912" s="49">
        <v>10.639076528430955</v>
      </c>
      <c r="AK912" s="49">
        <v>1.3420309066173652</v>
      </c>
      <c r="AL912" s="234">
        <v>0</v>
      </c>
      <c r="AN912" s="906"/>
      <c r="AO912" s="906"/>
      <c r="AP912" s="156" t="s">
        <v>145</v>
      </c>
      <c r="AQ912" s="233">
        <f t="array" ref="AQ912:AW912">AQ795:AW795</f>
        <v>10.805417983339398</v>
      </c>
      <c r="AR912" s="49">
        <v>2.6258351893095773</v>
      </c>
      <c r="AS912" s="49">
        <v>15.887444980088034</v>
      </c>
      <c r="AT912" s="49">
        <v>8.6871927236971498</v>
      </c>
      <c r="AU912" s="49">
        <v>9.6926986431909956</v>
      </c>
      <c r="AV912" s="49">
        <v>1.1127193401484028</v>
      </c>
      <c r="AW912" s="234">
        <v>0</v>
      </c>
      <c r="AY912" s="906"/>
      <c r="AZ912" s="906"/>
      <c r="BA912" s="156" t="s">
        <v>145</v>
      </c>
      <c r="BB912" s="233">
        <f t="array" ref="BB912:BH912">BB795:BH795</f>
        <v>8.9736415364344637</v>
      </c>
      <c r="BC912" s="49">
        <v>2.2882011605415862</v>
      </c>
      <c r="BD912" s="49">
        <v>5.9315296383854301</v>
      </c>
      <c r="BE912" s="49">
        <v>7.3415884387351777</v>
      </c>
      <c r="BF912" s="49">
        <v>8.1558561469922903</v>
      </c>
      <c r="BG912" s="49">
        <v>0.81778538944217383</v>
      </c>
      <c r="BH912" s="234">
        <v>0</v>
      </c>
    </row>
    <row r="913" spans="4:60">
      <c r="D913" s="14"/>
      <c r="F913" s="906"/>
      <c r="G913" s="906"/>
      <c r="H913" s="156" t="s">
        <v>123</v>
      </c>
      <c r="I913" s="233">
        <f t="array" ref="I913:O913">I819:O819</f>
        <v>0</v>
      </c>
      <c r="J913" s="49">
        <v>0</v>
      </c>
      <c r="K913" s="49">
        <v>0</v>
      </c>
      <c r="L913" s="49">
        <v>0</v>
      </c>
      <c r="M913" s="49">
        <v>0</v>
      </c>
      <c r="N913" s="49">
        <v>0</v>
      </c>
      <c r="O913" s="234">
        <v>0</v>
      </c>
      <c r="R913" s="906"/>
      <c r="S913" s="906"/>
      <c r="T913" s="156" t="s">
        <v>123</v>
      </c>
      <c r="U913" s="233">
        <f t="array" ref="U913:AA913">U819:AA819</f>
        <v>0</v>
      </c>
      <c r="V913" s="49">
        <v>0</v>
      </c>
      <c r="W913" s="49">
        <v>0</v>
      </c>
      <c r="X913" s="49">
        <v>0</v>
      </c>
      <c r="Y913" s="49">
        <v>0</v>
      </c>
      <c r="Z913" s="49">
        <v>0</v>
      </c>
      <c r="AA913" s="234">
        <v>0</v>
      </c>
      <c r="AC913" s="906"/>
      <c r="AD913" s="906"/>
      <c r="AE913" s="156" t="s">
        <v>123</v>
      </c>
      <c r="AF913" s="233">
        <f t="array" ref="AF913:AL913">AF819:AL819</f>
        <v>4.2373008188342114</v>
      </c>
      <c r="AG913" s="49">
        <v>1.2254335260115607</v>
      </c>
      <c r="AH913" s="49">
        <v>2.4593317647058828</v>
      </c>
      <c r="AI913" s="49">
        <v>2.9132722462219172</v>
      </c>
      <c r="AJ913" s="49">
        <v>3.3732015947304563</v>
      </c>
      <c r="AK913" s="49">
        <v>0.86409922410375484</v>
      </c>
      <c r="AL913" s="234">
        <v>0</v>
      </c>
      <c r="AN913" s="906"/>
      <c r="AO913" s="906"/>
      <c r="AP913" s="156" t="s">
        <v>123</v>
      </c>
      <c r="AQ913" s="233">
        <f t="array" ref="AQ913:AW913">AQ819:AW819</f>
        <v>3.7892024127955608</v>
      </c>
      <c r="AR913" s="49">
        <v>1.2935906908016255</v>
      </c>
      <c r="AS913" s="49">
        <v>2.8927637622782845</v>
      </c>
      <c r="AT913" s="49">
        <v>2.577513780650067</v>
      </c>
      <c r="AU913" s="49">
        <v>2.9470262088989796</v>
      </c>
      <c r="AV913" s="49">
        <v>0.84217620389658132</v>
      </c>
      <c r="AW913" s="234">
        <v>0</v>
      </c>
      <c r="AY913" s="906"/>
      <c r="AZ913" s="906"/>
      <c r="BA913" s="156" t="s">
        <v>123</v>
      </c>
      <c r="BB913" s="233">
        <f t="array" ref="BB913:BH913">BB819:BH819</f>
        <v>2.3654975393796991</v>
      </c>
      <c r="BC913" s="49">
        <v>0.10176836513594743</v>
      </c>
      <c r="BD913" s="49">
        <v>0.10132689987937273</v>
      </c>
      <c r="BE913" s="49">
        <v>0.11748912634913818</v>
      </c>
      <c r="BF913" s="49">
        <v>0.1326475482462775</v>
      </c>
      <c r="BG913" s="49">
        <v>2.2328499911334214</v>
      </c>
      <c r="BH913" s="234">
        <v>0</v>
      </c>
    </row>
    <row r="914" spans="4:60">
      <c r="D914" s="14"/>
      <c r="F914" s="906"/>
      <c r="G914" s="906"/>
      <c r="H914" s="156" t="s">
        <v>125</v>
      </c>
      <c r="I914" s="233">
        <f t="array" ref="I914:O914">I843:O843</f>
        <v>0</v>
      </c>
      <c r="J914" s="49">
        <v>0</v>
      </c>
      <c r="K914" s="49">
        <v>0</v>
      </c>
      <c r="L914" s="49">
        <v>0</v>
      </c>
      <c r="M914" s="49">
        <v>0</v>
      </c>
      <c r="N914" s="49">
        <v>0</v>
      </c>
      <c r="O914" s="234">
        <v>0</v>
      </c>
      <c r="R914" s="906"/>
      <c r="S914" s="906"/>
      <c r="T914" s="156" t="s">
        <v>125</v>
      </c>
      <c r="U914" s="233">
        <f t="array" ref="U914:AA914">U843:AA843</f>
        <v>0</v>
      </c>
      <c r="V914" s="49">
        <v>0</v>
      </c>
      <c r="W914" s="49">
        <v>0</v>
      </c>
      <c r="X914" s="49">
        <v>0</v>
      </c>
      <c r="Y914" s="49">
        <v>0</v>
      </c>
      <c r="Z914" s="49">
        <v>0</v>
      </c>
      <c r="AA914" s="234">
        <v>0</v>
      </c>
      <c r="AC914" s="906"/>
      <c r="AD914" s="906"/>
      <c r="AE914" s="156" t="s">
        <v>125</v>
      </c>
      <c r="AF914" s="233">
        <f t="array" ref="AF914:AL914">AF843:AL843</f>
        <v>0.25303137917808999</v>
      </c>
      <c r="AG914" s="49">
        <v>2.2026431718061675E-2</v>
      </c>
      <c r="AH914" s="49">
        <v>0.1104847801578354</v>
      </c>
      <c r="AI914" s="49">
        <v>0.14272970561998216</v>
      </c>
      <c r="AJ914" s="49">
        <v>0.17431850789096126</v>
      </c>
      <c r="AK914" s="49">
        <v>7.8712871287128713E-2</v>
      </c>
      <c r="AL914" s="234">
        <v>0</v>
      </c>
      <c r="AN914" s="906"/>
      <c r="AO914" s="906"/>
      <c r="AP914" s="156" t="s">
        <v>125</v>
      </c>
      <c r="AQ914" s="233">
        <f t="array" ref="AQ914:AW914">AQ843:AW843</f>
        <v>0.22260212414352948</v>
      </c>
      <c r="AR914" s="49">
        <v>4.1450777202072533E-2</v>
      </c>
      <c r="AS914" s="49">
        <v>8.4337349397590355E-2</v>
      </c>
      <c r="AT914" s="49">
        <v>7.9443892750744774E-2</v>
      </c>
      <c r="AU914" s="49">
        <v>0.14387351778656127</v>
      </c>
      <c r="AV914" s="49">
        <v>7.8728606356968212E-2</v>
      </c>
      <c r="AW914" s="234">
        <v>0</v>
      </c>
      <c r="AY914" s="906"/>
      <c r="AZ914" s="906"/>
      <c r="BA914" s="156" t="s">
        <v>125</v>
      </c>
      <c r="BB914" s="233">
        <f t="array" ref="BB914:BH914">BB843:BH843</f>
        <v>3.8564422648238963E-2</v>
      </c>
      <c r="BC914" s="49">
        <v>0</v>
      </c>
      <c r="BD914" s="49">
        <v>0</v>
      </c>
      <c r="BE914" s="49">
        <v>0</v>
      </c>
      <c r="BF914" s="49">
        <v>0</v>
      </c>
      <c r="BG914" s="49">
        <v>3.8564422648238963E-2</v>
      </c>
      <c r="BH914" s="234">
        <v>0</v>
      </c>
    </row>
    <row r="915" spans="4:60">
      <c r="D915" s="14"/>
      <c r="F915" s="906"/>
      <c r="G915" s="907"/>
      <c r="H915" s="157" t="s">
        <v>127</v>
      </c>
      <c r="I915" s="235">
        <f t="array" ref="I915:O915">I867:O867</f>
        <v>0</v>
      </c>
      <c r="J915" s="52">
        <v>0</v>
      </c>
      <c r="K915" s="52">
        <v>0</v>
      </c>
      <c r="L915" s="52">
        <v>0</v>
      </c>
      <c r="M915" s="52">
        <v>0</v>
      </c>
      <c r="N915" s="52">
        <v>0</v>
      </c>
      <c r="O915" s="236">
        <v>0</v>
      </c>
      <c r="R915" s="906"/>
      <c r="S915" s="907"/>
      <c r="T915" s="157" t="s">
        <v>127</v>
      </c>
      <c r="U915" s="235">
        <f t="array" ref="U915:AA915">U867:AA867</f>
        <v>0</v>
      </c>
      <c r="V915" s="52">
        <v>0</v>
      </c>
      <c r="W915" s="52">
        <v>0</v>
      </c>
      <c r="X915" s="52">
        <v>0</v>
      </c>
      <c r="Y915" s="52">
        <v>0</v>
      </c>
      <c r="Z915" s="52">
        <v>0</v>
      </c>
      <c r="AA915" s="236">
        <v>0</v>
      </c>
      <c r="AC915" s="906"/>
      <c r="AD915" s="907"/>
      <c r="AE915" s="157" t="s">
        <v>127</v>
      </c>
      <c r="AF915" s="235">
        <f t="array" ref="AF915:AL915">AF867:AL867</f>
        <v>0</v>
      </c>
      <c r="AG915" s="52">
        <v>0</v>
      </c>
      <c r="AH915" s="52">
        <v>0</v>
      </c>
      <c r="AI915" s="52">
        <v>0</v>
      </c>
      <c r="AJ915" s="52">
        <v>0</v>
      </c>
      <c r="AK915" s="52">
        <v>0</v>
      </c>
      <c r="AL915" s="236">
        <v>0</v>
      </c>
      <c r="AN915" s="906"/>
      <c r="AO915" s="907"/>
      <c r="AP915" s="157" t="s">
        <v>127</v>
      </c>
      <c r="AQ915" s="235">
        <f t="array" ref="AQ915:AW915">AQ867:AW867</f>
        <v>0</v>
      </c>
      <c r="AR915" s="52">
        <v>0</v>
      </c>
      <c r="AS915" s="52">
        <v>0</v>
      </c>
      <c r="AT915" s="52">
        <v>0</v>
      </c>
      <c r="AU915" s="52">
        <v>0</v>
      </c>
      <c r="AV915" s="52">
        <v>0</v>
      </c>
      <c r="AW915" s="236">
        <v>0</v>
      </c>
      <c r="AY915" s="906"/>
      <c r="AZ915" s="907"/>
      <c r="BA915" s="157" t="s">
        <v>127</v>
      </c>
      <c r="BB915" s="235">
        <f t="array" ref="BB915:BH915">BB867:BH867</f>
        <v>0.41688111168296449</v>
      </c>
      <c r="BC915" s="52">
        <v>0</v>
      </c>
      <c r="BD915" s="52">
        <v>0</v>
      </c>
      <c r="BE915" s="52">
        <v>0</v>
      </c>
      <c r="BF915" s="52">
        <v>0</v>
      </c>
      <c r="BG915" s="52">
        <v>0.41688111168296449</v>
      </c>
      <c r="BH915" s="236">
        <v>0</v>
      </c>
    </row>
    <row r="916" spans="4:60">
      <c r="D916" s="14"/>
      <c r="F916" s="906"/>
      <c r="G916" s="905" t="s">
        <v>38</v>
      </c>
      <c r="H916" s="158" t="s">
        <v>9</v>
      </c>
      <c r="I916" s="230">
        <f t="array" ref="I916:O916">I724:O724</f>
        <v>0</v>
      </c>
      <c r="J916" s="231">
        <v>0</v>
      </c>
      <c r="K916" s="231">
        <v>0</v>
      </c>
      <c r="L916" s="231">
        <v>0</v>
      </c>
      <c r="M916" s="231">
        <v>0</v>
      </c>
      <c r="N916" s="231">
        <v>0</v>
      </c>
      <c r="O916" s="232">
        <v>0</v>
      </c>
      <c r="R916" s="906"/>
      <c r="S916" s="905" t="s">
        <v>38</v>
      </c>
      <c r="T916" s="158" t="s">
        <v>9</v>
      </c>
      <c r="U916" s="230">
        <f t="array" ref="U916:AA916">U724:AA724</f>
        <v>0</v>
      </c>
      <c r="V916" s="231">
        <v>0</v>
      </c>
      <c r="W916" s="231">
        <v>0</v>
      </c>
      <c r="X916" s="231">
        <v>0</v>
      </c>
      <c r="Y916" s="231">
        <v>0</v>
      </c>
      <c r="Z916" s="231">
        <v>0</v>
      </c>
      <c r="AA916" s="232">
        <v>0</v>
      </c>
      <c r="AC916" s="906"/>
      <c r="AD916" s="905" t="s">
        <v>38</v>
      </c>
      <c r="AE916" s="158" t="s">
        <v>9</v>
      </c>
      <c r="AF916" s="230">
        <f t="array" ref="AF916:AL916">AF724:AL724</f>
        <v>26.92579166586949</v>
      </c>
      <c r="AG916" s="231">
        <v>13.328083672948061</v>
      </c>
      <c r="AH916" s="231">
        <v>21.794014097202329</v>
      </c>
      <c r="AI916" s="231">
        <v>24.367312355873853</v>
      </c>
      <c r="AJ916" s="231">
        <v>25.333912610502512</v>
      </c>
      <c r="AK916" s="231">
        <v>1.591879055366975</v>
      </c>
      <c r="AL916" s="232">
        <v>0</v>
      </c>
      <c r="AN916" s="906"/>
      <c r="AO916" s="905" t="s">
        <v>38</v>
      </c>
      <c r="AP916" s="158" t="s">
        <v>9</v>
      </c>
      <c r="AQ916" s="230">
        <f t="array" ref="AQ916:AW916">AQ724:AW724</f>
        <v>20.944954298016842</v>
      </c>
      <c r="AR916" s="231">
        <v>9.822684606376523</v>
      </c>
      <c r="AS916" s="231">
        <v>22.620602655316418</v>
      </c>
      <c r="AT916" s="231">
        <v>18.389820762954269</v>
      </c>
      <c r="AU916" s="231">
        <v>19.701627539911293</v>
      </c>
      <c r="AV916" s="231">
        <v>1.2433267581055494</v>
      </c>
      <c r="AW916" s="232">
        <v>0</v>
      </c>
      <c r="AY916" s="906"/>
      <c r="AZ916" s="905" t="s">
        <v>38</v>
      </c>
      <c r="BA916" s="158" t="s">
        <v>9</v>
      </c>
      <c r="BB916" s="230">
        <f t="array" ref="BB916:BH916">BB724:BH724</f>
        <v>12.630420965118407</v>
      </c>
      <c r="BC916" s="231">
        <v>5.2479615576342136</v>
      </c>
      <c r="BD916" s="231">
        <v>9.4787536249123843</v>
      </c>
      <c r="BE916" s="231">
        <v>10.521867276905093</v>
      </c>
      <c r="BF916" s="231">
        <v>11.031514498530422</v>
      </c>
      <c r="BG916" s="231">
        <v>1.5989064665879849</v>
      </c>
      <c r="BH916" s="232">
        <v>0</v>
      </c>
    </row>
    <row r="917" spans="4:60">
      <c r="D917" s="14"/>
      <c r="F917" s="906"/>
      <c r="G917" s="906"/>
      <c r="H917" s="156" t="s">
        <v>143</v>
      </c>
      <c r="I917" s="233">
        <f t="array" ref="I917:O917">I748:O748</f>
        <v>0</v>
      </c>
      <c r="J917" s="49">
        <v>0</v>
      </c>
      <c r="K917" s="49">
        <v>0</v>
      </c>
      <c r="L917" s="49">
        <v>0</v>
      </c>
      <c r="M917" s="49">
        <v>0</v>
      </c>
      <c r="N917" s="49">
        <v>0</v>
      </c>
      <c r="O917" s="234">
        <v>0</v>
      </c>
      <c r="R917" s="906"/>
      <c r="S917" s="906"/>
      <c r="T917" s="156" t="s">
        <v>143</v>
      </c>
      <c r="U917" s="233">
        <f t="array" ref="U917:AA917">U748:AA748</f>
        <v>0</v>
      </c>
      <c r="V917" s="49">
        <v>0</v>
      </c>
      <c r="W917" s="49">
        <v>0</v>
      </c>
      <c r="X917" s="49">
        <v>0</v>
      </c>
      <c r="Y917" s="49">
        <v>0</v>
      </c>
      <c r="Z917" s="49">
        <v>0</v>
      </c>
      <c r="AA917" s="234">
        <v>0</v>
      </c>
      <c r="AC917" s="906"/>
      <c r="AD917" s="906"/>
      <c r="AE917" s="156" t="s">
        <v>143</v>
      </c>
      <c r="AF917" s="233">
        <f t="array" ref="AF917:AL917">AF748:AL748</f>
        <v>23.155495324340855</v>
      </c>
      <c r="AG917" s="49">
        <v>11.82307663378004</v>
      </c>
      <c r="AH917" s="49">
        <v>19.105117428547455</v>
      </c>
      <c r="AI917" s="49">
        <v>21.259374513770037</v>
      </c>
      <c r="AJ917" s="49">
        <v>21.936414052256048</v>
      </c>
      <c r="AK917" s="49">
        <v>1.2190812720848059</v>
      </c>
      <c r="AL917" s="234">
        <v>0</v>
      </c>
      <c r="AN917" s="906"/>
      <c r="AO917" s="906"/>
      <c r="AP917" s="156" t="s">
        <v>143</v>
      </c>
      <c r="AQ917" s="233">
        <f t="array" ref="AQ917:AW917">AQ748:AW748</f>
        <v>17.460396490273563</v>
      </c>
      <c r="AR917" s="49">
        <v>8.4925432756324906</v>
      </c>
      <c r="AS917" s="49">
        <v>17.554002090076196</v>
      </c>
      <c r="AT917" s="49">
        <v>15.468724288093759</v>
      </c>
      <c r="AU917" s="49">
        <v>16.541769775083601</v>
      </c>
      <c r="AV917" s="49">
        <v>0.91862671518996308</v>
      </c>
      <c r="AW917" s="234">
        <v>0</v>
      </c>
      <c r="AY917" s="906"/>
      <c r="AZ917" s="906"/>
      <c r="BA917" s="156" t="s">
        <v>143</v>
      </c>
      <c r="BB917" s="233">
        <f t="array" ref="BB917:BH917">BB748:BH748</f>
        <v>9.876196155988497</v>
      </c>
      <c r="BC917" s="49">
        <v>4.643882777731128</v>
      </c>
      <c r="BD917" s="49">
        <v>7.9343896923652588</v>
      </c>
      <c r="BE917" s="49">
        <v>8.7922018754122444</v>
      </c>
      <c r="BF917" s="49">
        <v>9.2333004161670313</v>
      </c>
      <c r="BG917" s="49">
        <v>0.64289573982146586</v>
      </c>
      <c r="BH917" s="234">
        <v>0</v>
      </c>
    </row>
    <row r="918" spans="4:60">
      <c r="D918" s="14"/>
      <c r="F918" s="906"/>
      <c r="G918" s="906"/>
      <c r="H918" s="156" t="s">
        <v>144</v>
      </c>
      <c r="I918" s="233">
        <f t="array" ref="I918:O918">I772:O772</f>
        <v>0</v>
      </c>
      <c r="J918" s="49">
        <v>0</v>
      </c>
      <c r="K918" s="49">
        <v>0</v>
      </c>
      <c r="L918" s="49">
        <v>0</v>
      </c>
      <c r="M918" s="49">
        <v>0</v>
      </c>
      <c r="N918" s="49">
        <v>0</v>
      </c>
      <c r="O918" s="234">
        <v>0</v>
      </c>
      <c r="R918" s="906"/>
      <c r="S918" s="906"/>
      <c r="T918" s="156" t="s">
        <v>144</v>
      </c>
      <c r="U918" s="233">
        <f t="array" ref="U918:AA918">U772:AA772</f>
        <v>0</v>
      </c>
      <c r="V918" s="49">
        <v>0</v>
      </c>
      <c r="W918" s="49">
        <v>0</v>
      </c>
      <c r="X918" s="49">
        <v>0</v>
      </c>
      <c r="Y918" s="49">
        <v>0</v>
      </c>
      <c r="Z918" s="49">
        <v>0</v>
      </c>
      <c r="AA918" s="234">
        <v>0</v>
      </c>
      <c r="AC918" s="906"/>
      <c r="AD918" s="906"/>
      <c r="AE918" s="156" t="s">
        <v>144</v>
      </c>
      <c r="AF918" s="233">
        <f t="array" ref="AF918:AL918">AF772:AL772</f>
        <v>1.7418032786885244E-2</v>
      </c>
      <c r="AG918" s="49">
        <v>0</v>
      </c>
      <c r="AH918" s="49">
        <v>1.7350157728706624E-2</v>
      </c>
      <c r="AI918" s="49">
        <v>1.9441674975074777E-2</v>
      </c>
      <c r="AJ918" s="49">
        <v>1.7418032786885244E-2</v>
      </c>
      <c r="AK918" s="49">
        <v>0</v>
      </c>
      <c r="AL918" s="234">
        <v>0</v>
      </c>
      <c r="AN918" s="906"/>
      <c r="AO918" s="906"/>
      <c r="AP918" s="156" t="s">
        <v>144</v>
      </c>
      <c r="AQ918" s="233">
        <f t="array" ref="AQ918:AW918">AQ772:AW772</f>
        <v>7.9131109387121812E-2</v>
      </c>
      <c r="AR918" s="49">
        <v>3.8277511961722493E-2</v>
      </c>
      <c r="AS918" s="49">
        <v>0.17741935483870971</v>
      </c>
      <c r="AT918" s="49">
        <v>8.6851628468033779E-2</v>
      </c>
      <c r="AU918" s="49">
        <v>7.9131109387121812E-2</v>
      </c>
      <c r="AV918" s="49">
        <v>0</v>
      </c>
      <c r="AW918" s="234">
        <v>0</v>
      </c>
      <c r="AY918" s="906"/>
      <c r="AZ918" s="906"/>
      <c r="BA918" s="156" t="s">
        <v>144</v>
      </c>
      <c r="BB918" s="233">
        <f t="array" ref="BB918:BH918">BB772:BH772</f>
        <v>7.3578595317725745E-2</v>
      </c>
      <c r="BC918" s="49">
        <v>1.8656716417910446E-2</v>
      </c>
      <c r="BD918" s="49">
        <v>5.0526315789473683E-2</v>
      </c>
      <c r="BE918" s="49">
        <v>7.040417209908735E-2</v>
      </c>
      <c r="BF918" s="49">
        <v>7.3578595317725745E-2</v>
      </c>
      <c r="BG918" s="49">
        <v>0</v>
      </c>
      <c r="BH918" s="234">
        <v>0</v>
      </c>
    </row>
    <row r="919" spans="4:60" ht="18.75" customHeight="1">
      <c r="D919" s="14"/>
      <c r="F919" s="906"/>
      <c r="G919" s="906"/>
      <c r="H919" s="156" t="s">
        <v>145</v>
      </c>
      <c r="I919" s="233">
        <f t="array" ref="I919:O919">I796:O796</f>
        <v>0</v>
      </c>
      <c r="J919" s="49">
        <v>0</v>
      </c>
      <c r="K919" s="49">
        <v>0</v>
      </c>
      <c r="L919" s="49">
        <v>0</v>
      </c>
      <c r="M919" s="49">
        <v>0</v>
      </c>
      <c r="N919" s="49">
        <v>0</v>
      </c>
      <c r="O919" s="234">
        <v>0</v>
      </c>
      <c r="R919" s="906"/>
      <c r="S919" s="906"/>
      <c r="T919" s="156" t="s">
        <v>145</v>
      </c>
      <c r="U919" s="233">
        <f t="array" ref="U919:AA919">U796:AA796</f>
        <v>0</v>
      </c>
      <c r="V919" s="49">
        <v>0</v>
      </c>
      <c r="W919" s="49">
        <v>0</v>
      </c>
      <c r="X919" s="49">
        <v>0</v>
      </c>
      <c r="Y919" s="49">
        <v>0</v>
      </c>
      <c r="Z919" s="49">
        <v>0</v>
      </c>
      <c r="AA919" s="234">
        <v>0</v>
      </c>
      <c r="AC919" s="906"/>
      <c r="AD919" s="906"/>
      <c r="AE919" s="156" t="s">
        <v>145</v>
      </c>
      <c r="AF919" s="233">
        <f t="array" ref="AF919:AL919">AF796:AL796</f>
        <v>1.5594894615774455</v>
      </c>
      <c r="AG919" s="49">
        <v>0.55929203539823014</v>
      </c>
      <c r="AH919" s="49">
        <v>1.1182005967408768</v>
      </c>
      <c r="AI919" s="49">
        <v>1.3389830508474576</v>
      </c>
      <c r="AJ919" s="49">
        <v>1.4796066695168881</v>
      </c>
      <c r="AK919" s="49">
        <v>7.9882792060557442E-2</v>
      </c>
      <c r="AL919" s="234">
        <v>0</v>
      </c>
      <c r="AN919" s="906"/>
      <c r="AO919" s="906"/>
      <c r="AP919" s="156" t="s">
        <v>145</v>
      </c>
      <c r="AQ919" s="233">
        <f t="array" ref="AQ919:AW919">AQ796:AW796</f>
        <v>1.6906064852205498</v>
      </c>
      <c r="AR919" s="49">
        <v>0.50111358574610254</v>
      </c>
      <c r="AS919" s="49">
        <v>3.2158876545797526</v>
      </c>
      <c r="AT919" s="49">
        <v>1.5435103244837758</v>
      </c>
      <c r="AU919" s="49">
        <v>1.5743522258020599</v>
      </c>
      <c r="AV919" s="49">
        <v>0.11625425941848985</v>
      </c>
      <c r="AW919" s="234">
        <v>0</v>
      </c>
      <c r="AY919" s="906"/>
      <c r="AZ919" s="906"/>
      <c r="BA919" s="156" t="s">
        <v>145</v>
      </c>
      <c r="BB919" s="233">
        <f t="array" ref="BB919:BH919">BB796:BH796</f>
        <v>1.4083691426616529</v>
      </c>
      <c r="BC919" s="49">
        <v>0.44003868471953583</v>
      </c>
      <c r="BD919" s="49">
        <v>1.2188074599422118</v>
      </c>
      <c r="BE919" s="49">
        <v>1.3508522727272729</v>
      </c>
      <c r="BF919" s="49">
        <v>1.3561700752504504</v>
      </c>
      <c r="BG919" s="49">
        <v>5.2199067411202581E-2</v>
      </c>
      <c r="BH919" s="234">
        <v>0</v>
      </c>
    </row>
    <row r="920" spans="4:60">
      <c r="D920" s="14"/>
      <c r="F920" s="906"/>
      <c r="G920" s="906"/>
      <c r="H920" s="156" t="s">
        <v>123</v>
      </c>
      <c r="I920" s="233">
        <f t="array" ref="I920:O920">I820:O820</f>
        <v>0</v>
      </c>
      <c r="J920" s="49">
        <v>0</v>
      </c>
      <c r="K920" s="49">
        <v>0</v>
      </c>
      <c r="L920" s="49">
        <v>0</v>
      </c>
      <c r="M920" s="49">
        <v>0</v>
      </c>
      <c r="N920" s="49">
        <v>0</v>
      </c>
      <c r="O920" s="234">
        <v>0</v>
      </c>
      <c r="R920" s="906"/>
      <c r="S920" s="906"/>
      <c r="T920" s="156" t="s">
        <v>123</v>
      </c>
      <c r="U920" s="233">
        <f t="array" ref="U920:AA920">U820:AA820</f>
        <v>0</v>
      </c>
      <c r="V920" s="49">
        <v>0</v>
      </c>
      <c r="W920" s="49">
        <v>0</v>
      </c>
      <c r="X920" s="49">
        <v>0</v>
      </c>
      <c r="Y920" s="49">
        <v>0</v>
      </c>
      <c r="Z920" s="49">
        <v>0</v>
      </c>
      <c r="AA920" s="234">
        <v>0</v>
      </c>
      <c r="AC920" s="906"/>
      <c r="AD920" s="906"/>
      <c r="AE920" s="156" t="s">
        <v>123</v>
      </c>
      <c r="AF920" s="233">
        <f t="array" ref="AF920:AL920">AF820:AL820</f>
        <v>2.0965452316693254</v>
      </c>
      <c r="AG920" s="49">
        <v>0.94571500376979145</v>
      </c>
      <c r="AH920" s="49">
        <v>1.5059952941176469</v>
      </c>
      <c r="AI920" s="49">
        <v>1.6959894766737922</v>
      </c>
      <c r="AJ920" s="49">
        <v>1.8036302404477134</v>
      </c>
      <c r="AK920" s="49">
        <v>0.2929149912216118</v>
      </c>
      <c r="AL920" s="234">
        <v>0</v>
      </c>
      <c r="AN920" s="906"/>
      <c r="AO920" s="906"/>
      <c r="AP920" s="156" t="s">
        <v>123</v>
      </c>
      <c r="AQ920" s="233">
        <f t="array" ref="AQ920:AW920">AQ820:AW820</f>
        <v>1.6129246228111889</v>
      </c>
      <c r="AR920" s="49">
        <v>0.72857406723309937</v>
      </c>
      <c r="AS920" s="49">
        <v>1.5608437566249733</v>
      </c>
      <c r="AT920" s="49">
        <v>1.2112906291579548</v>
      </c>
      <c r="AU920" s="49">
        <v>1.4241609909033344</v>
      </c>
      <c r="AV920" s="49">
        <v>0.18876363190785442</v>
      </c>
      <c r="AW920" s="234">
        <v>0</v>
      </c>
      <c r="AY920" s="906"/>
      <c r="AZ920" s="906"/>
      <c r="BA920" s="156" t="s">
        <v>123</v>
      </c>
      <c r="BB920" s="233">
        <f t="array" ref="BB920:BH920">BB820:BH820</f>
        <v>1.0021120309006459</v>
      </c>
      <c r="BC920" s="49">
        <v>0.1453833787656392</v>
      </c>
      <c r="BD920" s="49">
        <v>0.2750301568154403</v>
      </c>
      <c r="BE920" s="49">
        <v>0.30840895666648771</v>
      </c>
      <c r="BF920" s="49">
        <v>0.36846541179521541</v>
      </c>
      <c r="BG920" s="49">
        <v>0.63364661910543041</v>
      </c>
      <c r="BH920" s="234">
        <v>0</v>
      </c>
    </row>
    <row r="921" spans="4:60">
      <c r="D921" s="14"/>
      <c r="F921" s="906"/>
      <c r="G921" s="906"/>
      <c r="H921" s="156" t="s">
        <v>125</v>
      </c>
      <c r="I921" s="233">
        <f t="array" ref="I921:O921">I844:O844</f>
        <v>0</v>
      </c>
      <c r="J921" s="49">
        <v>0</v>
      </c>
      <c r="K921" s="49">
        <v>0</v>
      </c>
      <c r="L921" s="49">
        <v>0</v>
      </c>
      <c r="M921" s="49">
        <v>0</v>
      </c>
      <c r="N921" s="49">
        <v>0</v>
      </c>
      <c r="O921" s="234">
        <v>0</v>
      </c>
      <c r="R921" s="906"/>
      <c r="S921" s="906"/>
      <c r="T921" s="156" t="s">
        <v>125</v>
      </c>
      <c r="U921" s="233">
        <f t="array" ref="U921:AA921">U844:AA844</f>
        <v>0</v>
      </c>
      <c r="V921" s="49">
        <v>0</v>
      </c>
      <c r="W921" s="49">
        <v>0</v>
      </c>
      <c r="X921" s="49">
        <v>0</v>
      </c>
      <c r="Y921" s="49">
        <v>0</v>
      </c>
      <c r="Z921" s="49">
        <v>0</v>
      </c>
      <c r="AA921" s="234">
        <v>0</v>
      </c>
      <c r="AC921" s="906"/>
      <c r="AD921" s="906"/>
      <c r="AE921" s="156" t="s">
        <v>125</v>
      </c>
      <c r="AF921" s="233">
        <f t="array" ref="AF921:AL921">AF844:AL844</f>
        <v>9.6843615494978483E-2</v>
      </c>
      <c r="AG921" s="49">
        <v>0</v>
      </c>
      <c r="AH921" s="49">
        <v>4.7350620067643748E-2</v>
      </c>
      <c r="AI921" s="49">
        <v>5.352363960749331E-2</v>
      </c>
      <c r="AJ921" s="49">
        <v>9.6843615494978483E-2</v>
      </c>
      <c r="AK921" s="49">
        <v>0</v>
      </c>
      <c r="AL921" s="234">
        <v>0</v>
      </c>
      <c r="AN921" s="906"/>
      <c r="AO921" s="906"/>
      <c r="AP921" s="156" t="s">
        <v>125</v>
      </c>
      <c r="AQ921" s="233">
        <f t="array" ref="AQ921:AW921">AQ844:AW844</f>
        <v>0.1018955903244199</v>
      </c>
      <c r="AR921" s="49">
        <v>6.21761658031088E-2</v>
      </c>
      <c r="AS921" s="49">
        <v>0.11244979919678713</v>
      </c>
      <c r="AT921" s="49">
        <v>7.9443892750744774E-2</v>
      </c>
      <c r="AU921" s="49">
        <v>8.2213438735177849E-2</v>
      </c>
      <c r="AV921" s="49">
        <v>1.9682151589242053E-2</v>
      </c>
      <c r="AW921" s="234">
        <v>0</v>
      </c>
      <c r="AY921" s="906"/>
      <c r="AZ921" s="906"/>
      <c r="BA921" s="156" t="s">
        <v>125</v>
      </c>
      <c r="BB921" s="233">
        <f t="array" ref="BB921:BH921">BB844:BH844</f>
        <v>3.8564422648238963E-2</v>
      </c>
      <c r="BC921" s="49">
        <v>0</v>
      </c>
      <c r="BD921" s="49">
        <v>0</v>
      </c>
      <c r="BE921" s="49">
        <v>0</v>
      </c>
      <c r="BF921" s="49">
        <v>0</v>
      </c>
      <c r="BG921" s="49">
        <v>3.8564422648238963E-2</v>
      </c>
      <c r="BH921" s="234">
        <v>0</v>
      </c>
    </row>
    <row r="922" spans="4:60">
      <c r="D922" s="14"/>
      <c r="F922" s="906"/>
      <c r="G922" s="907"/>
      <c r="H922" s="157" t="s">
        <v>127</v>
      </c>
      <c r="I922" s="235">
        <f t="array" ref="I922:O922">I868:O868</f>
        <v>0</v>
      </c>
      <c r="J922" s="52">
        <v>0</v>
      </c>
      <c r="K922" s="52">
        <v>0</v>
      </c>
      <c r="L922" s="52">
        <v>0</v>
      </c>
      <c r="M922" s="52">
        <v>0</v>
      </c>
      <c r="N922" s="52">
        <v>0</v>
      </c>
      <c r="O922" s="236">
        <v>0</v>
      </c>
      <c r="R922" s="906"/>
      <c r="S922" s="907"/>
      <c r="T922" s="157" t="s">
        <v>127</v>
      </c>
      <c r="U922" s="235">
        <f t="array" ref="U922:AA922">U868:AA868</f>
        <v>0</v>
      </c>
      <c r="V922" s="52">
        <v>0</v>
      </c>
      <c r="W922" s="52">
        <v>0</v>
      </c>
      <c r="X922" s="52">
        <v>0</v>
      </c>
      <c r="Y922" s="52">
        <v>0</v>
      </c>
      <c r="Z922" s="52">
        <v>0</v>
      </c>
      <c r="AA922" s="236">
        <v>0</v>
      </c>
      <c r="AC922" s="906"/>
      <c r="AD922" s="907"/>
      <c r="AE922" s="157" t="s">
        <v>127</v>
      </c>
      <c r="AF922" s="235">
        <f t="array" ref="AF922:AL922">AF868:AL868</f>
        <v>0</v>
      </c>
      <c r="AG922" s="52">
        <v>0</v>
      </c>
      <c r="AH922" s="52">
        <v>0</v>
      </c>
      <c r="AI922" s="52">
        <v>0</v>
      </c>
      <c r="AJ922" s="52">
        <v>0</v>
      </c>
      <c r="AK922" s="52">
        <v>0</v>
      </c>
      <c r="AL922" s="236">
        <v>0</v>
      </c>
      <c r="AN922" s="906"/>
      <c r="AO922" s="907"/>
      <c r="AP922" s="157" t="s">
        <v>127</v>
      </c>
      <c r="AQ922" s="235">
        <f t="array" ref="AQ922:AW922">AQ868:AW868</f>
        <v>0</v>
      </c>
      <c r="AR922" s="52">
        <v>0</v>
      </c>
      <c r="AS922" s="52">
        <v>0</v>
      </c>
      <c r="AT922" s="52">
        <v>0</v>
      </c>
      <c r="AU922" s="52">
        <v>0</v>
      </c>
      <c r="AV922" s="52">
        <v>0</v>
      </c>
      <c r="AW922" s="236">
        <v>0</v>
      </c>
      <c r="AY922" s="906"/>
      <c r="AZ922" s="907"/>
      <c r="BA922" s="157" t="s">
        <v>127</v>
      </c>
      <c r="BB922" s="235">
        <f t="array" ref="BB922:BH922">BB868:BH868</f>
        <v>0.23160061760164694</v>
      </c>
      <c r="BC922" s="52">
        <v>0</v>
      </c>
      <c r="BD922" s="52">
        <v>0</v>
      </c>
      <c r="BE922" s="52">
        <v>0</v>
      </c>
      <c r="BF922" s="52">
        <v>0</v>
      </c>
      <c r="BG922" s="52">
        <v>0.23160061760164694</v>
      </c>
      <c r="BH922" s="236">
        <v>0</v>
      </c>
    </row>
    <row r="923" spans="4:60">
      <c r="D923" s="14"/>
      <c r="F923" s="906"/>
      <c r="G923" s="905" t="s">
        <v>37</v>
      </c>
      <c r="H923" s="158" t="s">
        <v>9</v>
      </c>
      <c r="I923" s="230">
        <f t="array" ref="I923:O923">I725:O725</f>
        <v>0</v>
      </c>
      <c r="J923" s="231">
        <v>0</v>
      </c>
      <c r="K923" s="231">
        <v>0</v>
      </c>
      <c r="L923" s="231">
        <v>0</v>
      </c>
      <c r="M923" s="231">
        <v>0</v>
      </c>
      <c r="N923" s="231">
        <v>0</v>
      </c>
      <c r="O923" s="232">
        <v>0</v>
      </c>
      <c r="R923" s="906"/>
      <c r="S923" s="905" t="s">
        <v>37</v>
      </c>
      <c r="T923" s="158" t="s">
        <v>9</v>
      </c>
      <c r="U923" s="230">
        <f t="array" ref="U923:AA923">U725:AA725</f>
        <v>0</v>
      </c>
      <c r="V923" s="231">
        <v>0</v>
      </c>
      <c r="W923" s="231">
        <v>0</v>
      </c>
      <c r="X923" s="231">
        <v>0</v>
      </c>
      <c r="Y923" s="231">
        <v>0</v>
      </c>
      <c r="Z923" s="231">
        <v>0</v>
      </c>
      <c r="AA923" s="232">
        <v>0</v>
      </c>
      <c r="AC923" s="906"/>
      <c r="AD923" s="905" t="s">
        <v>37</v>
      </c>
      <c r="AE923" s="158" t="s">
        <v>9</v>
      </c>
      <c r="AF923" s="230">
        <f t="array" ref="AF923:AL923">AF725:AL725</f>
        <v>4.8248891320260112</v>
      </c>
      <c r="AG923" s="231">
        <v>3.0951364273617465</v>
      </c>
      <c r="AH923" s="231">
        <v>4.3772385716955684</v>
      </c>
      <c r="AI923" s="231">
        <v>4.6362384094879019</v>
      </c>
      <c r="AJ923" s="231">
        <v>4.7925755379419623</v>
      </c>
      <c r="AK923" s="231">
        <v>3.231359408404879E-2</v>
      </c>
      <c r="AL923" s="232">
        <v>0</v>
      </c>
      <c r="AN923" s="906"/>
      <c r="AO923" s="905" t="s">
        <v>37</v>
      </c>
      <c r="AP923" s="158" t="s">
        <v>9</v>
      </c>
      <c r="AQ923" s="230">
        <f t="array" ref="AQ923:AW923">AQ725:AW725</f>
        <v>3.8961194737808595</v>
      </c>
      <c r="AR923" s="231">
        <v>2.4014936758500331</v>
      </c>
      <c r="AS923" s="231">
        <v>5.0734942963304084</v>
      </c>
      <c r="AT923" s="231">
        <v>3.8235527200930557</v>
      </c>
      <c r="AU923" s="231">
        <v>3.8795117224353612</v>
      </c>
      <c r="AV923" s="231">
        <v>1.660775134549855E-2</v>
      </c>
      <c r="AW923" s="232">
        <v>0</v>
      </c>
      <c r="AY923" s="906"/>
      <c r="AZ923" s="905" t="s">
        <v>37</v>
      </c>
      <c r="BA923" s="158" t="s">
        <v>9</v>
      </c>
      <c r="BB923" s="230">
        <f t="array" ref="BB923:BH923">BB725:BH725</f>
        <v>2.3996144882368187</v>
      </c>
      <c r="BC923" s="231">
        <v>1.347700001242796</v>
      </c>
      <c r="BD923" s="231">
        <v>2.0498615986132172</v>
      </c>
      <c r="BE923" s="231">
        <v>2.0997876860408931</v>
      </c>
      <c r="BF923" s="231">
        <v>2.0936131403002363</v>
      </c>
      <c r="BG923" s="231">
        <v>0.30600134793658212</v>
      </c>
      <c r="BH923" s="232">
        <v>0</v>
      </c>
    </row>
    <row r="924" spans="4:60">
      <c r="D924" s="14"/>
      <c r="F924" s="906"/>
      <c r="G924" s="906"/>
      <c r="H924" s="156" t="s">
        <v>143</v>
      </c>
      <c r="I924" s="233">
        <f t="array" ref="I924:O924">I749:O749</f>
        <v>0</v>
      </c>
      <c r="J924" s="49">
        <v>0</v>
      </c>
      <c r="K924" s="49">
        <v>0</v>
      </c>
      <c r="L924" s="49">
        <v>0</v>
      </c>
      <c r="M924" s="49">
        <v>0</v>
      </c>
      <c r="N924" s="49">
        <v>0</v>
      </c>
      <c r="O924" s="234">
        <v>0</v>
      </c>
      <c r="R924" s="906"/>
      <c r="S924" s="906"/>
      <c r="T924" s="156" t="s">
        <v>143</v>
      </c>
      <c r="U924" s="233">
        <f t="array" ref="U924:AA924">U749:AA749</f>
        <v>0</v>
      </c>
      <c r="V924" s="49">
        <v>0</v>
      </c>
      <c r="W924" s="49">
        <v>0</v>
      </c>
      <c r="X924" s="49">
        <v>0</v>
      </c>
      <c r="Y924" s="49">
        <v>0</v>
      </c>
      <c r="Z924" s="49">
        <v>0</v>
      </c>
      <c r="AA924" s="234">
        <v>0</v>
      </c>
      <c r="AC924" s="906"/>
      <c r="AD924" s="906"/>
      <c r="AE924" s="156" t="s">
        <v>143</v>
      </c>
      <c r="AF924" s="233">
        <f t="array" ref="AF924:AL924">AF749:AL749</f>
        <v>3.6519095755683733</v>
      </c>
      <c r="AG924" s="49">
        <v>2.3986385688676051</v>
      </c>
      <c r="AH924" s="49">
        <v>3.3392422635982943</v>
      </c>
      <c r="AI924" s="49">
        <v>3.5459779057102847</v>
      </c>
      <c r="AJ924" s="49">
        <v>3.6342417310454049</v>
      </c>
      <c r="AK924" s="49">
        <v>1.7667844522968202E-2</v>
      </c>
      <c r="AL924" s="234">
        <v>0</v>
      </c>
      <c r="AN924" s="906"/>
      <c r="AO924" s="906"/>
      <c r="AP924" s="156" t="s">
        <v>143</v>
      </c>
      <c r="AQ924" s="233">
        <f t="array" ref="AQ924:AW924">AQ749:AW749</f>
        <v>2.9888555979901832</v>
      </c>
      <c r="AR924" s="49">
        <v>1.9334087882822906</v>
      </c>
      <c r="AS924" s="49">
        <v>3.577885776321263</v>
      </c>
      <c r="AT924" s="49">
        <v>2.9316422842541123</v>
      </c>
      <c r="AU924" s="49">
        <v>2.9888555979901832</v>
      </c>
      <c r="AV924" s="49">
        <v>0</v>
      </c>
      <c r="AW924" s="234">
        <v>0</v>
      </c>
      <c r="AY924" s="906"/>
      <c r="AZ924" s="906"/>
      <c r="BA924" s="156" t="s">
        <v>143</v>
      </c>
      <c r="BB924" s="233">
        <f t="array" ref="BB924:BH924">BB749:BH749</f>
        <v>1.7443535898764324</v>
      </c>
      <c r="BC924" s="49">
        <v>1.160970694432782</v>
      </c>
      <c r="BD924" s="49">
        <v>1.7069254420927624</v>
      </c>
      <c r="BE924" s="49">
        <v>1.7474041384187513</v>
      </c>
      <c r="BF924" s="49">
        <v>1.727869083727164</v>
      </c>
      <c r="BG924" s="49">
        <v>1.6484506149268358E-2</v>
      </c>
      <c r="BH924" s="234">
        <v>0</v>
      </c>
    </row>
    <row r="925" spans="4:60" ht="18.75" customHeight="1">
      <c r="D925" s="14"/>
      <c r="F925" s="906"/>
      <c r="G925" s="906"/>
      <c r="H925" s="156" t="s">
        <v>144</v>
      </c>
      <c r="I925" s="233">
        <f t="array" ref="I925:O925">I773:O773</f>
        <v>0</v>
      </c>
      <c r="J925" s="49">
        <v>0</v>
      </c>
      <c r="K925" s="49">
        <v>0</v>
      </c>
      <c r="L925" s="49">
        <v>0</v>
      </c>
      <c r="M925" s="49">
        <v>0</v>
      </c>
      <c r="N925" s="49">
        <v>0</v>
      </c>
      <c r="O925" s="234">
        <v>0</v>
      </c>
      <c r="R925" s="906"/>
      <c r="S925" s="906"/>
      <c r="T925" s="156" t="s">
        <v>144</v>
      </c>
      <c r="U925" s="233">
        <f t="array" ref="U925:AA925">U773:AA773</f>
        <v>0</v>
      </c>
      <c r="V925" s="49">
        <v>0</v>
      </c>
      <c r="W925" s="49">
        <v>0</v>
      </c>
      <c r="X925" s="49">
        <v>0</v>
      </c>
      <c r="Y925" s="49">
        <v>0</v>
      </c>
      <c r="Z925" s="49">
        <v>0</v>
      </c>
      <c r="AA925" s="234">
        <v>0</v>
      </c>
      <c r="AC925" s="906"/>
      <c r="AD925" s="906"/>
      <c r="AE925" s="156" t="s">
        <v>144</v>
      </c>
      <c r="AF925" s="233">
        <f t="array" ref="AF925:AL925">AF773:AL773</f>
        <v>0</v>
      </c>
      <c r="AG925" s="49">
        <v>0</v>
      </c>
      <c r="AH925" s="49">
        <v>0</v>
      </c>
      <c r="AI925" s="49">
        <v>0</v>
      </c>
      <c r="AJ925" s="49">
        <v>0</v>
      </c>
      <c r="AK925" s="49">
        <v>0</v>
      </c>
      <c r="AL925" s="234">
        <v>0</v>
      </c>
      <c r="AN925" s="906"/>
      <c r="AO925" s="906"/>
      <c r="AP925" s="156" t="s">
        <v>144</v>
      </c>
      <c r="AQ925" s="233">
        <f t="array" ref="AQ925:AW925">AQ773:AW773</f>
        <v>0</v>
      </c>
      <c r="AR925" s="49">
        <v>0</v>
      </c>
      <c r="AS925" s="49">
        <v>0</v>
      </c>
      <c r="AT925" s="49">
        <v>0</v>
      </c>
      <c r="AU925" s="49">
        <v>0</v>
      </c>
      <c r="AV925" s="49">
        <v>0</v>
      </c>
      <c r="AW925" s="234">
        <v>0</v>
      </c>
      <c r="AY925" s="906"/>
      <c r="AZ925" s="906"/>
      <c r="BA925" s="156" t="s">
        <v>144</v>
      </c>
      <c r="BB925" s="233">
        <f t="array" ref="BB925:BH925">BB773:BH773</f>
        <v>0</v>
      </c>
      <c r="BC925" s="49">
        <v>0</v>
      </c>
      <c r="BD925" s="49">
        <v>0</v>
      </c>
      <c r="BE925" s="49">
        <v>0</v>
      </c>
      <c r="BF925" s="49">
        <v>0</v>
      </c>
      <c r="BG925" s="49">
        <v>0</v>
      </c>
      <c r="BH925" s="234">
        <v>0</v>
      </c>
    </row>
    <row r="926" spans="4:60">
      <c r="D926" s="14"/>
      <c r="F926" s="906"/>
      <c r="G926" s="906"/>
      <c r="H926" s="156" t="s">
        <v>145</v>
      </c>
      <c r="I926" s="233">
        <f t="array" ref="I926:O926">I797:O797</f>
        <v>0</v>
      </c>
      <c r="J926" s="49">
        <v>0</v>
      </c>
      <c r="K926" s="49">
        <v>0</v>
      </c>
      <c r="L926" s="49">
        <v>0</v>
      </c>
      <c r="M926" s="49">
        <v>0</v>
      </c>
      <c r="N926" s="49">
        <v>0</v>
      </c>
      <c r="O926" s="234">
        <v>0</v>
      </c>
      <c r="R926" s="906"/>
      <c r="S926" s="906"/>
      <c r="T926" s="156" t="s">
        <v>145</v>
      </c>
      <c r="U926" s="233">
        <f t="array" ref="U926:AA926">U797:AA797</f>
        <v>0</v>
      </c>
      <c r="V926" s="49">
        <v>0</v>
      </c>
      <c r="W926" s="49">
        <v>0</v>
      </c>
      <c r="X926" s="49">
        <v>0</v>
      </c>
      <c r="Y926" s="49">
        <v>0</v>
      </c>
      <c r="Z926" s="49">
        <v>0</v>
      </c>
      <c r="AA926" s="234">
        <v>0</v>
      </c>
      <c r="AC926" s="906"/>
      <c r="AD926" s="906"/>
      <c r="AE926" s="156" t="s">
        <v>145</v>
      </c>
      <c r="AF926" s="233">
        <f t="array" ref="AF926:AL926">AF797:AL797</f>
        <v>0.24660111158614798</v>
      </c>
      <c r="AG926" s="49">
        <v>0.1573008849557522</v>
      </c>
      <c r="AH926" s="49">
        <v>0.23073980567668886</v>
      </c>
      <c r="AI926" s="49">
        <v>0.24345146379044683</v>
      </c>
      <c r="AJ926" s="49">
        <v>0.24660111158614798</v>
      </c>
      <c r="AK926" s="49">
        <v>0</v>
      </c>
      <c r="AL926" s="234">
        <v>0</v>
      </c>
      <c r="AN926" s="906"/>
      <c r="AO926" s="906"/>
      <c r="AP926" s="156" t="s">
        <v>145</v>
      </c>
      <c r="AQ926" s="233">
        <f t="array" ref="AQ926:AW926">AQ797:AW797</f>
        <v>0.41493783257252581</v>
      </c>
      <c r="AR926" s="49">
        <v>0.200445434298441</v>
      </c>
      <c r="AS926" s="49">
        <v>0.86396981764829173</v>
      </c>
      <c r="AT926" s="49">
        <v>0.41556047197640122</v>
      </c>
      <c r="AU926" s="49">
        <v>0.39833008122702723</v>
      </c>
      <c r="AV926" s="49">
        <v>1.660775134549855E-2</v>
      </c>
      <c r="AW926" s="234">
        <v>0</v>
      </c>
      <c r="AY926" s="906"/>
      <c r="AZ926" s="906"/>
      <c r="BA926" s="156" t="s">
        <v>145</v>
      </c>
      <c r="BB926" s="233">
        <f t="array" ref="BB926:BH926">BB797:BH797</f>
        <v>0.27966341963879965</v>
      </c>
      <c r="BC926" s="49">
        <v>0.13201160541586074</v>
      </c>
      <c r="BD926" s="49">
        <v>0.24376149198844235</v>
      </c>
      <c r="BE926" s="49">
        <v>0.25450839920948615</v>
      </c>
      <c r="BF926" s="49">
        <v>0.24486404136466461</v>
      </c>
      <c r="BG926" s="49">
        <v>3.4799378274135061E-2</v>
      </c>
      <c r="BH926" s="234">
        <v>0</v>
      </c>
    </row>
    <row r="927" spans="4:60">
      <c r="D927" s="14"/>
      <c r="F927" s="906"/>
      <c r="G927" s="906"/>
      <c r="H927" s="156" t="s">
        <v>123</v>
      </c>
      <c r="I927" s="233">
        <f t="array" ref="I927:O927">I821:O821</f>
        <v>0</v>
      </c>
      <c r="J927" s="49">
        <v>0</v>
      </c>
      <c r="K927" s="49">
        <v>0</v>
      </c>
      <c r="L927" s="49">
        <v>0</v>
      </c>
      <c r="M927" s="49">
        <v>0</v>
      </c>
      <c r="N927" s="49">
        <v>0</v>
      </c>
      <c r="O927" s="234">
        <v>0</v>
      </c>
      <c r="R927" s="906"/>
      <c r="S927" s="906"/>
      <c r="T927" s="156" t="s">
        <v>123</v>
      </c>
      <c r="U927" s="233">
        <f t="array" ref="U927:AA927">U821:AA821</f>
        <v>0</v>
      </c>
      <c r="V927" s="49">
        <v>0</v>
      </c>
      <c r="W927" s="49">
        <v>0</v>
      </c>
      <c r="X927" s="49">
        <v>0</v>
      </c>
      <c r="Y927" s="49">
        <v>0</v>
      </c>
      <c r="Z927" s="49">
        <v>0</v>
      </c>
      <c r="AA927" s="234">
        <v>0</v>
      </c>
      <c r="AC927" s="906"/>
      <c r="AD927" s="906"/>
      <c r="AE927" s="156" t="s">
        <v>123</v>
      </c>
      <c r="AF927" s="233">
        <f t="array" ref="AF927:AL927">AF821:AL821</f>
        <v>0.86827227557450226</v>
      </c>
      <c r="AG927" s="49">
        <v>0.50615732596129681</v>
      </c>
      <c r="AH927" s="49">
        <v>0.75990588235294121</v>
      </c>
      <c r="AI927" s="49">
        <v>0.79328540037967687</v>
      </c>
      <c r="AJ927" s="49">
        <v>0.8536265260134217</v>
      </c>
      <c r="AK927" s="49">
        <v>1.464574956108059E-2</v>
      </c>
      <c r="AL927" s="234">
        <v>0</v>
      </c>
      <c r="AN927" s="906"/>
      <c r="AO927" s="906"/>
      <c r="AP927" s="156" t="s">
        <v>123</v>
      </c>
      <c r="AQ927" s="233">
        <f t="array" ref="AQ927:AW927">AQ821:AW821</f>
        <v>0.4512193238505614</v>
      </c>
      <c r="AR927" s="49">
        <v>0.26763945326930183</v>
      </c>
      <c r="AS927" s="49">
        <v>0.60352625256165637</v>
      </c>
      <c r="AT927" s="49">
        <v>0.43662801748716978</v>
      </c>
      <c r="AU927" s="49">
        <v>0.4512193238505614</v>
      </c>
      <c r="AV927" s="49">
        <v>0</v>
      </c>
      <c r="AW927" s="234">
        <v>0</v>
      </c>
      <c r="AY927" s="906"/>
      <c r="AZ927" s="906"/>
      <c r="BA927" s="156" t="s">
        <v>123</v>
      </c>
      <c r="BB927" s="233">
        <f t="array" ref="BB927:BH927">BB821:BH821</f>
        <v>0.23964814926760819</v>
      </c>
      <c r="BC927" s="49">
        <v>2.9076675753127841E-2</v>
      </c>
      <c r="BD927" s="49">
        <v>7.2376357056694818E-2</v>
      </c>
      <c r="BE927" s="49">
        <v>7.3430703968211358E-2</v>
      </c>
      <c r="BF927" s="49">
        <v>7.369308235904308E-2</v>
      </c>
      <c r="BG927" s="49">
        <v>0.16595506690856512</v>
      </c>
      <c r="BH927" s="234">
        <v>0</v>
      </c>
    </row>
    <row r="928" spans="4:60">
      <c r="D928" s="14"/>
      <c r="F928" s="906"/>
      <c r="G928" s="906"/>
      <c r="H928" s="156" t="s">
        <v>125</v>
      </c>
      <c r="I928" s="233">
        <f t="array" ref="I928:O928">I845:O845</f>
        <v>0</v>
      </c>
      <c r="J928" s="49">
        <v>0</v>
      </c>
      <c r="K928" s="49">
        <v>0</v>
      </c>
      <c r="L928" s="49">
        <v>0</v>
      </c>
      <c r="M928" s="49">
        <v>0</v>
      </c>
      <c r="N928" s="49">
        <v>0</v>
      </c>
      <c r="O928" s="234">
        <v>0</v>
      </c>
      <c r="R928" s="906"/>
      <c r="S928" s="906"/>
      <c r="T928" s="156" t="s">
        <v>125</v>
      </c>
      <c r="U928" s="233">
        <f t="array" ref="U928:AA928">U845:AA845</f>
        <v>0</v>
      </c>
      <c r="V928" s="49">
        <v>0</v>
      </c>
      <c r="W928" s="49">
        <v>0</v>
      </c>
      <c r="X928" s="49">
        <v>0</v>
      </c>
      <c r="Y928" s="49">
        <v>0</v>
      </c>
      <c r="Z928" s="49">
        <v>0</v>
      </c>
      <c r="AA928" s="234">
        <v>0</v>
      </c>
      <c r="AC928" s="906"/>
      <c r="AD928" s="906"/>
      <c r="AE928" s="156" t="s">
        <v>125</v>
      </c>
      <c r="AF928" s="233">
        <f t="array" ref="AF928:AL928">AF845:AL845</f>
        <v>5.8106169296987094E-2</v>
      </c>
      <c r="AG928" s="49">
        <v>3.3039647577092518E-2</v>
      </c>
      <c r="AH928" s="49">
        <v>4.7350620067643748E-2</v>
      </c>
      <c r="AI928" s="49">
        <v>5.352363960749331E-2</v>
      </c>
      <c r="AJ928" s="49">
        <v>5.8106169296987094E-2</v>
      </c>
      <c r="AK928" s="49">
        <v>0</v>
      </c>
      <c r="AL928" s="234">
        <v>0</v>
      </c>
      <c r="AN928" s="906"/>
      <c r="AO928" s="906"/>
      <c r="AP928" s="156" t="s">
        <v>125</v>
      </c>
      <c r="AQ928" s="233">
        <f t="array" ref="AQ928:AW928">AQ845:AW845</f>
        <v>4.1106719367588924E-2</v>
      </c>
      <c r="AR928" s="49">
        <v>0</v>
      </c>
      <c r="AS928" s="49">
        <v>2.8112449799196783E-2</v>
      </c>
      <c r="AT928" s="49">
        <v>3.9721946375372387E-2</v>
      </c>
      <c r="AU928" s="49">
        <v>4.1106719367588924E-2</v>
      </c>
      <c r="AV928" s="49">
        <v>0</v>
      </c>
      <c r="AW928" s="234">
        <v>0</v>
      </c>
      <c r="AY928" s="906"/>
      <c r="AZ928" s="906"/>
      <c r="BA928" s="156" t="s">
        <v>125</v>
      </c>
      <c r="BB928" s="233">
        <f t="array" ref="BB928:BH928">BB845:BH845</f>
        <v>6.6469144173484276E-2</v>
      </c>
      <c r="BC928" s="49">
        <v>2.5641025641025644E-2</v>
      </c>
      <c r="BD928" s="49">
        <v>2.6798307475317345E-2</v>
      </c>
      <c r="BE928" s="49">
        <v>2.4444444444444446E-2</v>
      </c>
      <c r="BF928" s="49">
        <v>4.7186932849364795E-2</v>
      </c>
      <c r="BG928" s="49">
        <v>1.9282211324119482E-2</v>
      </c>
      <c r="BH928" s="234">
        <v>0</v>
      </c>
    </row>
    <row r="929" spans="4:60">
      <c r="D929" s="14"/>
      <c r="F929" s="906"/>
      <c r="G929" s="907"/>
      <c r="H929" s="157" t="s">
        <v>127</v>
      </c>
      <c r="I929" s="235">
        <f t="array" ref="I929:O929">I869:O869</f>
        <v>0</v>
      </c>
      <c r="J929" s="52">
        <v>0</v>
      </c>
      <c r="K929" s="52">
        <v>0</v>
      </c>
      <c r="L929" s="52">
        <v>0</v>
      </c>
      <c r="M929" s="52">
        <v>0</v>
      </c>
      <c r="N929" s="52">
        <v>0</v>
      </c>
      <c r="O929" s="236">
        <v>0</v>
      </c>
      <c r="R929" s="906"/>
      <c r="S929" s="907"/>
      <c r="T929" s="157" t="s">
        <v>127</v>
      </c>
      <c r="U929" s="235">
        <f t="array" ref="U929:AA929">U869:AA869</f>
        <v>0</v>
      </c>
      <c r="V929" s="52">
        <v>0</v>
      </c>
      <c r="W929" s="52">
        <v>0</v>
      </c>
      <c r="X929" s="52">
        <v>0</v>
      </c>
      <c r="Y929" s="52">
        <v>0</v>
      </c>
      <c r="Z929" s="52">
        <v>0</v>
      </c>
      <c r="AA929" s="236">
        <v>0</v>
      </c>
      <c r="AC929" s="906"/>
      <c r="AD929" s="907"/>
      <c r="AE929" s="157" t="s">
        <v>127</v>
      </c>
      <c r="AF929" s="235">
        <f t="array" ref="AF929:AL929">AF869:AL869</f>
        <v>0</v>
      </c>
      <c r="AG929" s="52">
        <v>0</v>
      </c>
      <c r="AH929" s="52">
        <v>0</v>
      </c>
      <c r="AI929" s="52">
        <v>0</v>
      </c>
      <c r="AJ929" s="52">
        <v>0</v>
      </c>
      <c r="AK929" s="52">
        <v>0</v>
      </c>
      <c r="AL929" s="236">
        <v>0</v>
      </c>
      <c r="AN929" s="906"/>
      <c r="AO929" s="907"/>
      <c r="AP929" s="157" t="s">
        <v>127</v>
      </c>
      <c r="AQ929" s="235">
        <f t="array" ref="AQ929:AW929">AQ869:AW869</f>
        <v>0</v>
      </c>
      <c r="AR929" s="52">
        <v>0</v>
      </c>
      <c r="AS929" s="52">
        <v>0</v>
      </c>
      <c r="AT929" s="52">
        <v>0</v>
      </c>
      <c r="AU929" s="52">
        <v>0</v>
      </c>
      <c r="AV929" s="52">
        <v>0</v>
      </c>
      <c r="AW929" s="236">
        <v>0</v>
      </c>
      <c r="AY929" s="906"/>
      <c r="AZ929" s="907"/>
      <c r="BA929" s="157" t="s">
        <v>127</v>
      </c>
      <c r="BB929" s="235">
        <f t="array" ref="BB929:BH929">BB869:BH869</f>
        <v>6.9480185280494086E-2</v>
      </c>
      <c r="BC929" s="52">
        <v>0</v>
      </c>
      <c r="BD929" s="52">
        <v>0</v>
      </c>
      <c r="BE929" s="52">
        <v>0</v>
      </c>
      <c r="BF929" s="52">
        <v>0</v>
      </c>
      <c r="BG929" s="52">
        <v>6.9480185280494086E-2</v>
      </c>
      <c r="BH929" s="236">
        <v>0</v>
      </c>
    </row>
    <row r="930" spans="4:60">
      <c r="D930" s="14"/>
      <c r="F930" s="906"/>
      <c r="G930" s="905" t="s">
        <v>36</v>
      </c>
      <c r="H930" s="158" t="s">
        <v>9</v>
      </c>
      <c r="I930" s="230">
        <f t="array" ref="I930:O930">I726:O726</f>
        <v>0</v>
      </c>
      <c r="J930" s="231">
        <v>0</v>
      </c>
      <c r="K930" s="231">
        <v>0</v>
      </c>
      <c r="L930" s="231">
        <v>0</v>
      </c>
      <c r="M930" s="231">
        <v>0</v>
      </c>
      <c r="N930" s="231">
        <v>0</v>
      </c>
      <c r="O930" s="232">
        <v>0</v>
      </c>
      <c r="R930" s="906"/>
      <c r="S930" s="905" t="s">
        <v>36</v>
      </c>
      <c r="T930" s="158" t="s">
        <v>9</v>
      </c>
      <c r="U930" s="230">
        <f t="array" ref="U930:AA930">U726:AA726</f>
        <v>0</v>
      </c>
      <c r="V930" s="231">
        <v>0</v>
      </c>
      <c r="W930" s="231">
        <v>0</v>
      </c>
      <c r="X930" s="231">
        <v>0</v>
      </c>
      <c r="Y930" s="231">
        <v>0</v>
      </c>
      <c r="Z930" s="231">
        <v>0</v>
      </c>
      <c r="AA930" s="232">
        <v>0</v>
      </c>
      <c r="AC930" s="906"/>
      <c r="AD930" s="905" t="s">
        <v>36</v>
      </c>
      <c r="AE930" s="158" t="s">
        <v>9</v>
      </c>
      <c r="AF930" s="230">
        <f t="array" ref="AF930:AL930">AF726:AL726</f>
        <v>1.2889657836564412</v>
      </c>
      <c r="AG930" s="231">
        <v>0.8305796177549396</v>
      </c>
      <c r="AH930" s="231">
        <v>1.1358427038270829</v>
      </c>
      <c r="AI930" s="231">
        <v>1.2269419623054389</v>
      </c>
      <c r="AJ930" s="231">
        <v>1.2420064400113118</v>
      </c>
      <c r="AK930" s="231">
        <v>4.6959343645129381E-2</v>
      </c>
      <c r="AL930" s="232">
        <v>0</v>
      </c>
      <c r="AN930" s="906"/>
      <c r="AO930" s="905" t="s">
        <v>36</v>
      </c>
      <c r="AP930" s="158" t="s">
        <v>9</v>
      </c>
      <c r="AQ930" s="230">
        <f t="array" ref="AQ930:AW930">AQ726:AW726</f>
        <v>1.5232011940026913</v>
      </c>
      <c r="AR930" s="231">
        <v>1.039555093191449</v>
      </c>
      <c r="AS930" s="231">
        <v>1.9384465492733121</v>
      </c>
      <c r="AT930" s="231">
        <v>1.4580069164038245</v>
      </c>
      <c r="AU930" s="231">
        <v>1.5064988900901466</v>
      </c>
      <c r="AV930" s="231">
        <v>1.6702303912544784E-2</v>
      </c>
      <c r="AW930" s="232">
        <v>0</v>
      </c>
      <c r="AY930" s="906"/>
      <c r="AZ930" s="905" t="s">
        <v>36</v>
      </c>
      <c r="BA930" s="158" t="s">
        <v>9</v>
      </c>
      <c r="BB930" s="230">
        <f t="array" ref="BB930:BH930">BB726:BH726</f>
        <v>0.90401491115152832</v>
      </c>
      <c r="BC930" s="231">
        <v>0.4775742910514944</v>
      </c>
      <c r="BD930" s="231">
        <v>0.73147479590349118</v>
      </c>
      <c r="BE930" s="231">
        <v>0.75618569846751971</v>
      </c>
      <c r="BF930" s="231">
        <v>0.75596720962148345</v>
      </c>
      <c r="BG930" s="231">
        <v>0.14804770153004482</v>
      </c>
      <c r="BH930" s="232">
        <v>0</v>
      </c>
    </row>
    <row r="931" spans="4:60">
      <c r="D931" s="14"/>
      <c r="F931" s="906"/>
      <c r="G931" s="906"/>
      <c r="H931" s="156" t="s">
        <v>143</v>
      </c>
      <c r="I931" s="233">
        <f t="array" ref="I931:O931">I750:O750</f>
        <v>0</v>
      </c>
      <c r="J931" s="49">
        <v>0</v>
      </c>
      <c r="K931" s="49">
        <v>0</v>
      </c>
      <c r="L931" s="49">
        <v>0</v>
      </c>
      <c r="M931" s="49">
        <v>0</v>
      </c>
      <c r="N931" s="49">
        <v>0</v>
      </c>
      <c r="O931" s="234">
        <v>0</v>
      </c>
      <c r="R931" s="906"/>
      <c r="S931" s="906"/>
      <c r="T931" s="156" t="s">
        <v>143</v>
      </c>
      <c r="U931" s="233">
        <f t="array" ref="U931:AA931">U750:AA750</f>
        <v>0</v>
      </c>
      <c r="V931" s="49">
        <v>0</v>
      </c>
      <c r="W931" s="49">
        <v>0</v>
      </c>
      <c r="X931" s="49">
        <v>0</v>
      </c>
      <c r="Y931" s="49">
        <v>0</v>
      </c>
      <c r="Z931" s="49">
        <v>0</v>
      </c>
      <c r="AA931" s="234">
        <v>0</v>
      </c>
      <c r="AC931" s="906"/>
      <c r="AD931" s="906"/>
      <c r="AE931" s="156" t="s">
        <v>143</v>
      </c>
      <c r="AF931" s="233">
        <f t="array" ref="AF931:AL931">AF750:AL750</f>
        <v>0.77070892392877288</v>
      </c>
      <c r="AG931" s="49">
        <v>0.45931376850656269</v>
      </c>
      <c r="AH931" s="49">
        <v>0.69775211478173327</v>
      </c>
      <c r="AI931" s="49">
        <v>0.7421814221254085</v>
      </c>
      <c r="AJ931" s="49">
        <v>0.75304107940580467</v>
      </c>
      <c r="AK931" s="49">
        <v>1.7667844522968202E-2</v>
      </c>
      <c r="AL931" s="234">
        <v>0</v>
      </c>
      <c r="AN931" s="906"/>
      <c r="AO931" s="906"/>
      <c r="AP931" s="156" t="s">
        <v>143</v>
      </c>
      <c r="AQ931" s="233">
        <f t="array" ref="AQ931:AW931">AQ750:AW750</f>
        <v>0.96145551017380959</v>
      </c>
      <c r="AR931" s="49">
        <v>0.74083888149134502</v>
      </c>
      <c r="AS931" s="49">
        <v>1.1628128773044104</v>
      </c>
      <c r="AT931" s="49">
        <v>0.91398259450275277</v>
      </c>
      <c r="AU931" s="49">
        <v>0.9447532062612648</v>
      </c>
      <c r="AV931" s="49">
        <v>1.6702303912544784E-2</v>
      </c>
      <c r="AW931" s="234">
        <v>0</v>
      </c>
      <c r="AY931" s="906"/>
      <c r="AZ931" s="906"/>
      <c r="BA931" s="156" t="s">
        <v>143</v>
      </c>
      <c r="BB931" s="233">
        <f t="array" ref="BB931:BH931">BB750:BH750</f>
        <v>0.60741124340136843</v>
      </c>
      <c r="BC931" s="49">
        <v>0.41195734318582583</v>
      </c>
      <c r="BD931" s="49">
        <v>0.56272267321739411</v>
      </c>
      <c r="BE931" s="49">
        <v>0.57020556095769781</v>
      </c>
      <c r="BF931" s="49">
        <v>0.55795772495356333</v>
      </c>
      <c r="BG931" s="49">
        <v>4.9453518447805073E-2</v>
      </c>
      <c r="BH931" s="234">
        <v>0</v>
      </c>
    </row>
    <row r="932" spans="4:60">
      <c r="D932" s="14"/>
      <c r="F932" s="906"/>
      <c r="G932" s="906"/>
      <c r="H932" s="156" t="s">
        <v>144</v>
      </c>
      <c r="I932" s="233">
        <f t="array" ref="I932:O932">I774:O774</f>
        <v>0</v>
      </c>
      <c r="J932" s="49">
        <v>0</v>
      </c>
      <c r="K932" s="49">
        <v>0</v>
      </c>
      <c r="L932" s="49">
        <v>0</v>
      </c>
      <c r="M932" s="49">
        <v>0</v>
      </c>
      <c r="N932" s="49">
        <v>0</v>
      </c>
      <c r="O932" s="234">
        <v>0</v>
      </c>
      <c r="R932" s="906"/>
      <c r="S932" s="906"/>
      <c r="T932" s="156" t="s">
        <v>144</v>
      </c>
      <c r="U932" s="233">
        <f t="array" ref="U932:AA932">U774:AA774</f>
        <v>0</v>
      </c>
      <c r="V932" s="49">
        <v>0</v>
      </c>
      <c r="W932" s="49">
        <v>0</v>
      </c>
      <c r="X932" s="49">
        <v>0</v>
      </c>
      <c r="Y932" s="49">
        <v>0</v>
      </c>
      <c r="Z932" s="49">
        <v>0</v>
      </c>
      <c r="AA932" s="234">
        <v>0</v>
      </c>
      <c r="AC932" s="906"/>
      <c r="AD932" s="906"/>
      <c r="AE932" s="156" t="s">
        <v>144</v>
      </c>
      <c r="AF932" s="233">
        <f t="array" ref="AF932:AL932">AF774:AL774</f>
        <v>0</v>
      </c>
      <c r="AG932" s="49">
        <v>0</v>
      </c>
      <c r="AH932" s="49">
        <v>0</v>
      </c>
      <c r="AI932" s="49">
        <v>0</v>
      </c>
      <c r="AJ932" s="49">
        <v>0</v>
      </c>
      <c r="AK932" s="49">
        <v>0</v>
      </c>
      <c r="AL932" s="234">
        <v>0</v>
      </c>
      <c r="AN932" s="906"/>
      <c r="AO932" s="906"/>
      <c r="AP932" s="156" t="s">
        <v>144</v>
      </c>
      <c r="AQ932" s="233">
        <f t="array" ref="AQ932:AW932">AQ774:AW774</f>
        <v>0</v>
      </c>
      <c r="AR932" s="49">
        <v>0</v>
      </c>
      <c r="AS932" s="49">
        <v>0</v>
      </c>
      <c r="AT932" s="49">
        <v>0</v>
      </c>
      <c r="AU932" s="49">
        <v>0</v>
      </c>
      <c r="AV932" s="49">
        <v>0</v>
      </c>
      <c r="AW932" s="234">
        <v>0</v>
      </c>
      <c r="AY932" s="906"/>
      <c r="AZ932" s="906"/>
      <c r="BA932" s="156" t="s">
        <v>144</v>
      </c>
      <c r="BB932" s="233">
        <f t="array" ref="BB932:BH932">BB774:BH774</f>
        <v>0</v>
      </c>
      <c r="BC932" s="49">
        <v>0</v>
      </c>
      <c r="BD932" s="49">
        <v>0</v>
      </c>
      <c r="BE932" s="49">
        <v>0</v>
      </c>
      <c r="BF932" s="49">
        <v>0</v>
      </c>
      <c r="BG932" s="49">
        <v>0</v>
      </c>
      <c r="BH932" s="234">
        <v>0</v>
      </c>
    </row>
    <row r="933" spans="4:60">
      <c r="D933" s="14"/>
      <c r="F933" s="906"/>
      <c r="G933" s="906"/>
      <c r="H933" s="156" t="s">
        <v>145</v>
      </c>
      <c r="I933" s="233">
        <f t="array" ref="I933:O933">I798:O798</f>
        <v>0</v>
      </c>
      <c r="J933" s="49">
        <v>0</v>
      </c>
      <c r="K933" s="49">
        <v>0</v>
      </c>
      <c r="L933" s="49">
        <v>0</v>
      </c>
      <c r="M933" s="49">
        <v>0</v>
      </c>
      <c r="N933" s="49">
        <v>0</v>
      </c>
      <c r="O933" s="234">
        <v>0</v>
      </c>
      <c r="R933" s="906"/>
      <c r="S933" s="906"/>
      <c r="T933" s="156" t="s">
        <v>145</v>
      </c>
      <c r="U933" s="233">
        <f t="array" ref="U933:AA933">U798:AA798</f>
        <v>0</v>
      </c>
      <c r="V933" s="49">
        <v>0</v>
      </c>
      <c r="W933" s="49">
        <v>0</v>
      </c>
      <c r="X933" s="49">
        <v>0</v>
      </c>
      <c r="Y933" s="49">
        <v>0</v>
      </c>
      <c r="Z933" s="49">
        <v>0</v>
      </c>
      <c r="AA933" s="234">
        <v>0</v>
      </c>
      <c r="AC933" s="906"/>
      <c r="AD933" s="906"/>
      <c r="AE933" s="156" t="s">
        <v>145</v>
      </c>
      <c r="AF933" s="233">
        <f t="array" ref="AF933:AL933">AF798:AL798</f>
        <v>0.15852928601966657</v>
      </c>
      <c r="AG933" s="49">
        <v>0.10486725663716813</v>
      </c>
      <c r="AH933" s="49">
        <v>0.10649529492770254</v>
      </c>
      <c r="AI933" s="49">
        <v>0.15650451243671581</v>
      </c>
      <c r="AJ933" s="49">
        <v>0.15852928601966657</v>
      </c>
      <c r="AK933" s="49">
        <v>0</v>
      </c>
      <c r="AL933" s="234">
        <v>0</v>
      </c>
      <c r="AN933" s="906"/>
      <c r="AO933" s="906"/>
      <c r="AP933" s="156" t="s">
        <v>145</v>
      </c>
      <c r="AQ933" s="233">
        <f t="array" ref="AQ933:AW933">AQ798:AW798</f>
        <v>7.5872396424195659E-2</v>
      </c>
      <c r="AR933" s="49">
        <v>4.0089086859688206E-2</v>
      </c>
      <c r="AS933" s="49">
        <v>0.14399496960804864</v>
      </c>
      <c r="AT933" s="49">
        <v>5.9365781710914459E-2</v>
      </c>
      <c r="AU933" s="49">
        <v>7.5872396424195659E-2</v>
      </c>
      <c r="AV933" s="49">
        <v>0</v>
      </c>
      <c r="AW933" s="234">
        <v>0</v>
      </c>
      <c r="AY933" s="906"/>
      <c r="AZ933" s="906"/>
      <c r="BA933" s="156" t="s">
        <v>145</v>
      </c>
      <c r="BB933" s="233">
        <f t="array" ref="BB933:BH933">BB798:BH798</f>
        <v>5.6507086468768758E-2</v>
      </c>
      <c r="BC933" s="49">
        <v>2.2001934235976791E-2</v>
      </c>
      <c r="BD933" s="49">
        <v>4.0626915331407061E-2</v>
      </c>
      <c r="BE933" s="49">
        <v>5.8732707509881424E-2</v>
      </c>
      <c r="BF933" s="49">
        <v>5.6507086468768758E-2</v>
      </c>
      <c r="BG933" s="49">
        <v>0</v>
      </c>
      <c r="BH933" s="234">
        <v>0</v>
      </c>
    </row>
    <row r="934" spans="4:60">
      <c r="D934" s="14"/>
      <c r="F934" s="906"/>
      <c r="G934" s="906"/>
      <c r="H934" s="156" t="s">
        <v>123</v>
      </c>
      <c r="I934" s="233">
        <f t="array" ref="I934:O934">I822:O822</f>
        <v>0</v>
      </c>
      <c r="J934" s="49">
        <v>0</v>
      </c>
      <c r="K934" s="49">
        <v>0</v>
      </c>
      <c r="L934" s="49">
        <v>0</v>
      </c>
      <c r="M934" s="49">
        <v>0</v>
      </c>
      <c r="N934" s="49">
        <v>0</v>
      </c>
      <c r="O934" s="234">
        <v>0</v>
      </c>
      <c r="R934" s="906"/>
      <c r="S934" s="906"/>
      <c r="T934" s="156" t="s">
        <v>123</v>
      </c>
      <c r="U934" s="233">
        <f t="array" ref="U934:AA934">U822:AA822</f>
        <v>0</v>
      </c>
      <c r="V934" s="49">
        <v>0</v>
      </c>
      <c r="W934" s="49">
        <v>0</v>
      </c>
      <c r="X934" s="49">
        <v>0</v>
      </c>
      <c r="Y934" s="49">
        <v>0</v>
      </c>
      <c r="Z934" s="49">
        <v>0</v>
      </c>
      <c r="AA934" s="234">
        <v>0</v>
      </c>
      <c r="AC934" s="906"/>
      <c r="AD934" s="906"/>
      <c r="AE934" s="156" t="s">
        <v>123</v>
      </c>
      <c r="AF934" s="233">
        <f t="array" ref="AF934:AL934">AF822:AL822</f>
        <v>0.35972757370800179</v>
      </c>
      <c r="AG934" s="49">
        <v>0.26639859261120885</v>
      </c>
      <c r="AH934" s="49">
        <v>0.33159529411764704</v>
      </c>
      <c r="AI934" s="49">
        <v>0.32825602774331458</v>
      </c>
      <c r="AJ934" s="49">
        <v>0.33043607458584062</v>
      </c>
      <c r="AK934" s="49">
        <v>2.9291499122161179E-2</v>
      </c>
      <c r="AL934" s="234">
        <v>0</v>
      </c>
      <c r="AN934" s="906"/>
      <c r="AO934" s="906"/>
      <c r="AP934" s="156" t="s">
        <v>123</v>
      </c>
      <c r="AQ934" s="233">
        <f t="array" ref="AQ934:AW934">AQ822:AW822</f>
        <v>0.46531992772089148</v>
      </c>
      <c r="AR934" s="49">
        <v>0.23790173623937938</v>
      </c>
      <c r="AS934" s="49">
        <v>0.60352625256165637</v>
      </c>
      <c r="AT934" s="49">
        <v>0.4647975670024711</v>
      </c>
      <c r="AU934" s="49">
        <v>0.46531992772089148</v>
      </c>
      <c r="AV934" s="49">
        <v>0</v>
      </c>
      <c r="AW934" s="234">
        <v>0</v>
      </c>
      <c r="AY934" s="906"/>
      <c r="AZ934" s="906"/>
      <c r="BA934" s="156" t="s">
        <v>123</v>
      </c>
      <c r="BB934" s="233">
        <f t="array" ref="BB934:BH934">BB822:BH822</f>
        <v>0.19334305309654398</v>
      </c>
      <c r="BC934" s="49">
        <v>4.3615013629691765E-2</v>
      </c>
      <c r="BD934" s="49">
        <v>0.10132689987937273</v>
      </c>
      <c r="BE934" s="49">
        <v>0.1028029855554959</v>
      </c>
      <c r="BF934" s="49">
        <v>0.11790893177446891</v>
      </c>
      <c r="BG934" s="49">
        <v>7.5434121322075054E-2</v>
      </c>
      <c r="BH934" s="234">
        <v>0</v>
      </c>
    </row>
    <row r="935" spans="4:60">
      <c r="D935" s="14"/>
      <c r="F935" s="906"/>
      <c r="G935" s="906"/>
      <c r="H935" s="156" t="s">
        <v>125</v>
      </c>
      <c r="I935" s="233">
        <f t="array" ref="I935:O935">I846:O846</f>
        <v>0</v>
      </c>
      <c r="J935" s="49">
        <v>0</v>
      </c>
      <c r="K935" s="49">
        <v>0</v>
      </c>
      <c r="L935" s="49">
        <v>0</v>
      </c>
      <c r="M935" s="49">
        <v>0</v>
      </c>
      <c r="N935" s="49">
        <v>0</v>
      </c>
      <c r="O935" s="234">
        <v>0</v>
      </c>
      <c r="R935" s="906"/>
      <c r="S935" s="906"/>
      <c r="T935" s="156" t="s">
        <v>125</v>
      </c>
      <c r="U935" s="233">
        <f t="array" ref="U935:AA935">U846:AA846</f>
        <v>0</v>
      </c>
      <c r="V935" s="49">
        <v>0</v>
      </c>
      <c r="W935" s="49">
        <v>0</v>
      </c>
      <c r="X935" s="49">
        <v>0</v>
      </c>
      <c r="Y935" s="49">
        <v>0</v>
      </c>
      <c r="Z935" s="49">
        <v>0</v>
      </c>
      <c r="AA935" s="234">
        <v>0</v>
      </c>
      <c r="AC935" s="906"/>
      <c r="AD935" s="906"/>
      <c r="AE935" s="156" t="s">
        <v>125</v>
      </c>
      <c r="AF935" s="233">
        <f t="array" ref="AF935:AL935">AF846:AL846</f>
        <v>0</v>
      </c>
      <c r="AG935" s="49">
        <v>0</v>
      </c>
      <c r="AH935" s="49">
        <v>0</v>
      </c>
      <c r="AI935" s="49">
        <v>0</v>
      </c>
      <c r="AJ935" s="49">
        <v>0</v>
      </c>
      <c r="AK935" s="49">
        <v>0</v>
      </c>
      <c r="AL935" s="234">
        <v>0</v>
      </c>
      <c r="AN935" s="906"/>
      <c r="AO935" s="906"/>
      <c r="AP935" s="156" t="s">
        <v>125</v>
      </c>
      <c r="AQ935" s="233">
        <f t="array" ref="AQ935:AW935">AQ846:AW846</f>
        <v>2.0553359683794462E-2</v>
      </c>
      <c r="AR935" s="49">
        <v>2.0725388601036267E-2</v>
      </c>
      <c r="AS935" s="49">
        <v>2.8112449799196783E-2</v>
      </c>
      <c r="AT935" s="49">
        <v>1.9860973187686193E-2</v>
      </c>
      <c r="AU935" s="49">
        <v>2.0553359683794462E-2</v>
      </c>
      <c r="AV935" s="49">
        <v>0</v>
      </c>
      <c r="AW935" s="234">
        <v>0</v>
      </c>
      <c r="AY935" s="906"/>
      <c r="AZ935" s="906"/>
      <c r="BA935" s="156" t="s">
        <v>125</v>
      </c>
      <c r="BB935" s="233">
        <f t="array" ref="BB935:BH935">BB846:BH846</f>
        <v>2.3593466424682397E-2</v>
      </c>
      <c r="BC935" s="49">
        <v>0</v>
      </c>
      <c r="BD935" s="49">
        <v>2.6798307475317345E-2</v>
      </c>
      <c r="BE935" s="49">
        <v>2.4444444444444446E-2</v>
      </c>
      <c r="BF935" s="49">
        <v>2.3593466424682397E-2</v>
      </c>
      <c r="BG935" s="49">
        <v>0</v>
      </c>
      <c r="BH935" s="234">
        <v>0</v>
      </c>
    </row>
    <row r="936" spans="4:60">
      <c r="D936" s="14"/>
      <c r="F936" s="907"/>
      <c r="G936" s="907"/>
      <c r="H936" s="157" t="s">
        <v>127</v>
      </c>
      <c r="I936" s="235">
        <f t="array" ref="I936:O936">I870:O870</f>
        <v>0</v>
      </c>
      <c r="J936" s="52">
        <v>0</v>
      </c>
      <c r="K936" s="52">
        <v>0</v>
      </c>
      <c r="L936" s="52">
        <v>0</v>
      </c>
      <c r="M936" s="52">
        <v>0</v>
      </c>
      <c r="N936" s="52">
        <v>0</v>
      </c>
      <c r="O936" s="236">
        <v>0</v>
      </c>
      <c r="R936" s="907"/>
      <c r="S936" s="907"/>
      <c r="T936" s="157" t="s">
        <v>127</v>
      </c>
      <c r="U936" s="235">
        <f t="array" ref="U936:AA936">U870:AA870</f>
        <v>0</v>
      </c>
      <c r="V936" s="52">
        <v>0</v>
      </c>
      <c r="W936" s="52">
        <v>0</v>
      </c>
      <c r="X936" s="52">
        <v>0</v>
      </c>
      <c r="Y936" s="52">
        <v>0</v>
      </c>
      <c r="Z936" s="52">
        <v>0</v>
      </c>
      <c r="AA936" s="236">
        <v>0</v>
      </c>
      <c r="AC936" s="907"/>
      <c r="AD936" s="907"/>
      <c r="AE936" s="157" t="s">
        <v>127</v>
      </c>
      <c r="AF936" s="235">
        <f t="array" ref="AF936:AL936">AF870:AL870</f>
        <v>0</v>
      </c>
      <c r="AG936" s="52">
        <v>0</v>
      </c>
      <c r="AH936" s="52">
        <v>0</v>
      </c>
      <c r="AI936" s="52">
        <v>0</v>
      </c>
      <c r="AJ936" s="52">
        <v>0</v>
      </c>
      <c r="AK936" s="52">
        <v>0</v>
      </c>
      <c r="AL936" s="236">
        <v>0</v>
      </c>
      <c r="AN936" s="907"/>
      <c r="AO936" s="907"/>
      <c r="AP936" s="157" t="s">
        <v>127</v>
      </c>
      <c r="AQ936" s="235">
        <f t="array" ref="AQ936:AW936">AQ870:AW870</f>
        <v>0</v>
      </c>
      <c r="AR936" s="52">
        <v>0</v>
      </c>
      <c r="AS936" s="52">
        <v>0</v>
      </c>
      <c r="AT936" s="52">
        <v>0</v>
      </c>
      <c r="AU936" s="52">
        <v>0</v>
      </c>
      <c r="AV936" s="52">
        <v>0</v>
      </c>
      <c r="AW936" s="236">
        <v>0</v>
      </c>
      <c r="AY936" s="907"/>
      <c r="AZ936" s="907"/>
      <c r="BA936" s="157" t="s">
        <v>127</v>
      </c>
      <c r="BB936" s="235">
        <f t="array" ref="BB936:BH936">BB870:BH870</f>
        <v>2.3160061760164694E-2</v>
      </c>
      <c r="BC936" s="52">
        <v>0</v>
      </c>
      <c r="BD936" s="52">
        <v>0</v>
      </c>
      <c r="BE936" s="52">
        <v>0</v>
      </c>
      <c r="BF936" s="52">
        <v>0</v>
      </c>
      <c r="BG936" s="52">
        <v>2.3160061760164694E-2</v>
      </c>
      <c r="BH936" s="236">
        <v>0</v>
      </c>
    </row>
    <row r="937" spans="4:60" ht="18.75" customHeight="1">
      <c r="D937" s="14"/>
      <c r="F937" s="908" t="s">
        <v>45</v>
      </c>
      <c r="G937" s="906" t="s">
        <v>41</v>
      </c>
      <c r="H937" s="158" t="s">
        <v>9</v>
      </c>
      <c r="I937" s="230">
        <f t="array" ref="I937:O937">I727:O727</f>
        <v>0</v>
      </c>
      <c r="J937" s="231">
        <v>0</v>
      </c>
      <c r="K937" s="231">
        <v>0</v>
      </c>
      <c r="L937" s="231">
        <v>0</v>
      </c>
      <c r="M937" s="231">
        <v>0</v>
      </c>
      <c r="N937" s="231">
        <v>0</v>
      </c>
      <c r="O937" s="232">
        <v>0</v>
      </c>
      <c r="R937" s="908" t="s">
        <v>45</v>
      </c>
      <c r="S937" s="906" t="s">
        <v>41</v>
      </c>
      <c r="T937" s="158" t="s">
        <v>9</v>
      </c>
      <c r="U937" s="230">
        <f t="array" ref="U937:AA937">U727:AA727</f>
        <v>0</v>
      </c>
      <c r="V937" s="231">
        <v>0</v>
      </c>
      <c r="W937" s="231">
        <v>0</v>
      </c>
      <c r="X937" s="231">
        <v>0</v>
      </c>
      <c r="Y937" s="231">
        <v>0</v>
      </c>
      <c r="Z937" s="231">
        <v>0</v>
      </c>
      <c r="AA937" s="232">
        <v>0</v>
      </c>
      <c r="AC937" s="908" t="s">
        <v>45</v>
      </c>
      <c r="AD937" s="906" t="s">
        <v>41</v>
      </c>
      <c r="AE937" s="158" t="s">
        <v>9</v>
      </c>
      <c r="AF937" s="230">
        <f t="array" ref="AF937:AL937">AF727:AL727</f>
        <v>26.309049125446347</v>
      </c>
      <c r="AG937" s="231">
        <v>0.36433771053382819</v>
      </c>
      <c r="AH937" s="231">
        <v>1.2187678559726451</v>
      </c>
      <c r="AI937" s="231">
        <v>1.7127618989776578</v>
      </c>
      <c r="AJ937" s="231">
        <v>2.3680872440267042</v>
      </c>
      <c r="AK937" s="231">
        <v>23.940961881419643</v>
      </c>
      <c r="AL937" s="232">
        <v>0</v>
      </c>
      <c r="AN937" s="908" t="s">
        <v>45</v>
      </c>
      <c r="AO937" s="906" t="s">
        <v>41</v>
      </c>
      <c r="AP937" s="158" t="s">
        <v>9</v>
      </c>
      <c r="AQ937" s="230">
        <f t="array" ref="AQ937:AW937">AQ727:AW727</f>
        <v>22.353557218692405</v>
      </c>
      <c r="AR937" s="231">
        <v>0.21867840283031939</v>
      </c>
      <c r="AS937" s="231">
        <v>2.0056321458272763</v>
      </c>
      <c r="AT937" s="231">
        <v>1.2263473602556303</v>
      </c>
      <c r="AU937" s="231">
        <v>1.8141895886856199</v>
      </c>
      <c r="AV937" s="231">
        <v>20.539367630006787</v>
      </c>
      <c r="AW937" s="232">
        <v>0</v>
      </c>
      <c r="AY937" s="908" t="s">
        <v>45</v>
      </c>
      <c r="AZ937" s="906" t="s">
        <v>41</v>
      </c>
      <c r="BA937" s="158" t="s">
        <v>9</v>
      </c>
      <c r="BB937" s="230">
        <f t="array" ref="BB937:BH937">BB727:BH727</f>
        <v>17.338360230282934</v>
      </c>
      <c r="BC937" s="231">
        <v>8.4662519125840816E-2</v>
      </c>
      <c r="BD937" s="231">
        <v>0.33491472310932313</v>
      </c>
      <c r="BE937" s="231">
        <v>0.40519937413360407</v>
      </c>
      <c r="BF937" s="231">
        <v>0.65748515549500286</v>
      </c>
      <c r="BG937" s="231">
        <v>16.680875074787931</v>
      </c>
      <c r="BH937" s="232">
        <v>0</v>
      </c>
    </row>
    <row r="938" spans="4:60">
      <c r="D938" s="14"/>
      <c r="F938" s="909"/>
      <c r="G938" s="906"/>
      <c r="H938" s="156" t="s">
        <v>143</v>
      </c>
      <c r="I938" s="233">
        <f t="array" ref="I938:O938">I751:O751</f>
        <v>0</v>
      </c>
      <c r="J938" s="49">
        <v>0</v>
      </c>
      <c r="K938" s="49">
        <v>0</v>
      </c>
      <c r="L938" s="49">
        <v>0</v>
      </c>
      <c r="M938" s="49">
        <v>0</v>
      </c>
      <c r="N938" s="49">
        <v>0</v>
      </c>
      <c r="O938" s="234">
        <v>0</v>
      </c>
      <c r="R938" s="909"/>
      <c r="S938" s="906"/>
      <c r="T938" s="156" t="s">
        <v>143</v>
      </c>
      <c r="U938" s="233">
        <f t="array" ref="U938:AA938">U751:AA751</f>
        <v>0</v>
      </c>
      <c r="V938" s="49">
        <v>0</v>
      </c>
      <c r="W938" s="49">
        <v>0</v>
      </c>
      <c r="X938" s="49">
        <v>0</v>
      </c>
      <c r="Y938" s="49">
        <v>0</v>
      </c>
      <c r="Z938" s="49">
        <v>0</v>
      </c>
      <c r="AA938" s="234">
        <v>0</v>
      </c>
      <c r="AC938" s="909"/>
      <c r="AD938" s="906"/>
      <c r="AE938" s="156" t="s">
        <v>143</v>
      </c>
      <c r="AF938" s="233">
        <f t="array" ref="AF938:AL938">AF751:AL751</f>
        <v>0</v>
      </c>
      <c r="AG938" s="49">
        <v>0</v>
      </c>
      <c r="AH938" s="49">
        <v>0</v>
      </c>
      <c r="AI938" s="49">
        <v>0</v>
      </c>
      <c r="AJ938" s="49">
        <v>0</v>
      </c>
      <c r="AK938" s="49">
        <v>0</v>
      </c>
      <c r="AL938" s="234">
        <v>0</v>
      </c>
      <c r="AN938" s="909"/>
      <c r="AO938" s="906"/>
      <c r="AP938" s="156" t="s">
        <v>143</v>
      </c>
      <c r="AQ938" s="233">
        <f t="array" ref="AQ938:AW938">AQ751:AW751</f>
        <v>0</v>
      </c>
      <c r="AR938" s="49">
        <v>0</v>
      </c>
      <c r="AS938" s="49">
        <v>0</v>
      </c>
      <c r="AT938" s="49">
        <v>0</v>
      </c>
      <c r="AU938" s="49">
        <v>0</v>
      </c>
      <c r="AV938" s="49">
        <v>0</v>
      </c>
      <c r="AW938" s="234">
        <v>0</v>
      </c>
      <c r="AY938" s="909"/>
      <c r="AZ938" s="906"/>
      <c r="BA938" s="156" t="s">
        <v>143</v>
      </c>
      <c r="BB938" s="233">
        <f t="array" ref="BB938:BH938">BB751:BH751</f>
        <v>0</v>
      </c>
      <c r="BC938" s="49">
        <v>0</v>
      </c>
      <c r="BD938" s="49">
        <v>0</v>
      </c>
      <c r="BE938" s="49">
        <v>0</v>
      </c>
      <c r="BF938" s="49">
        <v>0</v>
      </c>
      <c r="BG938" s="49">
        <v>0</v>
      </c>
      <c r="BH938" s="234">
        <v>0</v>
      </c>
    </row>
    <row r="939" spans="4:60">
      <c r="D939" s="14"/>
      <c r="F939" s="909"/>
      <c r="G939" s="906"/>
      <c r="H939" s="156" t="s">
        <v>144</v>
      </c>
      <c r="I939" s="233">
        <f t="array" ref="I939:O939">I775:O775</f>
        <v>0</v>
      </c>
      <c r="J939" s="49">
        <v>0</v>
      </c>
      <c r="K939" s="49">
        <v>0</v>
      </c>
      <c r="L939" s="49">
        <v>0</v>
      </c>
      <c r="M939" s="49">
        <v>0</v>
      </c>
      <c r="N939" s="49">
        <v>0</v>
      </c>
      <c r="O939" s="234">
        <v>0</v>
      </c>
      <c r="R939" s="909"/>
      <c r="S939" s="906"/>
      <c r="T939" s="156" t="s">
        <v>144</v>
      </c>
      <c r="U939" s="233">
        <f t="array" ref="U939:AA939">U775:AA775</f>
        <v>0</v>
      </c>
      <c r="V939" s="49">
        <v>0</v>
      </c>
      <c r="W939" s="49">
        <v>0</v>
      </c>
      <c r="X939" s="49">
        <v>0</v>
      </c>
      <c r="Y939" s="49">
        <v>0</v>
      </c>
      <c r="Z939" s="49">
        <v>0</v>
      </c>
      <c r="AA939" s="234">
        <v>0</v>
      </c>
      <c r="AC939" s="909"/>
      <c r="AD939" s="906"/>
      <c r="AE939" s="156" t="s">
        <v>144</v>
      </c>
      <c r="AF939" s="233">
        <f t="array" ref="AF939:AL939">AF775:AL775</f>
        <v>1.2147085786183285</v>
      </c>
      <c r="AG939" s="49">
        <v>3.2258064516129024E-2</v>
      </c>
      <c r="AH939" s="49">
        <v>8.6750788643533125E-2</v>
      </c>
      <c r="AI939" s="49">
        <v>0.11665004985044866</v>
      </c>
      <c r="AJ939" s="49">
        <v>0.19159836065573771</v>
      </c>
      <c r="AK939" s="49">
        <v>1.0231102179625908</v>
      </c>
      <c r="AL939" s="234">
        <v>0</v>
      </c>
      <c r="AN939" s="909"/>
      <c r="AO939" s="906"/>
      <c r="AP939" s="156" t="s">
        <v>144</v>
      </c>
      <c r="AQ939" s="233">
        <f t="array" ref="AQ939:AW939">AQ775:AW775</f>
        <v>1.1328648261450833</v>
      </c>
      <c r="AR939" s="49">
        <v>3.8277511961722493E-2</v>
      </c>
      <c r="AS939" s="49">
        <v>0.70967741935483886</v>
      </c>
      <c r="AT939" s="49">
        <v>0.21712907117008443</v>
      </c>
      <c r="AU939" s="49">
        <v>0.29674166020170673</v>
      </c>
      <c r="AV939" s="49">
        <v>0.83612316594337666</v>
      </c>
      <c r="AW939" s="234">
        <v>0</v>
      </c>
      <c r="AY939" s="909"/>
      <c r="AZ939" s="906"/>
      <c r="BA939" s="156" t="s">
        <v>144</v>
      </c>
      <c r="BB939" s="233">
        <f t="array" ref="BB939:BH939">BB775:BH775</f>
        <v>0.68321428862523048</v>
      </c>
      <c r="BC939" s="49">
        <v>1.8656716417910446E-2</v>
      </c>
      <c r="BD939" s="49">
        <v>5.0526315789473683E-2</v>
      </c>
      <c r="BE939" s="49">
        <v>5.2803129074315516E-2</v>
      </c>
      <c r="BF939" s="49">
        <v>7.3578595317725745E-2</v>
      </c>
      <c r="BG939" s="49">
        <v>0.60963569330750478</v>
      </c>
      <c r="BH939" s="234">
        <v>0</v>
      </c>
    </row>
    <row r="940" spans="4:60">
      <c r="D940" s="14"/>
      <c r="F940" s="909"/>
      <c r="G940" s="906"/>
      <c r="H940" s="156" t="s">
        <v>145</v>
      </c>
      <c r="I940" s="233">
        <f t="array" ref="I940:O940">I799:O799</f>
        <v>0</v>
      </c>
      <c r="J940" s="49">
        <v>0</v>
      </c>
      <c r="K940" s="49">
        <v>0</v>
      </c>
      <c r="L940" s="49">
        <v>0</v>
      </c>
      <c r="M940" s="49">
        <v>0</v>
      </c>
      <c r="N940" s="49">
        <v>0</v>
      </c>
      <c r="O940" s="234">
        <v>0</v>
      </c>
      <c r="R940" s="909"/>
      <c r="S940" s="906"/>
      <c r="T940" s="156" t="s">
        <v>145</v>
      </c>
      <c r="U940" s="233">
        <f t="array" ref="U940:AA940">U799:AA799</f>
        <v>0</v>
      </c>
      <c r="V940" s="49">
        <v>0</v>
      </c>
      <c r="W940" s="49">
        <v>0</v>
      </c>
      <c r="X940" s="49">
        <v>0</v>
      </c>
      <c r="Y940" s="49">
        <v>0</v>
      </c>
      <c r="Z940" s="49">
        <v>0</v>
      </c>
      <c r="AA940" s="234">
        <v>0</v>
      </c>
      <c r="AC940" s="909"/>
      <c r="AD940" s="906"/>
      <c r="AE940" s="156" t="s">
        <v>145</v>
      </c>
      <c r="AF940" s="233">
        <f t="array" ref="AF940:AL940">AF799:AL799</f>
        <v>7.3093809109341574</v>
      </c>
      <c r="AG940" s="49">
        <v>0.33207964601769918</v>
      </c>
      <c r="AH940" s="49">
        <v>1.1182005967408768</v>
      </c>
      <c r="AI940" s="49">
        <v>1.5824345146379044</v>
      </c>
      <c r="AJ940" s="49">
        <v>2.1489525438221464</v>
      </c>
      <c r="AK940" s="49">
        <v>5.1604283671120106</v>
      </c>
      <c r="AL940" s="234">
        <v>0</v>
      </c>
      <c r="AN940" s="909"/>
      <c r="AO940" s="906"/>
      <c r="AP940" s="156" t="s">
        <v>145</v>
      </c>
      <c r="AQ940" s="233">
        <f t="array" ref="AQ940:AW940">AQ799:AW799</f>
        <v>6.5662043375154724</v>
      </c>
      <c r="AR940" s="49">
        <v>0.1804008908685969</v>
      </c>
      <c r="AS940" s="49">
        <v>1.2959547264724376</v>
      </c>
      <c r="AT940" s="49">
        <v>1.0092182890855459</v>
      </c>
      <c r="AU940" s="49">
        <v>1.5174479284839131</v>
      </c>
      <c r="AV940" s="49">
        <v>5.0487564090315598</v>
      </c>
      <c r="AW940" s="234">
        <v>0</v>
      </c>
      <c r="AY940" s="909"/>
      <c r="AZ940" s="906"/>
      <c r="BA940" s="156" t="s">
        <v>145</v>
      </c>
      <c r="BB940" s="233">
        <f t="array" ref="BB940:BH940">BB799:BH799</f>
        <v>4.4814369268804031</v>
      </c>
      <c r="BC940" s="49">
        <v>6.6005802707930369E-2</v>
      </c>
      <c r="BD940" s="49">
        <v>0.28438840731984943</v>
      </c>
      <c r="BE940" s="49">
        <v>0.35239624505928857</v>
      </c>
      <c r="BF940" s="49">
        <v>0.58390656017727716</v>
      </c>
      <c r="BG940" s="49">
        <v>3.8975303667031262</v>
      </c>
      <c r="BH940" s="234">
        <v>0</v>
      </c>
    </row>
    <row r="941" spans="4:60">
      <c r="D941" s="14"/>
      <c r="F941" s="909"/>
      <c r="G941" s="906"/>
      <c r="H941" s="156" t="s">
        <v>123</v>
      </c>
      <c r="I941" s="233">
        <f t="array" ref="I941:O941">I823:O823</f>
        <v>0</v>
      </c>
      <c r="J941" s="49">
        <v>0</v>
      </c>
      <c r="K941" s="49">
        <v>0</v>
      </c>
      <c r="L941" s="49">
        <v>0</v>
      </c>
      <c r="M941" s="49">
        <v>0</v>
      </c>
      <c r="N941" s="49">
        <v>0</v>
      </c>
      <c r="O941" s="234">
        <v>0</v>
      </c>
      <c r="R941" s="909"/>
      <c r="S941" s="906"/>
      <c r="T941" s="156" t="s">
        <v>123</v>
      </c>
      <c r="U941" s="233">
        <f t="array" ref="U941:AA941">U823:AA823</f>
        <v>0</v>
      </c>
      <c r="V941" s="49">
        <v>0</v>
      </c>
      <c r="W941" s="49">
        <v>0</v>
      </c>
      <c r="X941" s="49">
        <v>0</v>
      </c>
      <c r="Y941" s="49">
        <v>0</v>
      </c>
      <c r="Z941" s="49">
        <v>0</v>
      </c>
      <c r="AA941" s="234">
        <v>0</v>
      </c>
      <c r="AC941" s="909"/>
      <c r="AD941" s="906"/>
      <c r="AE941" s="156" t="s">
        <v>123</v>
      </c>
      <c r="AF941" s="233">
        <f t="array" ref="AF941:AL941">AF823:AL823</f>
        <v>16.899439833913664</v>
      </c>
      <c r="AG941" s="49">
        <v>0</v>
      </c>
      <c r="AH941" s="49">
        <v>1.3816470588235293E-2</v>
      </c>
      <c r="AI941" s="49">
        <v>1.3677334489304775E-2</v>
      </c>
      <c r="AJ941" s="49">
        <v>2.7536339548820052E-2</v>
      </c>
      <c r="AK941" s="49">
        <v>16.871903494364844</v>
      </c>
      <c r="AL941" s="234">
        <v>0</v>
      </c>
      <c r="AN941" s="909"/>
      <c r="AO941" s="906"/>
      <c r="AP941" s="156" t="s">
        <v>123</v>
      </c>
      <c r="AQ941" s="233">
        <f t="array" ref="AQ941:AW941">AQ823:AW823</f>
        <v>14.142752113711557</v>
      </c>
      <c r="AR941" s="49">
        <v>0</v>
      </c>
      <c r="AS941" s="49">
        <v>0</v>
      </c>
      <c r="AT941" s="49">
        <v>0</v>
      </c>
      <c r="AU941" s="49">
        <v>0</v>
      </c>
      <c r="AV941" s="49">
        <v>14.142752113711557</v>
      </c>
      <c r="AW941" s="234">
        <v>0</v>
      </c>
      <c r="AY941" s="909"/>
      <c r="AZ941" s="906"/>
      <c r="BA941" s="156" t="s">
        <v>123</v>
      </c>
      <c r="BB941" s="233">
        <f t="array" ref="BB941:BH941">BB823:BH823</f>
        <v>11.722462453450463</v>
      </c>
      <c r="BC941" s="49">
        <v>0</v>
      </c>
      <c r="BD941" s="49">
        <v>0</v>
      </c>
      <c r="BE941" s="49">
        <v>0</v>
      </c>
      <c r="BF941" s="49">
        <v>0</v>
      </c>
      <c r="BG941" s="49">
        <v>11.722462453450463</v>
      </c>
      <c r="BH941" s="234">
        <v>0</v>
      </c>
    </row>
    <row r="942" spans="4:60">
      <c r="D942" s="14"/>
      <c r="F942" s="909"/>
      <c r="G942" s="906"/>
      <c r="H942" s="156" t="s">
        <v>125</v>
      </c>
      <c r="I942" s="233">
        <f t="array" ref="I942:O942">I847:O847</f>
        <v>0</v>
      </c>
      <c r="J942" s="49">
        <v>0</v>
      </c>
      <c r="K942" s="49">
        <v>0</v>
      </c>
      <c r="L942" s="49">
        <v>0</v>
      </c>
      <c r="M942" s="49">
        <v>0</v>
      </c>
      <c r="N942" s="49">
        <v>0</v>
      </c>
      <c r="O942" s="234">
        <v>0</v>
      </c>
      <c r="R942" s="909"/>
      <c r="S942" s="906"/>
      <c r="T942" s="156" t="s">
        <v>125</v>
      </c>
      <c r="U942" s="233">
        <f t="array" ref="U942:AA942">U847:AA847</f>
        <v>0</v>
      </c>
      <c r="V942" s="49">
        <v>0</v>
      </c>
      <c r="W942" s="49">
        <v>0</v>
      </c>
      <c r="X942" s="49">
        <v>0</v>
      </c>
      <c r="Y942" s="49">
        <v>0</v>
      </c>
      <c r="Z942" s="49">
        <v>0</v>
      </c>
      <c r="AA942" s="234">
        <v>0</v>
      </c>
      <c r="AC942" s="909"/>
      <c r="AD942" s="906"/>
      <c r="AE942" s="156" t="s">
        <v>125</v>
      </c>
      <c r="AF942" s="233">
        <f t="array" ref="AF942:AL942">AF847:AL847</f>
        <v>0.88551980198019808</v>
      </c>
      <c r="AG942" s="49">
        <v>0</v>
      </c>
      <c r="AH942" s="49">
        <v>0</v>
      </c>
      <c r="AI942" s="49">
        <v>0</v>
      </c>
      <c r="AJ942" s="49">
        <v>0</v>
      </c>
      <c r="AK942" s="49">
        <v>0.88551980198019808</v>
      </c>
      <c r="AL942" s="234">
        <v>0</v>
      </c>
      <c r="AN942" s="909"/>
      <c r="AO942" s="906"/>
      <c r="AP942" s="156" t="s">
        <v>125</v>
      </c>
      <c r="AQ942" s="233">
        <f t="array" ref="AQ942:AW942">AQ847:AW847</f>
        <v>0.51173594132029343</v>
      </c>
      <c r="AR942" s="49">
        <v>0</v>
      </c>
      <c r="AS942" s="49">
        <v>0</v>
      </c>
      <c r="AT942" s="49">
        <v>0</v>
      </c>
      <c r="AU942" s="49">
        <v>0</v>
      </c>
      <c r="AV942" s="49">
        <v>0.51173594132029343</v>
      </c>
      <c r="AW942" s="234">
        <v>0</v>
      </c>
      <c r="AY942" s="909"/>
      <c r="AZ942" s="906"/>
      <c r="BA942" s="156" t="s">
        <v>125</v>
      </c>
      <c r="BB942" s="233">
        <f t="array" ref="BB942:BH942">BB847:BH847</f>
        <v>0.40492643780650917</v>
      </c>
      <c r="BC942" s="49">
        <v>0</v>
      </c>
      <c r="BD942" s="49">
        <v>0</v>
      </c>
      <c r="BE942" s="49">
        <v>0</v>
      </c>
      <c r="BF942" s="49">
        <v>0</v>
      </c>
      <c r="BG942" s="49">
        <v>0.40492643780650917</v>
      </c>
      <c r="BH942" s="234">
        <v>0</v>
      </c>
    </row>
    <row r="943" spans="4:60">
      <c r="D943" s="14"/>
      <c r="F943" s="909"/>
      <c r="G943" s="907"/>
      <c r="H943" s="157" t="s">
        <v>127</v>
      </c>
      <c r="I943" s="235">
        <f t="array" ref="I943:O943">I871:O871</f>
        <v>0</v>
      </c>
      <c r="J943" s="52">
        <v>0</v>
      </c>
      <c r="K943" s="52">
        <v>0</v>
      </c>
      <c r="L943" s="52">
        <v>0</v>
      </c>
      <c r="M943" s="52">
        <v>0</v>
      </c>
      <c r="N943" s="52">
        <v>0</v>
      </c>
      <c r="O943" s="236">
        <v>0</v>
      </c>
      <c r="R943" s="909"/>
      <c r="S943" s="907"/>
      <c r="T943" s="157" t="s">
        <v>127</v>
      </c>
      <c r="U943" s="235">
        <f t="array" ref="U943:AA943">U871:AA871</f>
        <v>0</v>
      </c>
      <c r="V943" s="52">
        <v>0</v>
      </c>
      <c r="W943" s="52">
        <v>0</v>
      </c>
      <c r="X943" s="52">
        <v>0</v>
      </c>
      <c r="Y943" s="52">
        <v>0</v>
      </c>
      <c r="Z943" s="52">
        <v>0</v>
      </c>
      <c r="AA943" s="236">
        <v>0</v>
      </c>
      <c r="AC943" s="909"/>
      <c r="AD943" s="907"/>
      <c r="AE943" s="157" t="s">
        <v>127</v>
      </c>
      <c r="AF943" s="235">
        <f t="array" ref="AF943:AL943">AF871:AL871</f>
        <v>0</v>
      </c>
      <c r="AG943" s="52">
        <v>0</v>
      </c>
      <c r="AH943" s="52">
        <v>0</v>
      </c>
      <c r="AI943" s="52">
        <v>0</v>
      </c>
      <c r="AJ943" s="52">
        <v>0</v>
      </c>
      <c r="AK943" s="52">
        <v>0</v>
      </c>
      <c r="AL943" s="236">
        <v>0</v>
      </c>
      <c r="AN943" s="909"/>
      <c r="AO943" s="907"/>
      <c r="AP943" s="157" t="s">
        <v>127</v>
      </c>
      <c r="AQ943" s="235">
        <f t="array" ref="AQ943:AW943">AQ871:AW871</f>
        <v>0</v>
      </c>
      <c r="AR943" s="52">
        <v>0</v>
      </c>
      <c r="AS943" s="52">
        <v>0</v>
      </c>
      <c r="AT943" s="52">
        <v>0</v>
      </c>
      <c r="AU943" s="52">
        <v>0</v>
      </c>
      <c r="AV943" s="52">
        <v>0</v>
      </c>
      <c r="AW943" s="236">
        <v>0</v>
      </c>
      <c r="AY943" s="909"/>
      <c r="AZ943" s="907"/>
      <c r="BA943" s="157" t="s">
        <v>127</v>
      </c>
      <c r="BB943" s="235">
        <f t="array" ref="BB943:BH943">BB871:BH871</f>
        <v>4.6320123520329388E-2</v>
      </c>
      <c r="BC943" s="52">
        <v>0</v>
      </c>
      <c r="BD943" s="52">
        <v>0</v>
      </c>
      <c r="BE943" s="52">
        <v>0</v>
      </c>
      <c r="BF943" s="52">
        <v>0</v>
      </c>
      <c r="BG943" s="52">
        <v>4.6320123520329388E-2</v>
      </c>
      <c r="BH943" s="236">
        <v>0</v>
      </c>
    </row>
    <row r="944" spans="4:60">
      <c r="D944" s="14"/>
      <c r="F944" s="909"/>
      <c r="G944" s="905" t="s">
        <v>40</v>
      </c>
      <c r="H944" s="158" t="s">
        <v>9</v>
      </c>
      <c r="I944" s="230">
        <f t="array" ref="I944:O944">I728:O728</f>
        <v>0</v>
      </c>
      <c r="J944" s="231">
        <v>0</v>
      </c>
      <c r="K944" s="231">
        <v>0</v>
      </c>
      <c r="L944" s="231">
        <v>0</v>
      </c>
      <c r="M944" s="231">
        <v>0</v>
      </c>
      <c r="N944" s="231">
        <v>0</v>
      </c>
      <c r="O944" s="232">
        <v>0</v>
      </c>
      <c r="R944" s="909"/>
      <c r="S944" s="905" t="s">
        <v>40</v>
      </c>
      <c r="T944" s="158" t="s">
        <v>9</v>
      </c>
      <c r="U944" s="230">
        <f t="array" ref="U944:AA944">U728:AA728</f>
        <v>0</v>
      </c>
      <c r="V944" s="231">
        <v>0</v>
      </c>
      <c r="W944" s="231">
        <v>0</v>
      </c>
      <c r="X944" s="231">
        <v>0</v>
      </c>
      <c r="Y944" s="231">
        <v>0</v>
      </c>
      <c r="Z944" s="231">
        <v>0</v>
      </c>
      <c r="AA944" s="232">
        <v>0</v>
      </c>
      <c r="AC944" s="909"/>
      <c r="AD944" s="905" t="s">
        <v>40</v>
      </c>
      <c r="AE944" s="158" t="s">
        <v>9</v>
      </c>
      <c r="AF944" s="230">
        <f t="array" ref="AF944:AL944">AF728:AL728</f>
        <v>18.284562315028104</v>
      </c>
      <c r="AG944" s="231">
        <v>4.7008523933082289</v>
      </c>
      <c r="AH944" s="231">
        <v>7.4538092012846411</v>
      </c>
      <c r="AI944" s="231">
        <v>8.8520011759336903</v>
      </c>
      <c r="AJ944" s="231">
        <v>10.157892232044956</v>
      </c>
      <c r="AK944" s="231">
        <v>8.1266700829831446</v>
      </c>
      <c r="AL944" s="232">
        <v>0</v>
      </c>
      <c r="AN944" s="909"/>
      <c r="AO944" s="905" t="s">
        <v>40</v>
      </c>
      <c r="AP944" s="158" t="s">
        <v>9</v>
      </c>
      <c r="AQ944" s="230">
        <f t="array" ref="AQ944:AW944">AQ728:AW728</f>
        <v>12.339016011463384</v>
      </c>
      <c r="AR944" s="231">
        <v>1.7540612577295596</v>
      </c>
      <c r="AS944" s="231">
        <v>4.5863858312164085</v>
      </c>
      <c r="AT944" s="231">
        <v>4.2432412747495922</v>
      </c>
      <c r="AU944" s="231">
        <v>5.5894979326127165</v>
      </c>
      <c r="AV944" s="231">
        <v>6.749518078850663</v>
      </c>
      <c r="AW944" s="232">
        <v>0</v>
      </c>
      <c r="AY944" s="909"/>
      <c r="AZ944" s="905" t="s">
        <v>40</v>
      </c>
      <c r="BA944" s="158" t="s">
        <v>9</v>
      </c>
      <c r="BB944" s="230">
        <f t="array" ref="BB944:BH944">BB728:BH728</f>
        <v>8.2063298623697047</v>
      </c>
      <c r="BC944" s="231">
        <v>1.2489098140134256</v>
      </c>
      <c r="BD944" s="231">
        <v>2.2723159040690106</v>
      </c>
      <c r="BE944" s="231">
        <v>2.7255782844032987</v>
      </c>
      <c r="BF944" s="231">
        <v>3.2263128237118859</v>
      </c>
      <c r="BG944" s="231">
        <v>4.9800170386578193</v>
      </c>
      <c r="BH944" s="232">
        <v>0</v>
      </c>
    </row>
    <row r="945" spans="4:60">
      <c r="D945" s="14"/>
      <c r="F945" s="909"/>
      <c r="G945" s="906"/>
      <c r="H945" s="156" t="s">
        <v>143</v>
      </c>
      <c r="I945" s="233">
        <f t="array" ref="I945:O945">I752:O752</f>
        <v>0</v>
      </c>
      <c r="J945" s="49">
        <v>0</v>
      </c>
      <c r="K945" s="49">
        <v>0</v>
      </c>
      <c r="L945" s="49">
        <v>0</v>
      </c>
      <c r="M945" s="49">
        <v>0</v>
      </c>
      <c r="N945" s="49">
        <v>0</v>
      </c>
      <c r="O945" s="234">
        <v>0</v>
      </c>
      <c r="R945" s="909"/>
      <c r="S945" s="906"/>
      <c r="T945" s="156" t="s">
        <v>143</v>
      </c>
      <c r="U945" s="233">
        <f t="array" ref="U945:AA945">U752:AA752</f>
        <v>0</v>
      </c>
      <c r="V945" s="49">
        <v>0</v>
      </c>
      <c r="W945" s="49">
        <v>0</v>
      </c>
      <c r="X945" s="49">
        <v>0</v>
      </c>
      <c r="Y945" s="49">
        <v>0</v>
      </c>
      <c r="Z945" s="49">
        <v>0</v>
      </c>
      <c r="AA945" s="234">
        <v>0</v>
      </c>
      <c r="AC945" s="909"/>
      <c r="AD945" s="906"/>
      <c r="AE945" s="156" t="s">
        <v>143</v>
      </c>
      <c r="AF945" s="233">
        <f t="array" ref="AF945:AL945">AF752:AL752</f>
        <v>13.51950382772376</v>
      </c>
      <c r="AG945" s="49">
        <v>4.4400330955634386</v>
      </c>
      <c r="AH945" s="49">
        <v>5.7813746653343605</v>
      </c>
      <c r="AI945" s="49">
        <v>6.4982106737202443</v>
      </c>
      <c r="AJ945" s="49">
        <v>7.0884084213633356</v>
      </c>
      <c r="AK945" s="49">
        <v>6.4310954063604253</v>
      </c>
      <c r="AL945" s="234">
        <v>0</v>
      </c>
      <c r="AN945" s="909"/>
      <c r="AO945" s="906"/>
      <c r="AP945" s="156" t="s">
        <v>143</v>
      </c>
      <c r="AQ945" s="233">
        <f t="array" ref="AQ945:AW945">AQ752:AW752</f>
        <v>9.0917705505654638</v>
      </c>
      <c r="AR945" s="49">
        <v>1.5900932090545941</v>
      </c>
      <c r="AS945" s="49">
        <v>3.3095443430971683</v>
      </c>
      <c r="AT945" s="49">
        <v>3.1040918303867073</v>
      </c>
      <c r="AU945" s="49">
        <v>3.8305448181138559</v>
      </c>
      <c r="AV945" s="49">
        <v>5.2612257324516074</v>
      </c>
      <c r="AW945" s="234">
        <v>0</v>
      </c>
      <c r="AY945" s="909"/>
      <c r="AZ945" s="906"/>
      <c r="BA945" s="156" t="s">
        <v>143</v>
      </c>
      <c r="BB945" s="233">
        <f t="array" ref="BB945:BH945">BB752:BH752</f>
        <v>6.6890459314466355</v>
      </c>
      <c r="BC945" s="49">
        <v>1.1422453606516079</v>
      </c>
      <c r="BD945" s="49">
        <v>1.9507719338202998</v>
      </c>
      <c r="BE945" s="49">
        <v>2.336003427149278</v>
      </c>
      <c r="BF945" s="49">
        <v>2.6997954433236937</v>
      </c>
      <c r="BG945" s="49">
        <v>3.9892504881229423</v>
      </c>
      <c r="BH945" s="234">
        <v>0</v>
      </c>
    </row>
    <row r="946" spans="4:60">
      <c r="D946" s="14"/>
      <c r="F946" s="909"/>
      <c r="G946" s="906"/>
      <c r="H946" s="156" t="s">
        <v>144</v>
      </c>
      <c r="I946" s="233">
        <f t="array" ref="I946:O946">I776:O776</f>
        <v>0</v>
      </c>
      <c r="J946" s="49">
        <v>0</v>
      </c>
      <c r="K946" s="49">
        <v>0</v>
      </c>
      <c r="L946" s="49">
        <v>0</v>
      </c>
      <c r="M946" s="49">
        <v>0</v>
      </c>
      <c r="N946" s="49">
        <v>0</v>
      </c>
      <c r="O946" s="234">
        <v>0</v>
      </c>
      <c r="R946" s="909"/>
      <c r="S946" s="906"/>
      <c r="T946" s="156" t="s">
        <v>144</v>
      </c>
      <c r="U946" s="233">
        <f t="array" ref="U946:AA946">U776:AA776</f>
        <v>0</v>
      </c>
      <c r="V946" s="49">
        <v>0</v>
      </c>
      <c r="W946" s="49">
        <v>0</v>
      </c>
      <c r="X946" s="49">
        <v>0</v>
      </c>
      <c r="Y946" s="49">
        <v>0</v>
      </c>
      <c r="Z946" s="49">
        <v>0</v>
      </c>
      <c r="AA946" s="234">
        <v>0</v>
      </c>
      <c r="AC946" s="909"/>
      <c r="AD946" s="906"/>
      <c r="AE946" s="156" t="s">
        <v>144</v>
      </c>
      <c r="AF946" s="233">
        <f t="array" ref="AF946:AL946">AF776:AL776</f>
        <v>0.32448528163321166</v>
      </c>
      <c r="AG946" s="49">
        <v>1.6129032258064512E-2</v>
      </c>
      <c r="AH946" s="49">
        <v>8.6750788643533125E-2</v>
      </c>
      <c r="AI946" s="49">
        <v>0.13609172482552342</v>
      </c>
      <c r="AJ946" s="49">
        <v>0.15676229508196723</v>
      </c>
      <c r="AK946" s="49">
        <v>0.1677229865512444</v>
      </c>
      <c r="AL946" s="234">
        <v>0</v>
      </c>
      <c r="AN946" s="909"/>
      <c r="AO946" s="906"/>
      <c r="AP946" s="156" t="s">
        <v>144</v>
      </c>
      <c r="AQ946" s="233">
        <f t="array" ref="AQ946:AW946">AQ776:AW776</f>
        <v>0.23007046178384372</v>
      </c>
      <c r="AR946" s="49">
        <v>1.9138755980861247E-2</v>
      </c>
      <c r="AS946" s="49">
        <v>8.8709677419354857E-2</v>
      </c>
      <c r="AT946" s="49">
        <v>6.5138721351025317E-2</v>
      </c>
      <c r="AU946" s="49">
        <v>9.8913886733902251E-2</v>
      </c>
      <c r="AV946" s="49">
        <v>0.13115657504994147</v>
      </c>
      <c r="AW946" s="234">
        <v>0</v>
      </c>
      <c r="AY946" s="909"/>
      <c r="AZ946" s="906"/>
      <c r="BA946" s="156" t="s">
        <v>144</v>
      </c>
      <c r="BB946" s="233">
        <f t="array" ref="BB946:BH946">BB776:BH776</f>
        <v>8.7592272101154944E-2</v>
      </c>
      <c r="BC946" s="49">
        <v>1.8656716417910446E-2</v>
      </c>
      <c r="BD946" s="49">
        <v>1.6842105263157891E-2</v>
      </c>
      <c r="BE946" s="49">
        <v>1.7601043024771838E-2</v>
      </c>
      <c r="BF946" s="49">
        <v>3.6789297658862873E-2</v>
      </c>
      <c r="BG946" s="49">
        <v>5.0802974442292072E-2</v>
      </c>
      <c r="BH946" s="234">
        <v>0</v>
      </c>
    </row>
    <row r="947" spans="4:60">
      <c r="D947" s="14"/>
      <c r="F947" s="909"/>
      <c r="G947" s="906"/>
      <c r="H947" s="156" t="s">
        <v>145</v>
      </c>
      <c r="I947" s="233">
        <f t="array" ref="I947:O947">I800:O800</f>
        <v>0</v>
      </c>
      <c r="J947" s="49">
        <v>0</v>
      </c>
      <c r="K947" s="49">
        <v>0</v>
      </c>
      <c r="L947" s="49">
        <v>0</v>
      </c>
      <c r="M947" s="49">
        <v>0</v>
      </c>
      <c r="N947" s="49">
        <v>0</v>
      </c>
      <c r="O947" s="234">
        <v>0</v>
      </c>
      <c r="R947" s="909"/>
      <c r="S947" s="906"/>
      <c r="T947" s="156" t="s">
        <v>145</v>
      </c>
      <c r="U947" s="233">
        <f t="array" ref="U947:AA947">U800:AA800</f>
        <v>0</v>
      </c>
      <c r="V947" s="49">
        <v>0</v>
      </c>
      <c r="W947" s="49">
        <v>0</v>
      </c>
      <c r="X947" s="49">
        <v>0</v>
      </c>
      <c r="Y947" s="49">
        <v>0</v>
      </c>
      <c r="Z947" s="49">
        <v>0</v>
      </c>
      <c r="AA947" s="234">
        <v>0</v>
      </c>
      <c r="AC947" s="909"/>
      <c r="AD947" s="906"/>
      <c r="AE947" s="156" t="s">
        <v>145</v>
      </c>
      <c r="AF947" s="233">
        <f t="array" ref="AF947:AL947">AF800:AL800</f>
        <v>3.8612866264184706</v>
      </c>
      <c r="AG947" s="49">
        <v>0.24469026548672565</v>
      </c>
      <c r="AH947" s="49">
        <v>1.4731849131665518</v>
      </c>
      <c r="AI947" s="49">
        <v>2.1041162227602905</v>
      </c>
      <c r="AJ947" s="49">
        <v>2.6949978623343318</v>
      </c>
      <c r="AK947" s="49">
        <v>1.1662887640841386</v>
      </c>
      <c r="AL947" s="234">
        <v>0</v>
      </c>
      <c r="AN947" s="909"/>
      <c r="AO947" s="906"/>
      <c r="AP947" s="156" t="s">
        <v>145</v>
      </c>
      <c r="AQ947" s="233">
        <f t="array" ref="AQ947:AW947">AQ800:AW800</f>
        <v>2.3454751479982905</v>
      </c>
      <c r="AR947" s="49">
        <v>0.1002227171492205</v>
      </c>
      <c r="AS947" s="49">
        <v>1.0559631104590232</v>
      </c>
      <c r="AT947" s="49">
        <v>0.96964110127826952</v>
      </c>
      <c r="AU947" s="49">
        <v>1.4984798293778641</v>
      </c>
      <c r="AV947" s="49">
        <v>0.84699531862042621</v>
      </c>
      <c r="AW947" s="234">
        <v>0</v>
      </c>
      <c r="AY947" s="909"/>
      <c r="AZ947" s="906"/>
      <c r="BA947" s="156" t="s">
        <v>145</v>
      </c>
      <c r="BB947" s="233">
        <f t="array" ref="BB947:BH947">BB800:BH800</f>
        <v>1.0813175133896251</v>
      </c>
      <c r="BC947" s="49">
        <v>8.8007736943907164E-2</v>
      </c>
      <c r="BD947" s="49">
        <v>0.30470186498555296</v>
      </c>
      <c r="BE947" s="49">
        <v>0.37197381422924902</v>
      </c>
      <c r="BF947" s="49">
        <v>0.48972808272932922</v>
      </c>
      <c r="BG947" s="49">
        <v>0.5915894306602959</v>
      </c>
      <c r="BH947" s="234">
        <v>0</v>
      </c>
    </row>
    <row r="948" spans="4:60">
      <c r="D948" s="14"/>
      <c r="F948" s="909"/>
      <c r="G948" s="906"/>
      <c r="H948" s="156" t="s">
        <v>123</v>
      </c>
      <c r="I948" s="233">
        <f t="array" ref="I948:O948">I824:O824</f>
        <v>0</v>
      </c>
      <c r="J948" s="49">
        <v>0</v>
      </c>
      <c r="K948" s="49">
        <v>0</v>
      </c>
      <c r="L948" s="49">
        <v>0</v>
      </c>
      <c r="M948" s="49">
        <v>0</v>
      </c>
      <c r="N948" s="49">
        <v>0</v>
      </c>
      <c r="O948" s="234">
        <v>0</v>
      </c>
      <c r="R948" s="909"/>
      <c r="S948" s="906"/>
      <c r="T948" s="156" t="s">
        <v>123</v>
      </c>
      <c r="U948" s="233">
        <f t="array" ref="U948:AA948">U824:AA824</f>
        <v>0</v>
      </c>
      <c r="V948" s="49">
        <v>0</v>
      </c>
      <c r="W948" s="49">
        <v>0</v>
      </c>
      <c r="X948" s="49">
        <v>0</v>
      </c>
      <c r="Y948" s="49">
        <v>0</v>
      </c>
      <c r="Z948" s="49">
        <v>0</v>
      </c>
      <c r="AA948" s="234">
        <v>0</v>
      </c>
      <c r="AC948" s="909"/>
      <c r="AD948" s="906"/>
      <c r="AE948" s="156" t="s">
        <v>123</v>
      </c>
      <c r="AF948" s="233">
        <f t="array" ref="AF948:AL948">AF824:AL824</f>
        <v>0.50119269741110339</v>
      </c>
      <c r="AG948" s="49">
        <v>0</v>
      </c>
      <c r="AH948" s="49">
        <v>9.6715294117647066E-2</v>
      </c>
      <c r="AI948" s="49">
        <v>9.5741341425133422E-2</v>
      </c>
      <c r="AJ948" s="49">
        <v>0.17898620706733032</v>
      </c>
      <c r="AK948" s="49">
        <v>0.32220649034377302</v>
      </c>
      <c r="AL948" s="234">
        <v>0</v>
      </c>
      <c r="AN948" s="909"/>
      <c r="AO948" s="906"/>
      <c r="AP948" s="156" t="s">
        <v>123</v>
      </c>
      <c r="AQ948" s="233">
        <f t="array" ref="AQ948:AW948">AQ824:AW824</f>
        <v>0.53305358189653662</v>
      </c>
      <c r="AR948" s="49">
        <v>4.4606575544883634E-2</v>
      </c>
      <c r="AS948" s="49">
        <v>0.10405625044166492</v>
      </c>
      <c r="AT948" s="49">
        <v>8.4508648545903828E-2</v>
      </c>
      <c r="AU948" s="49">
        <v>0.14100603870330047</v>
      </c>
      <c r="AV948" s="49">
        <v>0.39204754319323615</v>
      </c>
      <c r="AW948" s="234">
        <v>0</v>
      </c>
      <c r="AY948" s="909"/>
      <c r="AZ948" s="906"/>
      <c r="BA948" s="156" t="s">
        <v>123</v>
      </c>
      <c r="BB948" s="233">
        <f t="array" ref="BB948:BH948">BB824:BH824</f>
        <v>0.28664966102388517</v>
      </c>
      <c r="BC948" s="49">
        <v>0</v>
      </c>
      <c r="BD948" s="49">
        <v>0</v>
      </c>
      <c r="BE948" s="49">
        <v>0</v>
      </c>
      <c r="BF948" s="49">
        <v>0</v>
      </c>
      <c r="BG948" s="49">
        <v>0.28664966102388517</v>
      </c>
      <c r="BH948" s="234">
        <v>0</v>
      </c>
    </row>
    <row r="949" spans="4:60" ht="18.75" customHeight="1">
      <c r="D949" s="14"/>
      <c r="F949" s="909"/>
      <c r="G949" s="906"/>
      <c r="H949" s="156" t="s">
        <v>125</v>
      </c>
      <c r="I949" s="233">
        <f t="array" ref="I949:O949">I848:O848</f>
        <v>0</v>
      </c>
      <c r="J949" s="49">
        <v>0</v>
      </c>
      <c r="K949" s="49">
        <v>0</v>
      </c>
      <c r="L949" s="49">
        <v>0</v>
      </c>
      <c r="M949" s="49">
        <v>0</v>
      </c>
      <c r="N949" s="49">
        <v>0</v>
      </c>
      <c r="O949" s="234">
        <v>0</v>
      </c>
      <c r="R949" s="909"/>
      <c r="S949" s="906"/>
      <c r="T949" s="156" t="s">
        <v>125</v>
      </c>
      <c r="U949" s="233">
        <f t="array" ref="U949:AA949">U848:AA848</f>
        <v>0</v>
      </c>
      <c r="V949" s="49">
        <v>0</v>
      </c>
      <c r="W949" s="49">
        <v>0</v>
      </c>
      <c r="X949" s="49">
        <v>0</v>
      </c>
      <c r="Y949" s="49">
        <v>0</v>
      </c>
      <c r="Z949" s="49">
        <v>0</v>
      </c>
      <c r="AA949" s="234">
        <v>0</v>
      </c>
      <c r="AC949" s="909"/>
      <c r="AD949" s="906"/>
      <c r="AE949" s="156" t="s">
        <v>125</v>
      </c>
      <c r="AF949" s="233">
        <f t="array" ref="AF949:AL949">AF848:AL848</f>
        <v>7.8093881841555746E-2</v>
      </c>
      <c r="AG949" s="49">
        <v>0</v>
      </c>
      <c r="AH949" s="49">
        <v>1.5783540022547914E-2</v>
      </c>
      <c r="AI949" s="49">
        <v>1.784121320249777E-2</v>
      </c>
      <c r="AJ949" s="49">
        <v>3.8737446197991396E-2</v>
      </c>
      <c r="AK949" s="49">
        <v>3.9356435643564357E-2</v>
      </c>
      <c r="AL949" s="234">
        <v>0</v>
      </c>
      <c r="AN949" s="909"/>
      <c r="AO949" s="906"/>
      <c r="AP949" s="156" t="s">
        <v>125</v>
      </c>
      <c r="AQ949" s="233">
        <f t="array" ref="AQ949:AW949">AQ848:AW848</f>
        <v>0.13864626921924678</v>
      </c>
      <c r="AR949" s="49">
        <v>0</v>
      </c>
      <c r="AS949" s="49">
        <v>2.8112449799196783E-2</v>
      </c>
      <c r="AT949" s="49">
        <v>1.9860973187686193E-2</v>
      </c>
      <c r="AU949" s="49">
        <v>2.0553359683794462E-2</v>
      </c>
      <c r="AV949" s="49">
        <v>0.11809290953545232</v>
      </c>
      <c r="AW949" s="234">
        <v>0</v>
      </c>
      <c r="AY949" s="909"/>
      <c r="AZ949" s="906"/>
      <c r="BA949" s="156" t="s">
        <v>125</v>
      </c>
      <c r="BB949" s="233">
        <f t="array" ref="BB949:BH949">BB848:BH848</f>
        <v>3.8564422648238963E-2</v>
      </c>
      <c r="BC949" s="49">
        <v>0</v>
      </c>
      <c r="BD949" s="49">
        <v>0</v>
      </c>
      <c r="BE949" s="49">
        <v>0</v>
      </c>
      <c r="BF949" s="49">
        <v>0</v>
      </c>
      <c r="BG949" s="49">
        <v>3.8564422648238963E-2</v>
      </c>
      <c r="BH949" s="234">
        <v>0</v>
      </c>
    </row>
    <row r="950" spans="4:60">
      <c r="D950" s="14"/>
      <c r="F950" s="909"/>
      <c r="G950" s="907"/>
      <c r="H950" s="157" t="s">
        <v>127</v>
      </c>
      <c r="I950" s="235">
        <f t="array" ref="I950:O950">I872:O872</f>
        <v>0</v>
      </c>
      <c r="J950" s="52">
        <v>0</v>
      </c>
      <c r="K950" s="52">
        <v>0</v>
      </c>
      <c r="L950" s="52">
        <v>0</v>
      </c>
      <c r="M950" s="52">
        <v>0</v>
      </c>
      <c r="N950" s="52">
        <v>0</v>
      </c>
      <c r="O950" s="236">
        <v>0</v>
      </c>
      <c r="R950" s="909"/>
      <c r="S950" s="907"/>
      <c r="T950" s="157" t="s">
        <v>127</v>
      </c>
      <c r="U950" s="235">
        <f t="array" ref="U950:AA950">U872:AA872</f>
        <v>0</v>
      </c>
      <c r="V950" s="52">
        <v>0</v>
      </c>
      <c r="W950" s="52">
        <v>0</v>
      </c>
      <c r="X950" s="52">
        <v>0</v>
      </c>
      <c r="Y950" s="52">
        <v>0</v>
      </c>
      <c r="Z950" s="52">
        <v>0</v>
      </c>
      <c r="AA950" s="236">
        <v>0</v>
      </c>
      <c r="AC950" s="909"/>
      <c r="AD950" s="907"/>
      <c r="AE950" s="157" t="s">
        <v>127</v>
      </c>
      <c r="AF950" s="235">
        <f t="array" ref="AF950:AL950">AF872:AL872</f>
        <v>0</v>
      </c>
      <c r="AG950" s="52">
        <v>0</v>
      </c>
      <c r="AH950" s="52">
        <v>0</v>
      </c>
      <c r="AI950" s="52">
        <v>0</v>
      </c>
      <c r="AJ950" s="52">
        <v>0</v>
      </c>
      <c r="AK950" s="52">
        <v>0</v>
      </c>
      <c r="AL950" s="236">
        <v>0</v>
      </c>
      <c r="AN950" s="909"/>
      <c r="AO950" s="907"/>
      <c r="AP950" s="157" t="s">
        <v>127</v>
      </c>
      <c r="AQ950" s="235">
        <f t="array" ref="AQ950:AW950">AQ872:AW872</f>
        <v>0</v>
      </c>
      <c r="AR950" s="52">
        <v>0</v>
      </c>
      <c r="AS950" s="52">
        <v>0</v>
      </c>
      <c r="AT950" s="52">
        <v>0</v>
      </c>
      <c r="AU950" s="52">
        <v>0</v>
      </c>
      <c r="AV950" s="52">
        <v>0</v>
      </c>
      <c r="AW950" s="236">
        <v>0</v>
      </c>
      <c r="AY950" s="909"/>
      <c r="AZ950" s="907"/>
      <c r="BA950" s="157" t="s">
        <v>127</v>
      </c>
      <c r="BB950" s="235">
        <f t="array" ref="BB950:BH950">BB872:BH872</f>
        <v>2.3160061760164694E-2</v>
      </c>
      <c r="BC950" s="52">
        <v>0</v>
      </c>
      <c r="BD950" s="52">
        <v>0</v>
      </c>
      <c r="BE950" s="52">
        <v>0</v>
      </c>
      <c r="BF950" s="52">
        <v>0</v>
      </c>
      <c r="BG950" s="52">
        <v>2.3160061760164694E-2</v>
      </c>
      <c r="BH950" s="236">
        <v>0</v>
      </c>
    </row>
    <row r="951" spans="4:60">
      <c r="D951" s="14"/>
      <c r="F951" s="909"/>
      <c r="G951" s="905" t="s">
        <v>39</v>
      </c>
      <c r="H951" s="158" t="s">
        <v>9</v>
      </c>
      <c r="I951" s="230">
        <f t="array" ref="I951:O951">I729:O729</f>
        <v>0</v>
      </c>
      <c r="J951" s="231">
        <v>0</v>
      </c>
      <c r="K951" s="231">
        <v>0</v>
      </c>
      <c r="L951" s="231">
        <v>0</v>
      </c>
      <c r="M951" s="231">
        <v>0</v>
      </c>
      <c r="N951" s="231">
        <v>0</v>
      </c>
      <c r="O951" s="232">
        <v>0</v>
      </c>
      <c r="R951" s="909"/>
      <c r="S951" s="905" t="s">
        <v>39</v>
      </c>
      <c r="T951" s="158" t="s">
        <v>9</v>
      </c>
      <c r="U951" s="230">
        <f t="array" ref="U951:AA951">U729:AA729</f>
        <v>0</v>
      </c>
      <c r="V951" s="231">
        <v>0</v>
      </c>
      <c r="W951" s="231">
        <v>0</v>
      </c>
      <c r="X951" s="231">
        <v>0</v>
      </c>
      <c r="Y951" s="231">
        <v>0</v>
      </c>
      <c r="Z951" s="231">
        <v>0</v>
      </c>
      <c r="AA951" s="232">
        <v>0</v>
      </c>
      <c r="AC951" s="909"/>
      <c r="AD951" s="905" t="s">
        <v>39</v>
      </c>
      <c r="AE951" s="158" t="s">
        <v>9</v>
      </c>
      <c r="AF951" s="230">
        <f t="array" ref="AF951:AL951">AF729:AL729</f>
        <v>12.862623653711898</v>
      </c>
      <c r="AG951" s="231">
        <v>4.5888835967515851</v>
      </c>
      <c r="AH951" s="231">
        <v>7.7226681741822834</v>
      </c>
      <c r="AI951" s="231">
        <v>8.8550350360448267</v>
      </c>
      <c r="AJ951" s="231">
        <v>10.030654299587306</v>
      </c>
      <c r="AK951" s="231">
        <v>2.8319693541245941</v>
      </c>
      <c r="AL951" s="232">
        <v>0</v>
      </c>
      <c r="AN951" s="909"/>
      <c r="AO951" s="905" t="s">
        <v>39</v>
      </c>
      <c r="AP951" s="158" t="s">
        <v>9</v>
      </c>
      <c r="AQ951" s="230">
        <f t="array" ref="AQ951:AW951">AQ729:AW729</f>
        <v>8.6454091485591693</v>
      </c>
      <c r="AR951" s="231">
        <v>2.6246772349108256</v>
      </c>
      <c r="AS951" s="231">
        <v>6.3739893475249918</v>
      </c>
      <c r="AT951" s="231">
        <v>5.666893601177172</v>
      </c>
      <c r="AU951" s="231">
        <v>6.4128687887951008</v>
      </c>
      <c r="AV951" s="231">
        <v>2.2325403597640685</v>
      </c>
      <c r="AW951" s="232">
        <v>0</v>
      </c>
      <c r="AY951" s="909"/>
      <c r="AZ951" s="905" t="s">
        <v>39</v>
      </c>
      <c r="BA951" s="158" t="s">
        <v>9</v>
      </c>
      <c r="BB951" s="230">
        <f t="array" ref="BB951:BH951">BB729:BH729</f>
        <v>4.1553548281436967</v>
      </c>
      <c r="BC951" s="231">
        <v>1.0257063620599547</v>
      </c>
      <c r="BD951" s="231">
        <v>2.1811757723378777</v>
      </c>
      <c r="BE951" s="231">
        <v>2.7592697066837917</v>
      </c>
      <c r="BF951" s="231">
        <v>3.0625872089456787</v>
      </c>
      <c r="BG951" s="231">
        <v>1.0927676191980185</v>
      </c>
      <c r="BH951" s="232">
        <v>0</v>
      </c>
    </row>
    <row r="952" spans="4:60">
      <c r="D952" s="14"/>
      <c r="F952" s="909"/>
      <c r="G952" s="906"/>
      <c r="H952" s="156" t="s">
        <v>143</v>
      </c>
      <c r="I952" s="233">
        <f t="array" ref="I952:O952">I753:O753</f>
        <v>0</v>
      </c>
      <c r="J952" s="49">
        <v>0</v>
      </c>
      <c r="K952" s="49">
        <v>0</v>
      </c>
      <c r="L952" s="49">
        <v>0</v>
      </c>
      <c r="M952" s="49">
        <v>0</v>
      </c>
      <c r="N952" s="49">
        <v>0</v>
      </c>
      <c r="O952" s="234">
        <v>0</v>
      </c>
      <c r="R952" s="909"/>
      <c r="S952" s="906"/>
      <c r="T952" s="156" t="s">
        <v>143</v>
      </c>
      <c r="U952" s="233">
        <f t="array" ref="U952:AA952">U753:AA753</f>
        <v>0</v>
      </c>
      <c r="V952" s="49">
        <v>0</v>
      </c>
      <c r="W952" s="49">
        <v>0</v>
      </c>
      <c r="X952" s="49">
        <v>0</v>
      </c>
      <c r="Y952" s="49">
        <v>0</v>
      </c>
      <c r="Z952" s="49">
        <v>0</v>
      </c>
      <c r="AA952" s="234">
        <v>0</v>
      </c>
      <c r="AC952" s="909"/>
      <c r="AD952" s="906"/>
      <c r="AE952" s="156" t="s">
        <v>143</v>
      </c>
      <c r="AF952" s="233">
        <f t="array" ref="AF952:AL952">AF753:AL753</f>
        <v>11.458285038791313</v>
      </c>
      <c r="AG952" s="49">
        <v>4.3549749902844468</v>
      </c>
      <c r="AH952" s="49">
        <v>7.0605868757675383</v>
      </c>
      <c r="AI952" s="49">
        <v>8.0485451999377631</v>
      </c>
      <c r="AJ952" s="49">
        <v>9.0201224946217025</v>
      </c>
      <c r="AK952" s="49">
        <v>2.4381625441696118</v>
      </c>
      <c r="AL952" s="234">
        <v>0</v>
      </c>
      <c r="AN952" s="909"/>
      <c r="AO952" s="906"/>
      <c r="AP952" s="156" t="s">
        <v>143</v>
      </c>
      <c r="AQ952" s="233">
        <f t="array" ref="AQ952:AW952">AQ753:AW753</f>
        <v>7.5911842959517886</v>
      </c>
      <c r="AR952" s="49">
        <v>2.4212782956058594</v>
      </c>
      <c r="AS952" s="49">
        <v>5.4115522366859103</v>
      </c>
      <c r="AT952" s="49">
        <v>5.1217515201380674</v>
      </c>
      <c r="AU952" s="49">
        <v>5.7372285616593173</v>
      </c>
      <c r="AV952" s="49">
        <v>1.8539557342924711</v>
      </c>
      <c r="AW952" s="234">
        <v>0</v>
      </c>
      <c r="AY952" s="909"/>
      <c r="AZ952" s="906"/>
      <c r="BA952" s="156" t="s">
        <v>143</v>
      </c>
      <c r="BB952" s="233">
        <f t="array" ref="BB952:BH952">BB753:BH753</f>
        <v>3.7564888924022757</v>
      </c>
      <c r="BC952" s="49">
        <v>1.0111680241833907</v>
      </c>
      <c r="BD952" s="49">
        <v>2.1195887357855181</v>
      </c>
      <c r="BE952" s="49">
        <v>2.6486967992873702</v>
      </c>
      <c r="BF952" s="49">
        <v>2.9157790787895892</v>
      </c>
      <c r="BG952" s="49">
        <v>0.84070981361268626</v>
      </c>
      <c r="BH952" s="234">
        <v>0</v>
      </c>
    </row>
    <row r="953" spans="4:60">
      <c r="D953" s="14"/>
      <c r="F953" s="909"/>
      <c r="G953" s="906"/>
      <c r="H953" s="156" t="s">
        <v>144</v>
      </c>
      <c r="I953" s="233">
        <f t="array" ref="I953:O953">I777:O777</f>
        <v>0</v>
      </c>
      <c r="J953" s="49">
        <v>0</v>
      </c>
      <c r="K953" s="49">
        <v>0</v>
      </c>
      <c r="L953" s="49">
        <v>0</v>
      </c>
      <c r="M953" s="49">
        <v>0</v>
      </c>
      <c r="N953" s="49">
        <v>0</v>
      </c>
      <c r="O953" s="234">
        <v>0</v>
      </c>
      <c r="R953" s="909"/>
      <c r="S953" s="906"/>
      <c r="T953" s="156" t="s">
        <v>144</v>
      </c>
      <c r="U953" s="233">
        <f t="array" ref="U953:AA953">U777:AA777</f>
        <v>0</v>
      </c>
      <c r="V953" s="49">
        <v>0</v>
      </c>
      <c r="W953" s="49">
        <v>0</v>
      </c>
      <c r="X953" s="49">
        <v>0</v>
      </c>
      <c r="Y953" s="49">
        <v>0</v>
      </c>
      <c r="Z953" s="49">
        <v>0</v>
      </c>
      <c r="AA953" s="234">
        <v>0</v>
      </c>
      <c r="AC953" s="909"/>
      <c r="AD953" s="906"/>
      <c r="AE953" s="156" t="s">
        <v>144</v>
      </c>
      <c r="AF953" s="233">
        <f t="array" ref="AF953:AL953">AF777:AL777</f>
        <v>5.2254098360655733E-2</v>
      </c>
      <c r="AG953" s="49">
        <v>0</v>
      </c>
      <c r="AH953" s="49">
        <v>3.4700315457413249E-2</v>
      </c>
      <c r="AI953" s="49">
        <v>3.8883349950149554E-2</v>
      </c>
      <c r="AJ953" s="49">
        <v>5.2254098360655733E-2</v>
      </c>
      <c r="AK953" s="49">
        <v>0</v>
      </c>
      <c r="AL953" s="234">
        <v>0</v>
      </c>
      <c r="AN953" s="909"/>
      <c r="AO953" s="906"/>
      <c r="AP953" s="156" t="s">
        <v>144</v>
      </c>
      <c r="AQ953" s="233">
        <f t="array" ref="AQ953:AW953">AQ777:AW777</f>
        <v>5.9348332040341345E-2</v>
      </c>
      <c r="AR953" s="49">
        <v>1.9138755980861247E-2</v>
      </c>
      <c r="AS953" s="49">
        <v>0.17741935483870971</v>
      </c>
      <c r="AT953" s="49">
        <v>6.5138721351025317E-2</v>
      </c>
      <c r="AU953" s="49">
        <v>5.9348332040341345E-2</v>
      </c>
      <c r="AV953" s="49">
        <v>0</v>
      </c>
      <c r="AW953" s="234">
        <v>0</v>
      </c>
      <c r="AY953" s="909"/>
      <c r="AZ953" s="906"/>
      <c r="BA953" s="156" t="s">
        <v>144</v>
      </c>
      <c r="BB953" s="233">
        <f t="array" ref="BB953:BH953">BB777:BH777</f>
        <v>3.5328973643528792E-2</v>
      </c>
      <c r="BC953" s="49">
        <v>0</v>
      </c>
      <c r="BD953" s="49">
        <v>0</v>
      </c>
      <c r="BE953" s="49">
        <v>1.7601043024771838E-2</v>
      </c>
      <c r="BF953" s="49">
        <v>1.8394648829431436E-2</v>
      </c>
      <c r="BG953" s="49">
        <v>1.6934324814097356E-2</v>
      </c>
      <c r="BH953" s="234">
        <v>0</v>
      </c>
    </row>
    <row r="954" spans="4:60">
      <c r="D954" s="14"/>
      <c r="F954" s="909"/>
      <c r="G954" s="906"/>
      <c r="H954" s="156" t="s">
        <v>145</v>
      </c>
      <c r="I954" s="233">
        <f t="array" ref="I954:O954">I801:O801</f>
        <v>0</v>
      </c>
      <c r="J954" s="49">
        <v>0</v>
      </c>
      <c r="K954" s="49">
        <v>0</v>
      </c>
      <c r="L954" s="49">
        <v>0</v>
      </c>
      <c r="M954" s="49">
        <v>0</v>
      </c>
      <c r="N954" s="49">
        <v>0</v>
      </c>
      <c r="O954" s="234">
        <v>0</v>
      </c>
      <c r="R954" s="909"/>
      <c r="S954" s="906"/>
      <c r="T954" s="156" t="s">
        <v>145</v>
      </c>
      <c r="U954" s="233">
        <f t="array" ref="U954:AA954">U801:AA801</f>
        <v>0</v>
      </c>
      <c r="V954" s="49">
        <v>0</v>
      </c>
      <c r="W954" s="49">
        <v>0</v>
      </c>
      <c r="X954" s="49">
        <v>0</v>
      </c>
      <c r="Y954" s="49">
        <v>0</v>
      </c>
      <c r="Z954" s="49">
        <v>0</v>
      </c>
      <c r="AA954" s="234">
        <v>0</v>
      </c>
      <c r="AC954" s="909"/>
      <c r="AD954" s="906"/>
      <c r="AE954" s="156" t="s">
        <v>145</v>
      </c>
      <c r="AF954" s="233">
        <f t="array" ref="AF954:AL954">AF801:AL801</f>
        <v>0.62429030387155748</v>
      </c>
      <c r="AG954" s="49">
        <v>8.7389380530973462E-2</v>
      </c>
      <c r="AH954" s="49">
        <v>0.33723510060439144</v>
      </c>
      <c r="AI954" s="49">
        <v>0.41734536649790877</v>
      </c>
      <c r="AJ954" s="49">
        <v>0.52843095339888857</v>
      </c>
      <c r="AK954" s="49">
        <v>9.5859350472668914E-2</v>
      </c>
      <c r="AL954" s="234">
        <v>0</v>
      </c>
      <c r="AN954" s="909"/>
      <c r="AO954" s="906"/>
      <c r="AP954" s="156" t="s">
        <v>145</v>
      </c>
      <c r="AQ954" s="233">
        <f t="array" ref="AQ954:AW954">AQ801:AW801</f>
        <v>0.51458434064551706</v>
      </c>
      <c r="AR954" s="49">
        <v>8.0178173719376411E-2</v>
      </c>
      <c r="AS954" s="49">
        <v>0.52798155522951162</v>
      </c>
      <c r="AT954" s="49">
        <v>0.27704031465093415</v>
      </c>
      <c r="AU954" s="49">
        <v>0.39833008122702723</v>
      </c>
      <c r="AV954" s="49">
        <v>0.11625425941848985</v>
      </c>
      <c r="AW954" s="234">
        <v>0</v>
      </c>
      <c r="AY954" s="909"/>
      <c r="AZ954" s="906"/>
      <c r="BA954" s="156" t="s">
        <v>145</v>
      </c>
      <c r="BB954" s="233">
        <f t="array" ref="BB954:BH954">BB801:BH801</f>
        <v>0.11014216023249343</v>
      </c>
      <c r="BC954" s="49">
        <v>0</v>
      </c>
      <c r="BD954" s="49">
        <v>2.0313457665703531E-2</v>
      </c>
      <c r="BE954" s="49">
        <v>3.9155138339920958E-2</v>
      </c>
      <c r="BF954" s="49">
        <v>7.5342781958358362E-2</v>
      </c>
      <c r="BG954" s="49">
        <v>3.4799378274135061E-2</v>
      </c>
      <c r="BH954" s="234">
        <v>0</v>
      </c>
    </row>
    <row r="955" spans="4:60">
      <c r="D955" s="14"/>
      <c r="F955" s="909"/>
      <c r="G955" s="906"/>
      <c r="H955" s="156" t="s">
        <v>123</v>
      </c>
      <c r="I955" s="233">
        <f t="array" ref="I955:O955">I825:O825</f>
        <v>0</v>
      </c>
      <c r="J955" s="49">
        <v>0</v>
      </c>
      <c r="K955" s="49">
        <v>0</v>
      </c>
      <c r="L955" s="49">
        <v>0</v>
      </c>
      <c r="M955" s="49">
        <v>0</v>
      </c>
      <c r="N955" s="49">
        <v>0</v>
      </c>
      <c r="O955" s="234">
        <v>0</v>
      </c>
      <c r="R955" s="909"/>
      <c r="S955" s="906"/>
      <c r="T955" s="156" t="s">
        <v>123</v>
      </c>
      <c r="U955" s="233">
        <f t="array" ref="U955:AA955">U825:AA825</f>
        <v>0</v>
      </c>
      <c r="V955" s="49">
        <v>0</v>
      </c>
      <c r="W955" s="49">
        <v>0</v>
      </c>
      <c r="X955" s="49">
        <v>0</v>
      </c>
      <c r="Y955" s="49">
        <v>0</v>
      </c>
      <c r="Z955" s="49">
        <v>0</v>
      </c>
      <c r="AA955" s="234">
        <v>0</v>
      </c>
      <c r="AC955" s="909"/>
      <c r="AD955" s="906"/>
      <c r="AE955" s="156" t="s">
        <v>123</v>
      </c>
      <c r="AF955" s="233">
        <f t="array" ref="AF955:AL955">AF825:AL825</f>
        <v>0.65000982556960196</v>
      </c>
      <c r="AG955" s="49">
        <v>0.14651922593616487</v>
      </c>
      <c r="AH955" s="49">
        <v>0.29014588235294114</v>
      </c>
      <c r="AI955" s="49">
        <v>0.31457869325400978</v>
      </c>
      <c r="AJ955" s="49">
        <v>0.37174058390907072</v>
      </c>
      <c r="AK955" s="49">
        <v>0.27826924166053124</v>
      </c>
      <c r="AL955" s="234">
        <v>0</v>
      </c>
      <c r="AN955" s="909"/>
      <c r="AO955" s="906"/>
      <c r="AP955" s="156" t="s">
        <v>123</v>
      </c>
      <c r="AQ955" s="233">
        <f t="array" ref="AQ955:AW955">AQ825:AW825</f>
        <v>0.40069236547000231</v>
      </c>
      <c r="AR955" s="49">
        <v>0.10408200960472848</v>
      </c>
      <c r="AS955" s="49">
        <v>0.22892375097166276</v>
      </c>
      <c r="AT955" s="49">
        <v>0.18310207184945826</v>
      </c>
      <c r="AU955" s="49">
        <v>0.19740845418462061</v>
      </c>
      <c r="AV955" s="49">
        <v>0.2032839112853817</v>
      </c>
      <c r="AW955" s="234">
        <v>0</v>
      </c>
      <c r="AY955" s="909"/>
      <c r="AZ955" s="906"/>
      <c r="BA955" s="156" t="s">
        <v>123</v>
      </c>
      <c r="BB955" s="233">
        <f t="array" ref="BB955:BH955">BB825:BH825</f>
        <v>0.21051912411659737</v>
      </c>
      <c r="BC955" s="49">
        <v>1.4538337876563921E-2</v>
      </c>
      <c r="BD955" s="49">
        <v>1.4475271411338963E-2</v>
      </c>
      <c r="BE955" s="49">
        <v>2.9372281587284544E-2</v>
      </c>
      <c r="BF955" s="49">
        <v>2.9477232943617229E-2</v>
      </c>
      <c r="BG955" s="49">
        <v>0.18104189117298014</v>
      </c>
      <c r="BH955" s="234">
        <v>0</v>
      </c>
    </row>
    <row r="956" spans="4:60">
      <c r="D956" s="14"/>
      <c r="F956" s="909"/>
      <c r="G956" s="906"/>
      <c r="H956" s="156" t="s">
        <v>125</v>
      </c>
      <c r="I956" s="233">
        <f t="array" ref="I956:O956">I849:O849</f>
        <v>0</v>
      </c>
      <c r="J956" s="49">
        <v>0</v>
      </c>
      <c r="K956" s="49">
        <v>0</v>
      </c>
      <c r="L956" s="49">
        <v>0</v>
      </c>
      <c r="M956" s="49">
        <v>0</v>
      </c>
      <c r="N956" s="49">
        <v>0</v>
      </c>
      <c r="O956" s="234">
        <v>0</v>
      </c>
      <c r="R956" s="909"/>
      <c r="S956" s="906"/>
      <c r="T956" s="156" t="s">
        <v>125</v>
      </c>
      <c r="U956" s="233">
        <f t="array" ref="U956:AA956">U849:AA849</f>
        <v>0</v>
      </c>
      <c r="V956" s="49">
        <v>0</v>
      </c>
      <c r="W956" s="49">
        <v>0</v>
      </c>
      <c r="X956" s="49">
        <v>0</v>
      </c>
      <c r="Y956" s="49">
        <v>0</v>
      </c>
      <c r="Z956" s="49">
        <v>0</v>
      </c>
      <c r="AA956" s="234">
        <v>0</v>
      </c>
      <c r="AC956" s="909"/>
      <c r="AD956" s="906"/>
      <c r="AE956" s="156" t="s">
        <v>125</v>
      </c>
      <c r="AF956" s="233">
        <f t="array" ref="AF956:AL956">AF849:AL849</f>
        <v>7.7784387118769269E-2</v>
      </c>
      <c r="AG956" s="49">
        <v>0</v>
      </c>
      <c r="AH956" s="49">
        <v>0</v>
      </c>
      <c r="AI956" s="49">
        <v>3.568242640499554E-2</v>
      </c>
      <c r="AJ956" s="49">
        <v>5.8106169296987094E-2</v>
      </c>
      <c r="AK956" s="49">
        <v>1.9678217821782178E-2</v>
      </c>
      <c r="AL956" s="234">
        <v>0</v>
      </c>
      <c r="AN956" s="909"/>
      <c r="AO956" s="906"/>
      <c r="AP956" s="156" t="s">
        <v>125</v>
      </c>
      <c r="AQ956" s="233">
        <f t="array" ref="AQ956:AW956">AQ849:AW849</f>
        <v>7.9599814451520617E-2</v>
      </c>
      <c r="AR956" s="49">
        <v>0</v>
      </c>
      <c r="AS956" s="49">
        <v>2.8112449799196783E-2</v>
      </c>
      <c r="AT956" s="49">
        <v>1.9860973187686193E-2</v>
      </c>
      <c r="AU956" s="49">
        <v>2.0553359683794462E-2</v>
      </c>
      <c r="AV956" s="49">
        <v>5.9046454767726159E-2</v>
      </c>
      <c r="AW956" s="234">
        <v>0</v>
      </c>
      <c r="AY956" s="909"/>
      <c r="AZ956" s="906"/>
      <c r="BA956" s="156" t="s">
        <v>125</v>
      </c>
      <c r="BB956" s="233">
        <f t="array" ref="BB956:BH956">BB849:BH849</f>
        <v>4.2875677748801883E-2</v>
      </c>
      <c r="BC956" s="49">
        <v>0</v>
      </c>
      <c r="BD956" s="49">
        <v>2.6798307475317345E-2</v>
      </c>
      <c r="BE956" s="49">
        <v>2.4444444444444446E-2</v>
      </c>
      <c r="BF956" s="49">
        <v>2.3593466424682397E-2</v>
      </c>
      <c r="BG956" s="49">
        <v>1.9282211324119482E-2</v>
      </c>
      <c r="BH956" s="234">
        <v>0</v>
      </c>
    </row>
    <row r="957" spans="4:60">
      <c r="D957" s="14"/>
      <c r="F957" s="909"/>
      <c r="G957" s="907"/>
      <c r="H957" s="157" t="s">
        <v>127</v>
      </c>
      <c r="I957" s="235">
        <f t="array" ref="I957:O957">I873:O873</f>
        <v>0</v>
      </c>
      <c r="J957" s="52">
        <v>0</v>
      </c>
      <c r="K957" s="52">
        <v>0</v>
      </c>
      <c r="L957" s="52">
        <v>0</v>
      </c>
      <c r="M957" s="52">
        <v>0</v>
      </c>
      <c r="N957" s="52">
        <v>0</v>
      </c>
      <c r="O957" s="236">
        <v>0</v>
      </c>
      <c r="R957" s="909"/>
      <c r="S957" s="907"/>
      <c r="T957" s="157" t="s">
        <v>127</v>
      </c>
      <c r="U957" s="235">
        <f t="array" ref="U957:AA957">U873:AA873</f>
        <v>0</v>
      </c>
      <c r="V957" s="52">
        <v>0</v>
      </c>
      <c r="W957" s="52">
        <v>0</v>
      </c>
      <c r="X957" s="52">
        <v>0</v>
      </c>
      <c r="Y957" s="52">
        <v>0</v>
      </c>
      <c r="Z957" s="52">
        <v>0</v>
      </c>
      <c r="AA957" s="236">
        <v>0</v>
      </c>
      <c r="AC957" s="909"/>
      <c r="AD957" s="907"/>
      <c r="AE957" s="157" t="s">
        <v>127</v>
      </c>
      <c r="AF957" s="235">
        <f t="array" ref="AF957:AL957">AF873:AL873</f>
        <v>0</v>
      </c>
      <c r="AG957" s="52">
        <v>0</v>
      </c>
      <c r="AH957" s="52">
        <v>0</v>
      </c>
      <c r="AI957" s="52">
        <v>0</v>
      </c>
      <c r="AJ957" s="52">
        <v>0</v>
      </c>
      <c r="AK957" s="52">
        <v>0</v>
      </c>
      <c r="AL957" s="236">
        <v>0</v>
      </c>
      <c r="AN957" s="909"/>
      <c r="AO957" s="907"/>
      <c r="AP957" s="157" t="s">
        <v>127</v>
      </c>
      <c r="AQ957" s="235">
        <f t="array" ref="AQ957:AW957">AQ873:AW873</f>
        <v>0</v>
      </c>
      <c r="AR957" s="52">
        <v>0</v>
      </c>
      <c r="AS957" s="52">
        <v>0</v>
      </c>
      <c r="AT957" s="52">
        <v>0</v>
      </c>
      <c r="AU957" s="52">
        <v>0</v>
      </c>
      <c r="AV957" s="52">
        <v>0</v>
      </c>
      <c r="AW957" s="236">
        <v>0</v>
      </c>
      <c r="AY957" s="909"/>
      <c r="AZ957" s="907"/>
      <c r="BA957" s="157" t="s">
        <v>127</v>
      </c>
      <c r="BB957" s="235">
        <f t="array" ref="BB957:BH957">BB873:BH873</f>
        <v>0</v>
      </c>
      <c r="BC957" s="52">
        <v>0</v>
      </c>
      <c r="BD957" s="52">
        <v>0</v>
      </c>
      <c r="BE957" s="52">
        <v>0</v>
      </c>
      <c r="BF957" s="52">
        <v>0</v>
      </c>
      <c r="BG957" s="52">
        <v>0</v>
      </c>
      <c r="BH957" s="236">
        <v>0</v>
      </c>
    </row>
    <row r="958" spans="4:60">
      <c r="D958" s="14"/>
      <c r="F958" s="909"/>
      <c r="G958" s="905" t="s">
        <v>38</v>
      </c>
      <c r="H958" s="158" t="s">
        <v>9</v>
      </c>
      <c r="I958" s="230">
        <f t="array" ref="I958:O958">I730:O730</f>
        <v>0</v>
      </c>
      <c r="J958" s="231">
        <v>0</v>
      </c>
      <c r="K958" s="231">
        <v>0</v>
      </c>
      <c r="L958" s="231">
        <v>0</v>
      </c>
      <c r="M958" s="231">
        <v>0</v>
      </c>
      <c r="N958" s="231">
        <v>0</v>
      </c>
      <c r="O958" s="232">
        <v>0</v>
      </c>
      <c r="R958" s="909"/>
      <c r="S958" s="905" t="s">
        <v>38</v>
      </c>
      <c r="T958" s="158" t="s">
        <v>9</v>
      </c>
      <c r="U958" s="230">
        <f t="array" ref="U958:AA958">U730:AA730</f>
        <v>0</v>
      </c>
      <c r="V958" s="231">
        <v>0</v>
      </c>
      <c r="W958" s="231">
        <v>0</v>
      </c>
      <c r="X958" s="231">
        <v>0</v>
      </c>
      <c r="Y958" s="231">
        <v>0</v>
      </c>
      <c r="Z958" s="231">
        <v>0</v>
      </c>
      <c r="AA958" s="232">
        <v>0</v>
      </c>
      <c r="AC958" s="909"/>
      <c r="AD958" s="905" t="s">
        <v>38</v>
      </c>
      <c r="AE958" s="158" t="s">
        <v>9</v>
      </c>
      <c r="AF958" s="230">
        <f t="array" ref="AF958:AL958">AF730:AL730</f>
        <v>2.6991990712013587</v>
      </c>
      <c r="AG958" s="231">
        <v>1.1590350871491519</v>
      </c>
      <c r="AH958" s="231">
        <v>1.9016427564885565</v>
      </c>
      <c r="AI958" s="231">
        <v>2.1987210444349761</v>
      </c>
      <c r="AJ958" s="231">
        <v>2.3858912508606753</v>
      </c>
      <c r="AK958" s="231">
        <v>0.31330782034068333</v>
      </c>
      <c r="AL958" s="232">
        <v>0</v>
      </c>
      <c r="AN958" s="909"/>
      <c r="AO958" s="905" t="s">
        <v>38</v>
      </c>
      <c r="AP958" s="158" t="s">
        <v>9</v>
      </c>
      <c r="AQ958" s="230">
        <f t="array" ref="AQ958:AW958">AQ730:AW730</f>
        <v>1.7119211066785855</v>
      </c>
      <c r="AR958" s="231">
        <v>0.81198279156912823</v>
      </c>
      <c r="AS958" s="231">
        <v>1.6009190622338363</v>
      </c>
      <c r="AT958" s="231">
        <v>1.3709433442639174</v>
      </c>
      <c r="AU958" s="231">
        <v>1.4657505970604487</v>
      </c>
      <c r="AV958" s="231">
        <v>0.24617050961813675</v>
      </c>
      <c r="AW958" s="232">
        <v>0</v>
      </c>
      <c r="AY958" s="909"/>
      <c r="AZ958" s="905" t="s">
        <v>38</v>
      </c>
      <c r="BA958" s="158" t="s">
        <v>9</v>
      </c>
      <c r="BB958" s="230">
        <f t="array" ref="BB958:BH958">BB730:BH730</f>
        <v>0.7853859615610278</v>
      </c>
      <c r="BC958" s="231">
        <v>0.25796767703182466</v>
      </c>
      <c r="BD958" s="231">
        <v>0.54123913497269738</v>
      </c>
      <c r="BE958" s="231">
        <v>0.60446927092130054</v>
      </c>
      <c r="BF958" s="231">
        <v>0.62752930949261099</v>
      </c>
      <c r="BG958" s="231">
        <v>0.15785665206841681</v>
      </c>
      <c r="BH958" s="232">
        <v>0</v>
      </c>
    </row>
    <row r="959" spans="4:60">
      <c r="D959" s="14"/>
      <c r="F959" s="909"/>
      <c r="G959" s="906"/>
      <c r="H959" s="156" t="s">
        <v>143</v>
      </c>
      <c r="I959" s="233">
        <f t="array" ref="I959:O959">I754:O754</f>
        <v>0</v>
      </c>
      <c r="J959" s="49">
        <v>0</v>
      </c>
      <c r="K959" s="49">
        <v>0</v>
      </c>
      <c r="L959" s="49">
        <v>0</v>
      </c>
      <c r="M959" s="49">
        <v>0</v>
      </c>
      <c r="N959" s="49">
        <v>0</v>
      </c>
      <c r="O959" s="234">
        <v>0</v>
      </c>
      <c r="R959" s="909"/>
      <c r="S959" s="906"/>
      <c r="T959" s="156" t="s">
        <v>143</v>
      </c>
      <c r="U959" s="233">
        <f t="array" ref="U959:AA959">U754:AA754</f>
        <v>0</v>
      </c>
      <c r="V959" s="49">
        <v>0</v>
      </c>
      <c r="W959" s="49">
        <v>0</v>
      </c>
      <c r="X959" s="49">
        <v>0</v>
      </c>
      <c r="Y959" s="49">
        <v>0</v>
      </c>
      <c r="Z959" s="49">
        <v>0</v>
      </c>
      <c r="AA959" s="234">
        <v>0</v>
      </c>
      <c r="AC959" s="909"/>
      <c r="AD959" s="906"/>
      <c r="AE959" s="156" t="s">
        <v>143</v>
      </c>
      <c r="AF959" s="233">
        <f t="array" ref="AF959:AL959">AF754:AL754</f>
        <v>2.345363251609478</v>
      </c>
      <c r="AG959" s="49">
        <v>1.1057553686269102</v>
      </c>
      <c r="AH959" s="49">
        <v>1.6613145590041267</v>
      </c>
      <c r="AI959" s="49">
        <v>1.8966858565427105</v>
      </c>
      <c r="AJ959" s="49">
        <v>2.0626777392419866</v>
      </c>
      <c r="AK959" s="49">
        <v>0.28268551236749123</v>
      </c>
      <c r="AL959" s="234">
        <v>0</v>
      </c>
      <c r="AN959" s="909"/>
      <c r="AO959" s="906"/>
      <c r="AP959" s="156" t="s">
        <v>143</v>
      </c>
      <c r="AQ959" s="233">
        <f t="array" ref="AQ959:AW959">AQ754:AW754</f>
        <v>1.4882524465600568</v>
      </c>
      <c r="AR959" s="49">
        <v>0.72276964047936099</v>
      </c>
      <c r="AS959" s="49">
        <v>1.3864307383244896</v>
      </c>
      <c r="AT959" s="49">
        <v>1.2243917775414235</v>
      </c>
      <c r="AU959" s="49">
        <v>1.2711224956969747</v>
      </c>
      <c r="AV959" s="49">
        <v>0.21712995086308221</v>
      </c>
      <c r="AW959" s="234">
        <v>0</v>
      </c>
      <c r="AY959" s="909"/>
      <c r="AZ959" s="906"/>
      <c r="BA959" s="156" t="s">
        <v>143</v>
      </c>
      <c r="BB959" s="233">
        <f t="array" ref="BB959:BH959">BB754:BH754</f>
        <v>0.67637752827755449</v>
      </c>
      <c r="BC959" s="49">
        <v>0.24342933915526072</v>
      </c>
      <c r="BD959" s="49">
        <v>0.50645040589565482</v>
      </c>
      <c r="BE959" s="49">
        <v>0.57020556095769781</v>
      </c>
      <c r="BF959" s="49">
        <v>0.59395499753121273</v>
      </c>
      <c r="BG959" s="49">
        <v>8.2422530746341774E-2</v>
      </c>
      <c r="BH959" s="234">
        <v>0</v>
      </c>
    </row>
    <row r="960" spans="4:60">
      <c r="D960" s="14"/>
      <c r="F960" s="909"/>
      <c r="G960" s="906"/>
      <c r="H960" s="156" t="s">
        <v>144</v>
      </c>
      <c r="I960" s="233">
        <f t="array" ref="I960:O960">I778:O778</f>
        <v>0</v>
      </c>
      <c r="J960" s="49">
        <v>0</v>
      </c>
      <c r="K960" s="49">
        <v>0</v>
      </c>
      <c r="L960" s="49">
        <v>0</v>
      </c>
      <c r="M960" s="49">
        <v>0</v>
      </c>
      <c r="N960" s="49">
        <v>0</v>
      </c>
      <c r="O960" s="234">
        <v>0</v>
      </c>
      <c r="R960" s="909"/>
      <c r="S960" s="906"/>
      <c r="T960" s="156" t="s">
        <v>144</v>
      </c>
      <c r="U960" s="233">
        <f t="array" ref="U960:AA960">U778:AA778</f>
        <v>0</v>
      </c>
      <c r="V960" s="49">
        <v>0</v>
      </c>
      <c r="W960" s="49">
        <v>0</v>
      </c>
      <c r="X960" s="49">
        <v>0</v>
      </c>
      <c r="Y960" s="49">
        <v>0</v>
      </c>
      <c r="Z960" s="49">
        <v>0</v>
      </c>
      <c r="AA960" s="234">
        <v>0</v>
      </c>
      <c r="AC960" s="909"/>
      <c r="AD960" s="906"/>
      <c r="AE960" s="156" t="s">
        <v>144</v>
      </c>
      <c r="AF960" s="233">
        <f t="array" ref="AF960:AL960">AF778:AL778</f>
        <v>1.7418032786885244E-2</v>
      </c>
      <c r="AG960" s="49">
        <v>0</v>
      </c>
      <c r="AH960" s="49">
        <v>1.7350157728706624E-2</v>
      </c>
      <c r="AI960" s="49">
        <v>1.9441674975074777E-2</v>
      </c>
      <c r="AJ960" s="49">
        <v>1.7418032786885244E-2</v>
      </c>
      <c r="AK960" s="49">
        <v>0</v>
      </c>
      <c r="AL960" s="234">
        <v>0</v>
      </c>
      <c r="AN960" s="909"/>
      <c r="AO960" s="906"/>
      <c r="AP960" s="156" t="s">
        <v>144</v>
      </c>
      <c r="AQ960" s="233">
        <f t="array" ref="AQ960:AW960">AQ778:AW778</f>
        <v>0</v>
      </c>
      <c r="AR960" s="49">
        <v>0</v>
      </c>
      <c r="AS960" s="49">
        <v>0</v>
      </c>
      <c r="AT960" s="49">
        <v>0</v>
      </c>
      <c r="AU960" s="49">
        <v>0</v>
      </c>
      <c r="AV960" s="49">
        <v>0</v>
      </c>
      <c r="AW960" s="234">
        <v>0</v>
      </c>
      <c r="AY960" s="909"/>
      <c r="AZ960" s="906"/>
      <c r="BA960" s="156" t="s">
        <v>144</v>
      </c>
      <c r="BB960" s="233">
        <f t="array" ref="BB960:BH960">BB778:BH778</f>
        <v>0</v>
      </c>
      <c r="BC960" s="49">
        <v>0</v>
      </c>
      <c r="BD960" s="49">
        <v>0</v>
      </c>
      <c r="BE960" s="49">
        <v>0</v>
      </c>
      <c r="BF960" s="49">
        <v>0</v>
      </c>
      <c r="BG960" s="49">
        <v>0</v>
      </c>
      <c r="BH960" s="234">
        <v>0</v>
      </c>
    </row>
    <row r="961" spans="4:60">
      <c r="D961" s="14"/>
      <c r="F961" s="909"/>
      <c r="G961" s="906"/>
      <c r="H961" s="156" t="s">
        <v>145</v>
      </c>
      <c r="I961" s="233">
        <f t="array" ref="I961:O961">I802:O802</f>
        <v>0</v>
      </c>
      <c r="J961" s="49">
        <v>0</v>
      </c>
      <c r="K961" s="49">
        <v>0</v>
      </c>
      <c r="L961" s="49">
        <v>0</v>
      </c>
      <c r="M961" s="49">
        <v>0</v>
      </c>
      <c r="N961" s="49">
        <v>0</v>
      </c>
      <c r="O961" s="234">
        <v>0</v>
      </c>
      <c r="R961" s="909"/>
      <c r="S961" s="906"/>
      <c r="T961" s="156" t="s">
        <v>145</v>
      </c>
      <c r="U961" s="233">
        <f t="array" ref="U961:AA961">U802:AA802</f>
        <v>0</v>
      </c>
      <c r="V961" s="49">
        <v>0</v>
      </c>
      <c r="W961" s="49">
        <v>0</v>
      </c>
      <c r="X961" s="49">
        <v>0</v>
      </c>
      <c r="Y961" s="49">
        <v>0</v>
      </c>
      <c r="Z961" s="49">
        <v>0</v>
      </c>
      <c r="AA961" s="234">
        <v>0</v>
      </c>
      <c r="AC961" s="909"/>
      <c r="AD961" s="906"/>
      <c r="AE961" s="156" t="s">
        <v>145</v>
      </c>
      <c r="AF961" s="233">
        <f t="array" ref="AF961:AL961">AF802:AL802</f>
        <v>0.10404838397859291</v>
      </c>
      <c r="AG961" s="49">
        <v>0</v>
      </c>
      <c r="AH961" s="49">
        <v>7.0996863285135048E-2</v>
      </c>
      <c r="AI961" s="49">
        <v>8.6946951353731011E-2</v>
      </c>
      <c r="AJ961" s="49">
        <v>8.8071825566481424E-2</v>
      </c>
      <c r="AK961" s="49">
        <v>1.5976558412111489E-2</v>
      </c>
      <c r="AL961" s="234">
        <v>0</v>
      </c>
      <c r="AN961" s="909"/>
      <c r="AO961" s="906"/>
      <c r="AP961" s="156" t="s">
        <v>145</v>
      </c>
      <c r="AQ961" s="233">
        <f t="array" ref="AQ961:AW961">AQ802:AW802</f>
        <v>1.8968099106048915E-2</v>
      </c>
      <c r="AR961" s="49">
        <v>0</v>
      </c>
      <c r="AS961" s="49">
        <v>4.799832320268288E-2</v>
      </c>
      <c r="AT961" s="49">
        <v>1.9788593903638154E-2</v>
      </c>
      <c r="AU961" s="49">
        <v>1.8968099106048915E-2</v>
      </c>
      <c r="AV961" s="49">
        <v>0</v>
      </c>
      <c r="AW961" s="234">
        <v>0</v>
      </c>
      <c r="AY961" s="909"/>
      <c r="AZ961" s="906"/>
      <c r="BA961" s="156" t="s">
        <v>145</v>
      </c>
      <c r="BB961" s="233">
        <f t="array" ref="BB961:BH961">BB802:BH802</f>
        <v>1.8835695489589591E-2</v>
      </c>
      <c r="BC961" s="49">
        <v>0</v>
      </c>
      <c r="BD961" s="49">
        <v>2.0313457665703531E-2</v>
      </c>
      <c r="BE961" s="49">
        <v>1.9577569169960479E-2</v>
      </c>
      <c r="BF961" s="49">
        <v>1.8835695489589591E-2</v>
      </c>
      <c r="BG961" s="49">
        <v>0</v>
      </c>
      <c r="BH961" s="234">
        <v>0</v>
      </c>
    </row>
    <row r="962" spans="4:60">
      <c r="D962" s="14"/>
      <c r="F962" s="909"/>
      <c r="G962" s="906"/>
      <c r="H962" s="156" t="s">
        <v>123</v>
      </c>
      <c r="I962" s="233">
        <f t="array" ref="I962:O962">I826:O826</f>
        <v>0</v>
      </c>
      <c r="J962" s="49">
        <v>0</v>
      </c>
      <c r="K962" s="49">
        <v>0</v>
      </c>
      <c r="L962" s="49">
        <v>0</v>
      </c>
      <c r="M962" s="49">
        <v>0</v>
      </c>
      <c r="N962" s="49">
        <v>0</v>
      </c>
      <c r="O962" s="234">
        <v>0</v>
      </c>
      <c r="R962" s="909"/>
      <c r="S962" s="906"/>
      <c r="T962" s="156" t="s">
        <v>123</v>
      </c>
      <c r="U962" s="233">
        <f t="array" ref="U962:AA962">U826:AA826</f>
        <v>0</v>
      </c>
      <c r="V962" s="49">
        <v>0</v>
      </c>
      <c r="W962" s="49">
        <v>0</v>
      </c>
      <c r="X962" s="49">
        <v>0</v>
      </c>
      <c r="Y962" s="49">
        <v>0</v>
      </c>
      <c r="Z962" s="49">
        <v>0</v>
      </c>
      <c r="AA962" s="234">
        <v>0</v>
      </c>
      <c r="AC962" s="909"/>
      <c r="AD962" s="906"/>
      <c r="AE962" s="156" t="s">
        <v>123</v>
      </c>
      <c r="AF962" s="233">
        <f t="array" ref="AF962:AL962">AF826:AL826</f>
        <v>0.1936319566284109</v>
      </c>
      <c r="AG962" s="49">
        <v>5.3279718522241774E-2</v>
      </c>
      <c r="AH962" s="49">
        <v>0.15198117647058823</v>
      </c>
      <c r="AI962" s="49">
        <v>0.17780534836096207</v>
      </c>
      <c r="AJ962" s="49">
        <v>0.17898620706733032</v>
      </c>
      <c r="AK962" s="49">
        <v>1.464574956108059E-2</v>
      </c>
      <c r="AL962" s="234">
        <v>0</v>
      </c>
      <c r="AN962" s="909"/>
      <c r="AO962" s="906"/>
      <c r="AP962" s="156" t="s">
        <v>123</v>
      </c>
      <c r="AQ962" s="233">
        <f t="array" ref="AQ962:AW962">AQ826:AW826</f>
        <v>0.18414720132868501</v>
      </c>
      <c r="AR962" s="49">
        <v>8.9213151089767267E-2</v>
      </c>
      <c r="AS962" s="49">
        <v>0.16649000070666384</v>
      </c>
      <c r="AT962" s="49">
        <v>0.12676297281885573</v>
      </c>
      <c r="AU962" s="49">
        <v>0.15510664257363047</v>
      </c>
      <c r="AV962" s="49">
        <v>2.904055875505453E-2</v>
      </c>
      <c r="AW962" s="234">
        <v>0</v>
      </c>
      <c r="AY962" s="909"/>
      <c r="AZ962" s="906"/>
      <c r="BA962" s="156" t="s">
        <v>123</v>
      </c>
      <c r="BB962" s="233">
        <f t="array" ref="BB962:BH962">BB826:BH826</f>
        <v>9.017273779388367E-2</v>
      </c>
      <c r="BC962" s="49">
        <v>1.4538337876563921E-2</v>
      </c>
      <c r="BD962" s="49">
        <v>1.4475271411338963E-2</v>
      </c>
      <c r="BE962" s="49">
        <v>1.4686140793642272E-2</v>
      </c>
      <c r="BF962" s="49">
        <v>1.4738616471808614E-2</v>
      </c>
      <c r="BG962" s="49">
        <v>7.5434121322075054E-2</v>
      </c>
      <c r="BH962" s="234">
        <v>0</v>
      </c>
    </row>
    <row r="963" spans="4:60">
      <c r="D963" s="14"/>
      <c r="F963" s="909"/>
      <c r="G963" s="906"/>
      <c r="H963" s="156" t="s">
        <v>125</v>
      </c>
      <c r="I963" s="233">
        <f t="array" ref="I963:O963">I850:O850</f>
        <v>0</v>
      </c>
      <c r="J963" s="49">
        <v>0</v>
      </c>
      <c r="K963" s="49">
        <v>0</v>
      </c>
      <c r="L963" s="49">
        <v>0</v>
      </c>
      <c r="M963" s="49">
        <v>0</v>
      </c>
      <c r="N963" s="49">
        <v>0</v>
      </c>
      <c r="O963" s="234">
        <v>0</v>
      </c>
      <c r="R963" s="909"/>
      <c r="S963" s="906"/>
      <c r="T963" s="156" t="s">
        <v>125</v>
      </c>
      <c r="U963" s="233">
        <f t="array" ref="U963:AA963">U850:AA850</f>
        <v>0</v>
      </c>
      <c r="V963" s="49">
        <v>0</v>
      </c>
      <c r="W963" s="49">
        <v>0</v>
      </c>
      <c r="X963" s="49">
        <v>0</v>
      </c>
      <c r="Y963" s="49">
        <v>0</v>
      </c>
      <c r="Z963" s="49">
        <v>0</v>
      </c>
      <c r="AA963" s="234">
        <v>0</v>
      </c>
      <c r="AC963" s="909"/>
      <c r="AD963" s="906"/>
      <c r="AE963" s="156" t="s">
        <v>125</v>
      </c>
      <c r="AF963" s="233">
        <f t="array" ref="AF963:AL963">AF850:AL850</f>
        <v>3.8737446197991396E-2</v>
      </c>
      <c r="AG963" s="49">
        <v>0</v>
      </c>
      <c r="AH963" s="49">
        <v>0</v>
      </c>
      <c r="AI963" s="49">
        <v>1.784121320249777E-2</v>
      </c>
      <c r="AJ963" s="49">
        <v>3.8737446197991396E-2</v>
      </c>
      <c r="AK963" s="49">
        <v>0</v>
      </c>
      <c r="AL963" s="234">
        <v>0</v>
      </c>
      <c r="AN963" s="909"/>
      <c r="AO963" s="906"/>
      <c r="AP963" s="156" t="s">
        <v>125</v>
      </c>
      <c r="AQ963" s="233">
        <f t="array" ref="AQ963:AW963">AQ850:AW850</f>
        <v>2.0553359683794462E-2</v>
      </c>
      <c r="AR963" s="49">
        <v>0</v>
      </c>
      <c r="AS963" s="49">
        <v>0</v>
      </c>
      <c r="AT963" s="49">
        <v>0</v>
      </c>
      <c r="AU963" s="49">
        <v>2.0553359683794462E-2</v>
      </c>
      <c r="AV963" s="49">
        <v>0</v>
      </c>
      <c r="AW963" s="234">
        <v>0</v>
      </c>
      <c r="AY963" s="909"/>
      <c r="AZ963" s="906"/>
      <c r="BA963" s="156" t="s">
        <v>125</v>
      </c>
      <c r="BB963" s="233">
        <f t="array" ref="BB963:BH963">BB850:BH850</f>
        <v>0</v>
      </c>
      <c r="BC963" s="49">
        <v>0</v>
      </c>
      <c r="BD963" s="49">
        <v>0</v>
      </c>
      <c r="BE963" s="49">
        <v>0</v>
      </c>
      <c r="BF963" s="49">
        <v>0</v>
      </c>
      <c r="BG963" s="49">
        <v>0</v>
      </c>
      <c r="BH963" s="234">
        <v>0</v>
      </c>
    </row>
    <row r="964" spans="4:60">
      <c r="D964" s="14"/>
      <c r="F964" s="909"/>
      <c r="G964" s="907"/>
      <c r="H964" s="157" t="s">
        <v>127</v>
      </c>
      <c r="I964" s="235">
        <f t="array" ref="I964:O964">I874:O874</f>
        <v>0</v>
      </c>
      <c r="J964" s="52">
        <v>0</v>
      </c>
      <c r="K964" s="52">
        <v>0</v>
      </c>
      <c r="L964" s="52">
        <v>0</v>
      </c>
      <c r="M964" s="52">
        <v>0</v>
      </c>
      <c r="N964" s="52">
        <v>0</v>
      </c>
      <c r="O964" s="236">
        <v>0</v>
      </c>
      <c r="R964" s="909"/>
      <c r="S964" s="907"/>
      <c r="T964" s="157" t="s">
        <v>127</v>
      </c>
      <c r="U964" s="235">
        <f t="array" ref="U964:AA964">U874:AA874</f>
        <v>0</v>
      </c>
      <c r="V964" s="52">
        <v>0</v>
      </c>
      <c r="W964" s="52">
        <v>0</v>
      </c>
      <c r="X964" s="52">
        <v>0</v>
      </c>
      <c r="Y964" s="52">
        <v>0</v>
      </c>
      <c r="Z964" s="52">
        <v>0</v>
      </c>
      <c r="AA964" s="236">
        <v>0</v>
      </c>
      <c r="AC964" s="909"/>
      <c r="AD964" s="907"/>
      <c r="AE964" s="157" t="s">
        <v>127</v>
      </c>
      <c r="AF964" s="235">
        <f t="array" ref="AF964:AL964">AF874:AL874</f>
        <v>0</v>
      </c>
      <c r="AG964" s="52">
        <v>0</v>
      </c>
      <c r="AH964" s="52">
        <v>0</v>
      </c>
      <c r="AI964" s="52">
        <v>0</v>
      </c>
      <c r="AJ964" s="52">
        <v>0</v>
      </c>
      <c r="AK964" s="52">
        <v>0</v>
      </c>
      <c r="AL964" s="236">
        <v>0</v>
      </c>
      <c r="AN964" s="909"/>
      <c r="AO964" s="907"/>
      <c r="AP964" s="157" t="s">
        <v>127</v>
      </c>
      <c r="AQ964" s="235">
        <f t="array" ref="AQ964:AW964">AQ874:AW874</f>
        <v>0</v>
      </c>
      <c r="AR964" s="52">
        <v>0</v>
      </c>
      <c r="AS964" s="52">
        <v>0</v>
      </c>
      <c r="AT964" s="52">
        <v>0</v>
      </c>
      <c r="AU964" s="52">
        <v>0</v>
      </c>
      <c r="AV964" s="52">
        <v>0</v>
      </c>
      <c r="AW964" s="236">
        <v>0</v>
      </c>
      <c r="AY964" s="909"/>
      <c r="AZ964" s="907"/>
      <c r="BA964" s="157" t="s">
        <v>127</v>
      </c>
      <c r="BB964" s="235">
        <f t="array" ref="BB964:BH964">BB874:BH874</f>
        <v>0</v>
      </c>
      <c r="BC964" s="52">
        <v>0</v>
      </c>
      <c r="BD964" s="52">
        <v>0</v>
      </c>
      <c r="BE964" s="52">
        <v>0</v>
      </c>
      <c r="BF964" s="52">
        <v>0</v>
      </c>
      <c r="BG964" s="52">
        <v>0</v>
      </c>
      <c r="BH964" s="236">
        <v>0</v>
      </c>
    </row>
    <row r="965" spans="4:60">
      <c r="D965" s="14"/>
      <c r="F965" s="909"/>
      <c r="G965" s="905" t="s">
        <v>37</v>
      </c>
      <c r="H965" s="158" t="s">
        <v>9</v>
      </c>
      <c r="I965" s="230">
        <f t="array" ref="I965:O965">I731:O731</f>
        <v>0</v>
      </c>
      <c r="J965" s="231">
        <v>0</v>
      </c>
      <c r="K965" s="231">
        <v>0</v>
      </c>
      <c r="L965" s="231">
        <v>0</v>
      </c>
      <c r="M965" s="231">
        <v>0</v>
      </c>
      <c r="N965" s="231">
        <v>0</v>
      </c>
      <c r="O965" s="232">
        <v>0</v>
      </c>
      <c r="R965" s="909"/>
      <c r="S965" s="905" t="s">
        <v>37</v>
      </c>
      <c r="T965" s="158" t="s">
        <v>9</v>
      </c>
      <c r="U965" s="230">
        <f t="array" ref="U965:AA965">U731:AA731</f>
        <v>0</v>
      </c>
      <c r="V965" s="231">
        <v>0</v>
      </c>
      <c r="W965" s="231">
        <v>0</v>
      </c>
      <c r="X965" s="231">
        <v>0</v>
      </c>
      <c r="Y965" s="231">
        <v>0</v>
      </c>
      <c r="Z965" s="231">
        <v>0</v>
      </c>
      <c r="AA965" s="232">
        <v>0</v>
      </c>
      <c r="AC965" s="909"/>
      <c r="AD965" s="905" t="s">
        <v>37</v>
      </c>
      <c r="AE965" s="158" t="s">
        <v>9</v>
      </c>
      <c r="AF965" s="230">
        <f t="array" ref="AF965:AL965">AF731:AL731</f>
        <v>0.44357568455489849</v>
      </c>
      <c r="AG965" s="231">
        <v>0.30522859798437896</v>
      </c>
      <c r="AH965" s="231">
        <v>0.38307151438139703</v>
      </c>
      <c r="AI965" s="231">
        <v>0.37983304556506253</v>
      </c>
      <c r="AJ965" s="231">
        <v>0.41126209047084966</v>
      </c>
      <c r="AK965" s="231">
        <v>3.231359408404879E-2</v>
      </c>
      <c r="AL965" s="232">
        <v>0</v>
      </c>
      <c r="AN965" s="909"/>
      <c r="AO965" s="905" t="s">
        <v>37</v>
      </c>
      <c r="AP965" s="158" t="s">
        <v>9</v>
      </c>
      <c r="AQ965" s="230">
        <f t="array" ref="AQ965:AW965">AQ731:AW731</f>
        <v>0.24535305673357316</v>
      </c>
      <c r="AR965" s="231">
        <v>0.13175239810778094</v>
      </c>
      <c r="AS965" s="231">
        <v>0.28450107527140295</v>
      </c>
      <c r="AT965" s="231">
        <v>0.22878864516319741</v>
      </c>
      <c r="AU965" s="231">
        <v>0.24535305673357316</v>
      </c>
      <c r="AV965" s="231">
        <v>0</v>
      </c>
      <c r="AW965" s="232">
        <v>0</v>
      </c>
      <c r="AY965" s="909"/>
      <c r="AZ965" s="905" t="s">
        <v>37</v>
      </c>
      <c r="BA965" s="158" t="s">
        <v>9</v>
      </c>
      <c r="BB965" s="230">
        <f t="array" ref="BB965:BH965">BB731:BH731</f>
        <v>5.3995908866473874E-2</v>
      </c>
      <c r="BC965" s="231">
        <v>0</v>
      </c>
      <c r="BD965" s="231">
        <v>0</v>
      </c>
      <c r="BE965" s="231">
        <v>0</v>
      </c>
      <c r="BF965" s="231">
        <v>5.3995908866473874E-2</v>
      </c>
      <c r="BG965" s="231">
        <v>0</v>
      </c>
      <c r="BH965" s="232">
        <v>0</v>
      </c>
    </row>
    <row r="966" spans="4:60">
      <c r="D966" s="14"/>
      <c r="F966" s="909"/>
      <c r="G966" s="906"/>
      <c r="H966" s="156" t="s">
        <v>143</v>
      </c>
      <c r="I966" s="233">
        <f t="array" ref="I966:O966">I755:O755</f>
        <v>0</v>
      </c>
      <c r="J966" s="49">
        <v>0</v>
      </c>
      <c r="K966" s="49">
        <v>0</v>
      </c>
      <c r="L966" s="49">
        <v>0</v>
      </c>
      <c r="M966" s="49">
        <v>0</v>
      </c>
      <c r="N966" s="49">
        <v>0</v>
      </c>
      <c r="O966" s="234">
        <v>0</v>
      </c>
      <c r="R966" s="909"/>
      <c r="S966" s="906"/>
      <c r="T966" s="156" t="s">
        <v>143</v>
      </c>
      <c r="U966" s="233">
        <f t="array" ref="U966:AA966">U755:AA755</f>
        <v>0</v>
      </c>
      <c r="V966" s="49">
        <v>0</v>
      </c>
      <c r="W966" s="49">
        <v>0</v>
      </c>
      <c r="X966" s="49">
        <v>0</v>
      </c>
      <c r="Y966" s="49">
        <v>0</v>
      </c>
      <c r="Z966" s="49">
        <v>0</v>
      </c>
      <c r="AA966" s="234">
        <v>0</v>
      </c>
      <c r="AC966" s="909"/>
      <c r="AD966" s="906"/>
      <c r="AE966" s="156" t="s">
        <v>143</v>
      </c>
      <c r="AF966" s="233">
        <f t="array" ref="AF966:AL966">AF755:AL755</f>
        <v>0.32870655123406145</v>
      </c>
      <c r="AG966" s="49">
        <v>0.22115107372538206</v>
      </c>
      <c r="AH966" s="49">
        <v>0.28242347503070153</v>
      </c>
      <c r="AI966" s="49">
        <v>0.28037964835848767</v>
      </c>
      <c r="AJ966" s="49">
        <v>0.31103870671109324</v>
      </c>
      <c r="AK966" s="49">
        <v>1.7667844522968202E-2</v>
      </c>
      <c r="AL966" s="234">
        <v>0</v>
      </c>
      <c r="AN966" s="909"/>
      <c r="AO966" s="906"/>
      <c r="AP966" s="156" t="s">
        <v>143</v>
      </c>
      <c r="AQ966" s="233">
        <f t="array" ref="AQ966:AW966">AQ755:AW755</f>
        <v>0.18895064125225297</v>
      </c>
      <c r="AR966" s="49">
        <v>7.2276964047936099E-2</v>
      </c>
      <c r="AS966" s="49">
        <v>0.20125607491807104</v>
      </c>
      <c r="AT966" s="49">
        <v>0.17244954613259486</v>
      </c>
      <c r="AU966" s="49">
        <v>0.18895064125225297</v>
      </c>
      <c r="AV966" s="49">
        <v>0</v>
      </c>
      <c r="AW966" s="234">
        <v>0</v>
      </c>
      <c r="AY966" s="909"/>
      <c r="AZ966" s="906"/>
      <c r="BA966" s="156" t="s">
        <v>143</v>
      </c>
      <c r="BB966" s="233">
        <f t="array" ref="BB966:BH966">BB755:BH755</f>
        <v>5.3995908866473874E-2</v>
      </c>
      <c r="BC966" s="49">
        <v>0</v>
      </c>
      <c r="BD966" s="49">
        <v>0</v>
      </c>
      <c r="BE966" s="49">
        <v>0</v>
      </c>
      <c r="BF966" s="49">
        <v>5.3995908866473874E-2</v>
      </c>
      <c r="BG966" s="49">
        <v>0</v>
      </c>
      <c r="BH966" s="234">
        <v>0</v>
      </c>
    </row>
    <row r="967" spans="4:60">
      <c r="D967" s="14"/>
      <c r="F967" s="909"/>
      <c r="G967" s="906"/>
      <c r="H967" s="156" t="s">
        <v>144</v>
      </c>
      <c r="I967" s="233">
        <f t="array" ref="I967:O967">I779:O779</f>
        <v>0</v>
      </c>
      <c r="J967" s="49">
        <v>0</v>
      </c>
      <c r="K967" s="49">
        <v>0</v>
      </c>
      <c r="L967" s="49">
        <v>0</v>
      </c>
      <c r="M967" s="49">
        <v>0</v>
      </c>
      <c r="N967" s="49">
        <v>0</v>
      </c>
      <c r="O967" s="234">
        <v>0</v>
      </c>
      <c r="R967" s="909"/>
      <c r="S967" s="906"/>
      <c r="T967" s="156" t="s">
        <v>144</v>
      </c>
      <c r="U967" s="233">
        <f t="array" ref="U967:AA967">U779:AA779</f>
        <v>0</v>
      </c>
      <c r="V967" s="49">
        <v>0</v>
      </c>
      <c r="W967" s="49">
        <v>0</v>
      </c>
      <c r="X967" s="49">
        <v>0</v>
      </c>
      <c r="Y967" s="49">
        <v>0</v>
      </c>
      <c r="Z967" s="49">
        <v>0</v>
      </c>
      <c r="AA967" s="234">
        <v>0</v>
      </c>
      <c r="AC967" s="909"/>
      <c r="AD967" s="906"/>
      <c r="AE967" s="156" t="s">
        <v>144</v>
      </c>
      <c r="AF967" s="233">
        <f t="array" ref="AF967:AL967">AF779:AL779</f>
        <v>0</v>
      </c>
      <c r="AG967" s="49">
        <v>0</v>
      </c>
      <c r="AH967" s="49">
        <v>0</v>
      </c>
      <c r="AI967" s="49">
        <v>0</v>
      </c>
      <c r="AJ967" s="49">
        <v>0</v>
      </c>
      <c r="AK967" s="49">
        <v>0</v>
      </c>
      <c r="AL967" s="234">
        <v>0</v>
      </c>
      <c r="AN967" s="909"/>
      <c r="AO967" s="906"/>
      <c r="AP967" s="156" t="s">
        <v>144</v>
      </c>
      <c r="AQ967" s="233">
        <f t="array" ref="AQ967:AW967">AQ779:AW779</f>
        <v>0</v>
      </c>
      <c r="AR967" s="49">
        <v>0</v>
      </c>
      <c r="AS967" s="49">
        <v>0</v>
      </c>
      <c r="AT967" s="49">
        <v>0</v>
      </c>
      <c r="AU967" s="49">
        <v>0</v>
      </c>
      <c r="AV967" s="49">
        <v>0</v>
      </c>
      <c r="AW967" s="234">
        <v>0</v>
      </c>
      <c r="AY967" s="909"/>
      <c r="AZ967" s="906"/>
      <c r="BA967" s="156" t="s">
        <v>144</v>
      </c>
      <c r="BB967" s="233">
        <f t="array" ref="BB967:BH967">BB779:BH779</f>
        <v>0</v>
      </c>
      <c r="BC967" s="49">
        <v>0</v>
      </c>
      <c r="BD967" s="49">
        <v>0</v>
      </c>
      <c r="BE967" s="49">
        <v>0</v>
      </c>
      <c r="BF967" s="49">
        <v>0</v>
      </c>
      <c r="BG967" s="49">
        <v>0</v>
      </c>
      <c r="BH967" s="234">
        <v>0</v>
      </c>
    </row>
    <row r="968" spans="4:60">
      <c r="D968" s="14"/>
      <c r="F968" s="909"/>
      <c r="G968" s="906"/>
      <c r="H968" s="156" t="s">
        <v>145</v>
      </c>
      <c r="I968" s="233">
        <f t="array" ref="I968:O968">I803:O803</f>
        <v>0</v>
      </c>
      <c r="J968" s="49">
        <v>0</v>
      </c>
      <c r="K968" s="49">
        <v>0</v>
      </c>
      <c r="L968" s="49">
        <v>0</v>
      </c>
      <c r="M968" s="49">
        <v>0</v>
      </c>
      <c r="N968" s="49">
        <v>0</v>
      </c>
      <c r="O968" s="234">
        <v>0</v>
      </c>
      <c r="R968" s="909"/>
      <c r="S968" s="906"/>
      <c r="T968" s="156" t="s">
        <v>145</v>
      </c>
      <c r="U968" s="233">
        <f t="array" ref="U968:AA968">U803:AA803</f>
        <v>0</v>
      </c>
      <c r="V968" s="49">
        <v>0</v>
      </c>
      <c r="W968" s="49">
        <v>0</v>
      </c>
      <c r="X968" s="49">
        <v>0</v>
      </c>
      <c r="Y968" s="49">
        <v>0</v>
      </c>
      <c r="Z968" s="49">
        <v>0</v>
      </c>
      <c r="AA968" s="234">
        <v>0</v>
      </c>
      <c r="AC968" s="909"/>
      <c r="AD968" s="906"/>
      <c r="AE968" s="156" t="s">
        <v>145</v>
      </c>
      <c r="AF968" s="233">
        <f t="array" ref="AF968:AL968">AF803:AL803</f>
        <v>1.7614365113296285E-2</v>
      </c>
      <c r="AG968" s="49">
        <v>1.7477876106194692E-2</v>
      </c>
      <c r="AH968" s="49">
        <v>1.7749215821283762E-2</v>
      </c>
      <c r="AI968" s="49">
        <v>1.7389390270746204E-2</v>
      </c>
      <c r="AJ968" s="49">
        <v>1.7614365113296285E-2</v>
      </c>
      <c r="AK968" s="49">
        <v>0</v>
      </c>
      <c r="AL968" s="234">
        <v>0</v>
      </c>
      <c r="AN968" s="909"/>
      <c r="AO968" s="906"/>
      <c r="AP968" s="156" t="s">
        <v>145</v>
      </c>
      <c r="AQ968" s="233">
        <f t="array" ref="AQ968:AW968">AQ803:AW803</f>
        <v>0</v>
      </c>
      <c r="AR968" s="49">
        <v>0</v>
      </c>
      <c r="AS968" s="49">
        <v>0</v>
      </c>
      <c r="AT968" s="49">
        <v>0</v>
      </c>
      <c r="AU968" s="49">
        <v>0</v>
      </c>
      <c r="AV968" s="49">
        <v>0</v>
      </c>
      <c r="AW968" s="234">
        <v>0</v>
      </c>
      <c r="AY968" s="909"/>
      <c r="AZ968" s="906"/>
      <c r="BA968" s="156" t="s">
        <v>145</v>
      </c>
      <c r="BB968" s="233">
        <f t="array" ref="BB968:BH968">BB803:BH803</f>
        <v>0</v>
      </c>
      <c r="BC968" s="49">
        <v>0</v>
      </c>
      <c r="BD968" s="49">
        <v>0</v>
      </c>
      <c r="BE968" s="49">
        <v>0</v>
      </c>
      <c r="BF968" s="49">
        <v>0</v>
      </c>
      <c r="BG968" s="49">
        <v>0</v>
      </c>
      <c r="BH968" s="234">
        <v>0</v>
      </c>
    </row>
    <row r="969" spans="4:60">
      <c r="D969" s="14"/>
      <c r="F969" s="909"/>
      <c r="G969" s="906"/>
      <c r="H969" s="156" t="s">
        <v>123</v>
      </c>
      <c r="I969" s="233">
        <f t="array" ref="I969:O969">I827:O827</f>
        <v>0</v>
      </c>
      <c r="J969" s="49">
        <v>0</v>
      </c>
      <c r="K969" s="49">
        <v>0</v>
      </c>
      <c r="L969" s="49">
        <v>0</v>
      </c>
      <c r="M969" s="49">
        <v>0</v>
      </c>
      <c r="N969" s="49">
        <v>0</v>
      </c>
      <c r="O969" s="234">
        <v>0</v>
      </c>
      <c r="R969" s="909"/>
      <c r="S969" s="906"/>
      <c r="T969" s="156" t="s">
        <v>123</v>
      </c>
      <c r="U969" s="233">
        <f t="array" ref="U969:AA969">U827:AA827</f>
        <v>0</v>
      </c>
      <c r="V969" s="49">
        <v>0</v>
      </c>
      <c r="W969" s="49">
        <v>0</v>
      </c>
      <c r="X969" s="49">
        <v>0</v>
      </c>
      <c r="Y969" s="49">
        <v>0</v>
      </c>
      <c r="Z969" s="49">
        <v>0</v>
      </c>
      <c r="AA969" s="234">
        <v>0</v>
      </c>
      <c r="AC969" s="909"/>
      <c r="AD969" s="906"/>
      <c r="AE969" s="156" t="s">
        <v>123</v>
      </c>
      <c r="AF969" s="233">
        <f t="array" ref="AF969:AL969">AF827:AL827</f>
        <v>9.725476820754074E-2</v>
      </c>
      <c r="AG969" s="49">
        <v>6.6599648152802213E-2</v>
      </c>
      <c r="AH969" s="49">
        <v>8.2898823529411761E-2</v>
      </c>
      <c r="AI969" s="49">
        <v>8.2064006935828646E-2</v>
      </c>
      <c r="AJ969" s="49">
        <v>8.2609018646460156E-2</v>
      </c>
      <c r="AK969" s="49">
        <v>1.464574956108059E-2</v>
      </c>
      <c r="AL969" s="234">
        <v>0</v>
      </c>
      <c r="AN969" s="909"/>
      <c r="AO969" s="906"/>
      <c r="AP969" s="156" t="s">
        <v>123</v>
      </c>
      <c r="AQ969" s="233">
        <f t="array" ref="AQ969:AW969">AQ827:AW827</f>
        <v>5.6402415481320176E-2</v>
      </c>
      <c r="AR969" s="49">
        <v>5.9475434059844845E-2</v>
      </c>
      <c r="AS969" s="49">
        <v>8.3245000353331919E-2</v>
      </c>
      <c r="AT969" s="49">
        <v>5.6339099030602552E-2</v>
      </c>
      <c r="AU969" s="49">
        <v>5.6402415481320176E-2</v>
      </c>
      <c r="AV969" s="49">
        <v>0</v>
      </c>
      <c r="AW969" s="234">
        <v>0</v>
      </c>
      <c r="AY969" s="909"/>
      <c r="AZ969" s="906"/>
      <c r="BA969" s="156" t="s">
        <v>123</v>
      </c>
      <c r="BB969" s="233">
        <f t="array" ref="BB969:BH969">BB827:BH827</f>
        <v>0</v>
      </c>
      <c r="BC969" s="49">
        <v>0</v>
      </c>
      <c r="BD969" s="49">
        <v>0</v>
      </c>
      <c r="BE969" s="49">
        <v>0</v>
      </c>
      <c r="BF969" s="49">
        <v>0</v>
      </c>
      <c r="BG969" s="49">
        <v>0</v>
      </c>
      <c r="BH969" s="234">
        <v>0</v>
      </c>
    </row>
    <row r="970" spans="4:60">
      <c r="D970" s="14"/>
      <c r="F970" s="909"/>
      <c r="G970" s="906"/>
      <c r="H970" s="156" t="s">
        <v>125</v>
      </c>
      <c r="I970" s="233">
        <f t="array" ref="I970:O970">I851:O851</f>
        <v>0</v>
      </c>
      <c r="J970" s="49">
        <v>0</v>
      </c>
      <c r="K970" s="49">
        <v>0</v>
      </c>
      <c r="L970" s="49">
        <v>0</v>
      </c>
      <c r="M970" s="49">
        <v>0</v>
      </c>
      <c r="N970" s="49">
        <v>0</v>
      </c>
      <c r="O970" s="234">
        <v>0</v>
      </c>
      <c r="R970" s="909"/>
      <c r="S970" s="906"/>
      <c r="T970" s="156" t="s">
        <v>125</v>
      </c>
      <c r="U970" s="233">
        <f t="array" ref="U970:AA970">U851:AA851</f>
        <v>0</v>
      </c>
      <c r="V970" s="49">
        <v>0</v>
      </c>
      <c r="W970" s="49">
        <v>0</v>
      </c>
      <c r="X970" s="49">
        <v>0</v>
      </c>
      <c r="Y970" s="49">
        <v>0</v>
      </c>
      <c r="Z970" s="49">
        <v>0</v>
      </c>
      <c r="AA970" s="234">
        <v>0</v>
      </c>
      <c r="AC970" s="909"/>
      <c r="AD970" s="906"/>
      <c r="AE970" s="156" t="s">
        <v>125</v>
      </c>
      <c r="AF970" s="233">
        <f t="array" ref="AF970:AL970">AF851:AL851</f>
        <v>0</v>
      </c>
      <c r="AG970" s="49">
        <v>0</v>
      </c>
      <c r="AH970" s="49">
        <v>0</v>
      </c>
      <c r="AI970" s="49">
        <v>0</v>
      </c>
      <c r="AJ970" s="49">
        <v>0</v>
      </c>
      <c r="AK970" s="49">
        <v>0</v>
      </c>
      <c r="AL970" s="234">
        <v>0</v>
      </c>
      <c r="AN970" s="909"/>
      <c r="AO970" s="906"/>
      <c r="AP970" s="156" t="s">
        <v>125</v>
      </c>
      <c r="AQ970" s="233">
        <f t="array" ref="AQ970:AW970">AQ851:AW851</f>
        <v>0</v>
      </c>
      <c r="AR970" s="49">
        <v>0</v>
      </c>
      <c r="AS970" s="49">
        <v>0</v>
      </c>
      <c r="AT970" s="49">
        <v>0</v>
      </c>
      <c r="AU970" s="49">
        <v>0</v>
      </c>
      <c r="AV970" s="49">
        <v>0</v>
      </c>
      <c r="AW970" s="234">
        <v>0</v>
      </c>
      <c r="AY970" s="909"/>
      <c r="AZ970" s="906"/>
      <c r="BA970" s="156" t="s">
        <v>125</v>
      </c>
      <c r="BB970" s="233">
        <f t="array" ref="BB970:BH970">BB851:BH851</f>
        <v>0</v>
      </c>
      <c r="BC970" s="49">
        <v>0</v>
      </c>
      <c r="BD970" s="49">
        <v>0</v>
      </c>
      <c r="BE970" s="49">
        <v>0</v>
      </c>
      <c r="BF970" s="49">
        <v>0</v>
      </c>
      <c r="BG970" s="49">
        <v>0</v>
      </c>
      <c r="BH970" s="234">
        <v>0</v>
      </c>
    </row>
    <row r="971" spans="4:60">
      <c r="D971" s="14"/>
      <c r="F971" s="909"/>
      <c r="G971" s="907"/>
      <c r="H971" s="157" t="s">
        <v>127</v>
      </c>
      <c r="I971" s="235">
        <f t="array" ref="I971:O971">I875:O875</f>
        <v>0</v>
      </c>
      <c r="J971" s="52">
        <v>0</v>
      </c>
      <c r="K971" s="52">
        <v>0</v>
      </c>
      <c r="L971" s="52">
        <v>0</v>
      </c>
      <c r="M971" s="52">
        <v>0</v>
      </c>
      <c r="N971" s="52">
        <v>0</v>
      </c>
      <c r="O971" s="236">
        <v>0</v>
      </c>
      <c r="R971" s="909"/>
      <c r="S971" s="907"/>
      <c r="T971" s="157" t="s">
        <v>127</v>
      </c>
      <c r="U971" s="235">
        <f t="array" ref="U971:AA971">U875:AA875</f>
        <v>0</v>
      </c>
      <c r="V971" s="52">
        <v>0</v>
      </c>
      <c r="W971" s="52">
        <v>0</v>
      </c>
      <c r="X971" s="52">
        <v>0</v>
      </c>
      <c r="Y971" s="52">
        <v>0</v>
      </c>
      <c r="Z971" s="52">
        <v>0</v>
      </c>
      <c r="AA971" s="236">
        <v>0</v>
      </c>
      <c r="AC971" s="909"/>
      <c r="AD971" s="907"/>
      <c r="AE971" s="157" t="s">
        <v>127</v>
      </c>
      <c r="AF971" s="235">
        <f t="array" ref="AF971:AL971">AF875:AL875</f>
        <v>0</v>
      </c>
      <c r="AG971" s="52">
        <v>0</v>
      </c>
      <c r="AH971" s="52">
        <v>0</v>
      </c>
      <c r="AI971" s="52">
        <v>0</v>
      </c>
      <c r="AJ971" s="52">
        <v>0</v>
      </c>
      <c r="AK971" s="52">
        <v>0</v>
      </c>
      <c r="AL971" s="236">
        <v>0</v>
      </c>
      <c r="AN971" s="909"/>
      <c r="AO971" s="907"/>
      <c r="AP971" s="157" t="s">
        <v>127</v>
      </c>
      <c r="AQ971" s="235">
        <f t="array" ref="AQ971:AW971">AQ875:AW875</f>
        <v>0</v>
      </c>
      <c r="AR971" s="52">
        <v>0</v>
      </c>
      <c r="AS971" s="52">
        <v>0</v>
      </c>
      <c r="AT971" s="52">
        <v>0</v>
      </c>
      <c r="AU971" s="52">
        <v>0</v>
      </c>
      <c r="AV971" s="52">
        <v>0</v>
      </c>
      <c r="AW971" s="236">
        <v>0</v>
      </c>
      <c r="AY971" s="909"/>
      <c r="AZ971" s="907"/>
      <c r="BA971" s="157" t="s">
        <v>127</v>
      </c>
      <c r="BB971" s="235">
        <f t="array" ref="BB971:BH971">BB875:BH875</f>
        <v>0</v>
      </c>
      <c r="BC971" s="52">
        <v>0</v>
      </c>
      <c r="BD971" s="52">
        <v>0</v>
      </c>
      <c r="BE971" s="52">
        <v>0</v>
      </c>
      <c r="BF971" s="52">
        <v>0</v>
      </c>
      <c r="BG971" s="52">
        <v>0</v>
      </c>
      <c r="BH971" s="236">
        <v>0</v>
      </c>
    </row>
    <row r="972" spans="4:60">
      <c r="D972" s="14"/>
      <c r="F972" s="909"/>
      <c r="G972" s="905" t="s">
        <v>36</v>
      </c>
      <c r="H972" s="158" t="s">
        <v>9</v>
      </c>
      <c r="I972" s="230">
        <f t="array" ref="I972:O972">I732:O732</f>
        <v>0</v>
      </c>
      <c r="J972" s="231">
        <v>0</v>
      </c>
      <c r="K972" s="231">
        <v>0</v>
      </c>
      <c r="L972" s="231">
        <v>0</v>
      </c>
      <c r="M972" s="231">
        <v>0</v>
      </c>
      <c r="N972" s="231">
        <v>0</v>
      </c>
      <c r="O972" s="232">
        <v>0</v>
      </c>
      <c r="R972" s="909"/>
      <c r="S972" s="905" t="s">
        <v>36</v>
      </c>
      <c r="T972" s="158" t="s">
        <v>9</v>
      </c>
      <c r="U972" s="230">
        <f t="array" ref="U972:AA972">U732:AA732</f>
        <v>0</v>
      </c>
      <c r="V972" s="231">
        <v>0</v>
      </c>
      <c r="W972" s="231">
        <v>0</v>
      </c>
      <c r="X972" s="231">
        <v>0</v>
      </c>
      <c r="Y972" s="231">
        <v>0</v>
      </c>
      <c r="Z972" s="231">
        <v>0</v>
      </c>
      <c r="AA972" s="232">
        <v>0</v>
      </c>
      <c r="AC972" s="909"/>
      <c r="AD972" s="905" t="s">
        <v>36</v>
      </c>
      <c r="AE972" s="158" t="s">
        <v>9</v>
      </c>
      <c r="AF972" s="230">
        <f t="array" ref="AF972:AL972">AF732:AL732</f>
        <v>0.10808372859005511</v>
      </c>
      <c r="AG972" s="231">
        <v>6.4354792797956292E-2</v>
      </c>
      <c r="AH972" s="231">
        <v>9.1288848534829686E-2</v>
      </c>
      <c r="AI972" s="231">
        <v>9.0510764942941552E-2</v>
      </c>
      <c r="AJ972" s="231">
        <v>9.0415884067086894E-2</v>
      </c>
      <c r="AK972" s="231">
        <v>1.7667844522968202E-2</v>
      </c>
      <c r="AL972" s="232">
        <v>0</v>
      </c>
      <c r="AN972" s="909"/>
      <c r="AO972" s="905" t="s">
        <v>36</v>
      </c>
      <c r="AP972" s="158" t="s">
        <v>9</v>
      </c>
      <c r="AQ972" s="230">
        <f t="array" ref="AQ972:AW972">AQ732:AW732</f>
        <v>8.588665511466044E-2</v>
      </c>
      <c r="AR972" s="231">
        <v>7.2276964047936099E-2</v>
      </c>
      <c r="AS972" s="231">
        <v>8.9447144408031587E-2</v>
      </c>
      <c r="AT972" s="231">
        <v>6.8979818453037953E-2</v>
      </c>
      <c r="AU972" s="231">
        <v>8.588665511466044E-2</v>
      </c>
      <c r="AV972" s="231">
        <v>0</v>
      </c>
      <c r="AW972" s="232">
        <v>0</v>
      </c>
      <c r="AY972" s="909"/>
      <c r="AZ972" s="905" t="s">
        <v>36</v>
      </c>
      <c r="BA972" s="158" t="s">
        <v>9</v>
      </c>
      <c r="BB972" s="230">
        <f t="array" ref="BB972:BH972">BB732:BH732</f>
        <v>2.3593466424682397E-2</v>
      </c>
      <c r="BC972" s="231">
        <v>2.5641025641025644E-2</v>
      </c>
      <c r="BD972" s="231">
        <v>2.6798307475317345E-2</v>
      </c>
      <c r="BE972" s="231">
        <v>2.4444444444444446E-2</v>
      </c>
      <c r="BF972" s="231">
        <v>2.3593466424682397E-2</v>
      </c>
      <c r="BG972" s="231">
        <v>0</v>
      </c>
      <c r="BH972" s="232">
        <v>0</v>
      </c>
    </row>
    <row r="973" spans="4:60" ht="18.75" customHeight="1">
      <c r="D973" s="14"/>
      <c r="F973" s="909"/>
      <c r="G973" s="906"/>
      <c r="H973" s="156" t="s">
        <v>143</v>
      </c>
      <c r="I973" s="233">
        <f t="array" ref="I973:O973">I756:O756</f>
        <v>0</v>
      </c>
      <c r="J973" s="49">
        <v>0</v>
      </c>
      <c r="K973" s="49">
        <v>0</v>
      </c>
      <c r="L973" s="49">
        <v>0</v>
      </c>
      <c r="M973" s="49">
        <v>0</v>
      </c>
      <c r="N973" s="49">
        <v>0</v>
      </c>
      <c r="O973" s="234">
        <v>0</v>
      </c>
      <c r="R973" s="909"/>
      <c r="S973" s="906"/>
      <c r="T973" s="156" t="s">
        <v>143</v>
      </c>
      <c r="U973" s="233">
        <f t="array" ref="U973:AA973">U756:AA756</f>
        <v>0</v>
      </c>
      <c r="V973" s="49">
        <v>0</v>
      </c>
      <c r="W973" s="49">
        <v>0</v>
      </c>
      <c r="X973" s="49">
        <v>0</v>
      </c>
      <c r="Y973" s="49">
        <v>0</v>
      </c>
      <c r="Z973" s="49">
        <v>0</v>
      </c>
      <c r="AA973" s="234">
        <v>0</v>
      </c>
      <c r="AC973" s="909"/>
      <c r="AD973" s="906"/>
      <c r="AE973" s="156" t="s">
        <v>143</v>
      </c>
      <c r="AF973" s="233">
        <f t="array" ref="AF973:AL973">AF756:AL756</f>
        <v>6.6779219266825021E-2</v>
      </c>
      <c r="AG973" s="49">
        <v>5.1034863167395854E-2</v>
      </c>
      <c r="AH973" s="49">
        <v>4.9839436770123799E-2</v>
      </c>
      <c r="AI973" s="49">
        <v>4.9478761475027229E-2</v>
      </c>
      <c r="AJ973" s="49">
        <v>4.9111374743856823E-2</v>
      </c>
      <c r="AK973" s="49">
        <v>1.7667844522968202E-2</v>
      </c>
      <c r="AL973" s="234">
        <v>0</v>
      </c>
      <c r="AN973" s="909"/>
      <c r="AO973" s="906"/>
      <c r="AP973" s="156" t="s">
        <v>143</v>
      </c>
      <c r="AQ973" s="233">
        <f t="array" ref="AQ973:AW973">AQ756:AW756</f>
        <v>8.588665511466044E-2</v>
      </c>
      <c r="AR973" s="49">
        <v>7.2276964047936099E-2</v>
      </c>
      <c r="AS973" s="49">
        <v>8.9447144408031587E-2</v>
      </c>
      <c r="AT973" s="49">
        <v>6.8979818453037953E-2</v>
      </c>
      <c r="AU973" s="49">
        <v>8.588665511466044E-2</v>
      </c>
      <c r="AV973" s="49">
        <v>0</v>
      </c>
      <c r="AW973" s="234">
        <v>0</v>
      </c>
      <c r="AY973" s="909"/>
      <c r="AZ973" s="906"/>
      <c r="BA973" s="156" t="s">
        <v>143</v>
      </c>
      <c r="BB973" s="233">
        <f t="array" ref="BB973:BH973">BB756:BH756</f>
        <v>0</v>
      </c>
      <c r="BC973" s="49">
        <v>0</v>
      </c>
      <c r="BD973" s="49">
        <v>0</v>
      </c>
      <c r="BE973" s="49">
        <v>0</v>
      </c>
      <c r="BF973" s="49">
        <v>0</v>
      </c>
      <c r="BG973" s="49">
        <v>0</v>
      </c>
      <c r="BH973" s="234">
        <v>0</v>
      </c>
    </row>
    <row r="974" spans="4:60">
      <c r="D974" s="14"/>
      <c r="F974" s="909"/>
      <c r="G974" s="906"/>
      <c r="H974" s="156" t="s">
        <v>144</v>
      </c>
      <c r="I974" s="233">
        <f t="array" ref="I974:O974">I780:O780</f>
        <v>0</v>
      </c>
      <c r="J974" s="49">
        <v>0</v>
      </c>
      <c r="K974" s="49">
        <v>0</v>
      </c>
      <c r="L974" s="49">
        <v>0</v>
      </c>
      <c r="M974" s="49">
        <v>0</v>
      </c>
      <c r="N974" s="49">
        <v>0</v>
      </c>
      <c r="O974" s="234">
        <v>0</v>
      </c>
      <c r="R974" s="909"/>
      <c r="S974" s="906"/>
      <c r="T974" s="156" t="s">
        <v>144</v>
      </c>
      <c r="U974" s="233">
        <f t="array" ref="U974:AA974">U780:AA780</f>
        <v>0</v>
      </c>
      <c r="V974" s="49">
        <v>0</v>
      </c>
      <c r="W974" s="49">
        <v>0</v>
      </c>
      <c r="X974" s="49">
        <v>0</v>
      </c>
      <c r="Y974" s="49">
        <v>0</v>
      </c>
      <c r="Z974" s="49">
        <v>0</v>
      </c>
      <c r="AA974" s="234">
        <v>0</v>
      </c>
      <c r="AC974" s="909"/>
      <c r="AD974" s="906"/>
      <c r="AE974" s="156" t="s">
        <v>144</v>
      </c>
      <c r="AF974" s="233">
        <f t="array" ref="AF974:AL974">AF780:AL780</f>
        <v>0</v>
      </c>
      <c r="AG974" s="49">
        <v>0</v>
      </c>
      <c r="AH974" s="49">
        <v>0</v>
      </c>
      <c r="AI974" s="49">
        <v>0</v>
      </c>
      <c r="AJ974" s="49">
        <v>0</v>
      </c>
      <c r="AK974" s="49">
        <v>0</v>
      </c>
      <c r="AL974" s="234">
        <v>0</v>
      </c>
      <c r="AN974" s="909"/>
      <c r="AO974" s="906"/>
      <c r="AP974" s="156" t="s">
        <v>144</v>
      </c>
      <c r="AQ974" s="233">
        <f t="array" ref="AQ974:AW974">AQ780:AW780</f>
        <v>0</v>
      </c>
      <c r="AR974" s="49">
        <v>0</v>
      </c>
      <c r="AS974" s="49">
        <v>0</v>
      </c>
      <c r="AT974" s="49">
        <v>0</v>
      </c>
      <c r="AU974" s="49">
        <v>0</v>
      </c>
      <c r="AV974" s="49">
        <v>0</v>
      </c>
      <c r="AW974" s="234">
        <v>0</v>
      </c>
      <c r="AY974" s="909"/>
      <c r="AZ974" s="906"/>
      <c r="BA974" s="156" t="s">
        <v>144</v>
      </c>
      <c r="BB974" s="233">
        <f t="array" ref="BB974:BH974">BB780:BH780</f>
        <v>0</v>
      </c>
      <c r="BC974" s="49">
        <v>0</v>
      </c>
      <c r="BD974" s="49">
        <v>0</v>
      </c>
      <c r="BE974" s="49">
        <v>0</v>
      </c>
      <c r="BF974" s="49">
        <v>0</v>
      </c>
      <c r="BG974" s="49">
        <v>0</v>
      </c>
      <c r="BH974" s="234">
        <v>0</v>
      </c>
    </row>
    <row r="975" spans="4:60">
      <c r="D975" s="14"/>
      <c r="F975" s="909"/>
      <c r="G975" s="906"/>
      <c r="H975" s="156" t="s">
        <v>145</v>
      </c>
      <c r="I975" s="233">
        <f t="array" ref="I975:O975">I804:O804</f>
        <v>0</v>
      </c>
      <c r="J975" s="49">
        <v>0</v>
      </c>
      <c r="K975" s="49">
        <v>0</v>
      </c>
      <c r="L975" s="49">
        <v>0</v>
      </c>
      <c r="M975" s="49">
        <v>0</v>
      </c>
      <c r="N975" s="49">
        <v>0</v>
      </c>
      <c r="O975" s="234">
        <v>0</v>
      </c>
      <c r="R975" s="909"/>
      <c r="S975" s="906"/>
      <c r="T975" s="156" t="s">
        <v>145</v>
      </c>
      <c r="U975" s="233">
        <f t="array" ref="U975:AA975">U804:AA804</f>
        <v>0</v>
      </c>
      <c r="V975" s="49">
        <v>0</v>
      </c>
      <c r="W975" s="49">
        <v>0</v>
      </c>
      <c r="X975" s="49">
        <v>0</v>
      </c>
      <c r="Y975" s="49">
        <v>0</v>
      </c>
      <c r="Z975" s="49">
        <v>0</v>
      </c>
      <c r="AA975" s="234">
        <v>0</v>
      </c>
      <c r="AC975" s="909"/>
      <c r="AD975" s="906"/>
      <c r="AE975" s="156" t="s">
        <v>145</v>
      </c>
      <c r="AF975" s="233">
        <f t="array" ref="AF975:AL975">AF804:AL804</f>
        <v>0</v>
      </c>
      <c r="AG975" s="49">
        <v>0</v>
      </c>
      <c r="AH975" s="49">
        <v>0</v>
      </c>
      <c r="AI975" s="49">
        <v>0</v>
      </c>
      <c r="AJ975" s="49">
        <v>0</v>
      </c>
      <c r="AK975" s="49">
        <v>0</v>
      </c>
      <c r="AL975" s="234">
        <v>0</v>
      </c>
      <c r="AN975" s="909"/>
      <c r="AO975" s="906"/>
      <c r="AP975" s="156" t="s">
        <v>145</v>
      </c>
      <c r="AQ975" s="233">
        <f t="array" ref="AQ975:AW975">AQ804:AW804</f>
        <v>0</v>
      </c>
      <c r="AR975" s="49">
        <v>0</v>
      </c>
      <c r="AS975" s="49">
        <v>0</v>
      </c>
      <c r="AT975" s="49">
        <v>0</v>
      </c>
      <c r="AU975" s="49">
        <v>0</v>
      </c>
      <c r="AV975" s="49">
        <v>0</v>
      </c>
      <c r="AW975" s="234">
        <v>0</v>
      </c>
      <c r="AY975" s="909"/>
      <c r="AZ975" s="906"/>
      <c r="BA975" s="156" t="s">
        <v>145</v>
      </c>
      <c r="BB975" s="233">
        <f t="array" ref="BB975:BH975">BB804:BH804</f>
        <v>0</v>
      </c>
      <c r="BC975" s="49">
        <v>0</v>
      </c>
      <c r="BD975" s="49">
        <v>0</v>
      </c>
      <c r="BE975" s="49">
        <v>0</v>
      </c>
      <c r="BF975" s="49">
        <v>0</v>
      </c>
      <c r="BG975" s="49">
        <v>0</v>
      </c>
      <c r="BH975" s="234">
        <v>0</v>
      </c>
    </row>
    <row r="976" spans="4:60">
      <c r="D976" s="14"/>
      <c r="F976" s="909"/>
      <c r="G976" s="906"/>
      <c r="H976" s="156" t="s">
        <v>123</v>
      </c>
      <c r="I976" s="233">
        <f t="array" ref="I976:O976">I828:O828</f>
        <v>0</v>
      </c>
      <c r="J976" s="49">
        <v>0</v>
      </c>
      <c r="K976" s="49">
        <v>0</v>
      </c>
      <c r="L976" s="49">
        <v>0</v>
      </c>
      <c r="M976" s="49">
        <v>0</v>
      </c>
      <c r="N976" s="49">
        <v>0</v>
      </c>
      <c r="O976" s="234">
        <v>0</v>
      </c>
      <c r="R976" s="909"/>
      <c r="S976" s="906"/>
      <c r="T976" s="156" t="s">
        <v>123</v>
      </c>
      <c r="U976" s="233">
        <f t="array" ref="U976:AA976">U828:AA828</f>
        <v>0</v>
      </c>
      <c r="V976" s="49">
        <v>0</v>
      </c>
      <c r="W976" s="49">
        <v>0</v>
      </c>
      <c r="X976" s="49">
        <v>0</v>
      </c>
      <c r="Y976" s="49">
        <v>0</v>
      </c>
      <c r="Z976" s="49">
        <v>0</v>
      </c>
      <c r="AA976" s="234">
        <v>0</v>
      </c>
      <c r="AC976" s="909"/>
      <c r="AD976" s="906"/>
      <c r="AE976" s="156" t="s">
        <v>123</v>
      </c>
      <c r="AF976" s="233">
        <f t="array" ref="AF976:AL976">AF828:AL828</f>
        <v>4.1304509323230078E-2</v>
      </c>
      <c r="AG976" s="49">
        <v>1.3319929630560444E-2</v>
      </c>
      <c r="AH976" s="49">
        <v>4.144941176470588E-2</v>
      </c>
      <c r="AI976" s="49">
        <v>4.1032003467914323E-2</v>
      </c>
      <c r="AJ976" s="49">
        <v>4.1304509323230078E-2</v>
      </c>
      <c r="AK976" s="49">
        <v>0</v>
      </c>
      <c r="AL976" s="234">
        <v>0</v>
      </c>
      <c r="AN976" s="909"/>
      <c r="AO976" s="906"/>
      <c r="AP976" s="156" t="s">
        <v>123</v>
      </c>
      <c r="AQ976" s="233">
        <f t="array" ref="AQ976:AW976">AQ828:AW828</f>
        <v>0</v>
      </c>
      <c r="AR976" s="49">
        <v>0</v>
      </c>
      <c r="AS976" s="49">
        <v>0</v>
      </c>
      <c r="AT976" s="49">
        <v>0</v>
      </c>
      <c r="AU976" s="49">
        <v>0</v>
      </c>
      <c r="AV976" s="49">
        <v>0</v>
      </c>
      <c r="AW976" s="234">
        <v>0</v>
      </c>
      <c r="AY976" s="909"/>
      <c r="AZ976" s="906"/>
      <c r="BA976" s="156" t="s">
        <v>123</v>
      </c>
      <c r="BB976" s="233">
        <f t="array" ref="BB976:BH976">BB828:BH828</f>
        <v>0</v>
      </c>
      <c r="BC976" s="49">
        <v>0</v>
      </c>
      <c r="BD976" s="49">
        <v>0</v>
      </c>
      <c r="BE976" s="49">
        <v>0</v>
      </c>
      <c r="BF976" s="49">
        <v>0</v>
      </c>
      <c r="BG976" s="49">
        <v>0</v>
      </c>
      <c r="BH976" s="234">
        <v>0</v>
      </c>
    </row>
    <row r="977" spans="4:60">
      <c r="D977" s="14"/>
      <c r="F977" s="909"/>
      <c r="G977" s="906"/>
      <c r="H977" s="156" t="s">
        <v>125</v>
      </c>
      <c r="I977" s="233">
        <f t="array" ref="I977:O977">I852:O852</f>
        <v>0</v>
      </c>
      <c r="J977" s="49">
        <v>0</v>
      </c>
      <c r="K977" s="49">
        <v>0</v>
      </c>
      <c r="L977" s="49">
        <v>0</v>
      </c>
      <c r="M977" s="49">
        <v>0</v>
      </c>
      <c r="N977" s="49">
        <v>0</v>
      </c>
      <c r="O977" s="234">
        <v>0</v>
      </c>
      <c r="R977" s="909"/>
      <c r="S977" s="906"/>
      <c r="T977" s="156" t="s">
        <v>125</v>
      </c>
      <c r="U977" s="233">
        <f t="array" ref="U977:AA977">U852:AA852</f>
        <v>0</v>
      </c>
      <c r="V977" s="49">
        <v>0</v>
      </c>
      <c r="W977" s="49">
        <v>0</v>
      </c>
      <c r="X977" s="49">
        <v>0</v>
      </c>
      <c r="Y977" s="49">
        <v>0</v>
      </c>
      <c r="Z977" s="49">
        <v>0</v>
      </c>
      <c r="AA977" s="234">
        <v>0</v>
      </c>
      <c r="AC977" s="909"/>
      <c r="AD977" s="906"/>
      <c r="AE977" s="156" t="s">
        <v>125</v>
      </c>
      <c r="AF977" s="233">
        <f t="array" ref="AF977:AL977">AF852:AL852</f>
        <v>0</v>
      </c>
      <c r="AG977" s="49">
        <v>0</v>
      </c>
      <c r="AH977" s="49">
        <v>0</v>
      </c>
      <c r="AI977" s="49">
        <v>0</v>
      </c>
      <c r="AJ977" s="49">
        <v>0</v>
      </c>
      <c r="AK977" s="49">
        <v>0</v>
      </c>
      <c r="AL977" s="234">
        <v>0</v>
      </c>
      <c r="AN977" s="909"/>
      <c r="AO977" s="906"/>
      <c r="AP977" s="156" t="s">
        <v>125</v>
      </c>
      <c r="AQ977" s="233">
        <f t="array" ref="AQ977:AW977">AQ852:AW852</f>
        <v>0</v>
      </c>
      <c r="AR977" s="49">
        <v>0</v>
      </c>
      <c r="AS977" s="49">
        <v>0</v>
      </c>
      <c r="AT977" s="49">
        <v>0</v>
      </c>
      <c r="AU977" s="49">
        <v>0</v>
      </c>
      <c r="AV977" s="49">
        <v>0</v>
      </c>
      <c r="AW977" s="234">
        <v>0</v>
      </c>
      <c r="AY977" s="909"/>
      <c r="AZ977" s="906"/>
      <c r="BA977" s="156" t="s">
        <v>125</v>
      </c>
      <c r="BB977" s="233">
        <f t="array" ref="BB977:BH977">BB852:BH852</f>
        <v>2.3593466424682397E-2</v>
      </c>
      <c r="BC977" s="49">
        <v>2.5641025641025644E-2</v>
      </c>
      <c r="BD977" s="49">
        <v>2.6798307475317345E-2</v>
      </c>
      <c r="BE977" s="49">
        <v>2.4444444444444446E-2</v>
      </c>
      <c r="BF977" s="49">
        <v>2.3593466424682397E-2</v>
      </c>
      <c r="BG977" s="49">
        <v>0</v>
      </c>
      <c r="BH977" s="234">
        <v>0</v>
      </c>
    </row>
    <row r="978" spans="4:60">
      <c r="D978" s="14"/>
      <c r="F978" s="910"/>
      <c r="G978" s="907"/>
      <c r="H978" s="157" t="s">
        <v>127</v>
      </c>
      <c r="I978" s="235">
        <f t="array" ref="I978:O978">I876:O876</f>
        <v>0</v>
      </c>
      <c r="J978" s="52">
        <v>0</v>
      </c>
      <c r="K978" s="52">
        <v>0</v>
      </c>
      <c r="L978" s="52">
        <v>0</v>
      </c>
      <c r="M978" s="52">
        <v>0</v>
      </c>
      <c r="N978" s="52">
        <v>0</v>
      </c>
      <c r="O978" s="236">
        <v>0</v>
      </c>
      <c r="R978" s="910"/>
      <c r="S978" s="907"/>
      <c r="T978" s="157" t="s">
        <v>127</v>
      </c>
      <c r="U978" s="235">
        <f t="array" ref="U978:AA978">U876:AA876</f>
        <v>0</v>
      </c>
      <c r="V978" s="52">
        <v>0</v>
      </c>
      <c r="W978" s="52">
        <v>0</v>
      </c>
      <c r="X978" s="52">
        <v>0</v>
      </c>
      <c r="Y978" s="52">
        <v>0</v>
      </c>
      <c r="Z978" s="52">
        <v>0</v>
      </c>
      <c r="AA978" s="236">
        <v>0</v>
      </c>
      <c r="AC978" s="910"/>
      <c r="AD978" s="907"/>
      <c r="AE978" s="157" t="s">
        <v>127</v>
      </c>
      <c r="AF978" s="235">
        <f t="array" ref="AF978:AL978">AF876:AL876</f>
        <v>0</v>
      </c>
      <c r="AG978" s="52">
        <v>0</v>
      </c>
      <c r="AH978" s="52">
        <v>0</v>
      </c>
      <c r="AI978" s="52">
        <v>0</v>
      </c>
      <c r="AJ978" s="52">
        <v>0</v>
      </c>
      <c r="AK978" s="52">
        <v>0</v>
      </c>
      <c r="AL978" s="236">
        <v>0</v>
      </c>
      <c r="AN978" s="910"/>
      <c r="AO978" s="907"/>
      <c r="AP978" s="157" t="s">
        <v>127</v>
      </c>
      <c r="AQ978" s="235">
        <f t="array" ref="AQ978:AW978">AQ876:AW876</f>
        <v>0</v>
      </c>
      <c r="AR978" s="52">
        <v>0</v>
      </c>
      <c r="AS978" s="52">
        <v>0</v>
      </c>
      <c r="AT978" s="52">
        <v>0</v>
      </c>
      <c r="AU978" s="52">
        <v>0</v>
      </c>
      <c r="AV978" s="52">
        <v>0</v>
      </c>
      <c r="AW978" s="236">
        <v>0</v>
      </c>
      <c r="AY978" s="910"/>
      <c r="AZ978" s="907"/>
      <c r="BA978" s="157" t="s">
        <v>127</v>
      </c>
      <c r="BB978" s="235">
        <f t="array" ref="BB978:BH978">BB876:BH876</f>
        <v>0</v>
      </c>
      <c r="BC978" s="52">
        <v>0</v>
      </c>
      <c r="BD978" s="52">
        <v>0</v>
      </c>
      <c r="BE978" s="52">
        <v>0</v>
      </c>
      <c r="BF978" s="52">
        <v>0</v>
      </c>
      <c r="BG978" s="52">
        <v>0</v>
      </c>
      <c r="BH978" s="236">
        <v>0</v>
      </c>
    </row>
    <row r="979" spans="4:60">
      <c r="D979" s="14"/>
      <c r="F979" s="905" t="s">
        <v>43</v>
      </c>
      <c r="G979" s="905" t="s">
        <v>41</v>
      </c>
      <c r="H979" s="158" t="s">
        <v>9</v>
      </c>
      <c r="I979" s="230">
        <f t="array" ref="I979:O979">I733:O733</f>
        <v>0</v>
      </c>
      <c r="J979" s="231">
        <v>0</v>
      </c>
      <c r="K979" s="231">
        <v>0</v>
      </c>
      <c r="L979" s="231">
        <v>0</v>
      </c>
      <c r="M979" s="231">
        <v>0</v>
      </c>
      <c r="N979" s="231">
        <v>0</v>
      </c>
      <c r="O979" s="232">
        <v>0</v>
      </c>
      <c r="R979" s="905" t="s">
        <v>43</v>
      </c>
      <c r="S979" s="905" t="s">
        <v>41</v>
      </c>
      <c r="T979" s="158" t="s">
        <v>9</v>
      </c>
      <c r="U979" s="230">
        <f t="array" ref="U979:AA979">U733:AA733</f>
        <v>0</v>
      </c>
      <c r="V979" s="231">
        <v>0</v>
      </c>
      <c r="W979" s="231">
        <v>0</v>
      </c>
      <c r="X979" s="231">
        <v>0</v>
      </c>
      <c r="Y979" s="231">
        <v>0</v>
      </c>
      <c r="Z979" s="231">
        <v>0</v>
      </c>
      <c r="AA979" s="232">
        <v>0</v>
      </c>
      <c r="AC979" s="905" t="s">
        <v>43</v>
      </c>
      <c r="AD979" s="905" t="s">
        <v>41</v>
      </c>
      <c r="AE979" s="158" t="s">
        <v>9</v>
      </c>
      <c r="AF979" s="230">
        <f t="array" ref="AF979:AL979">AF733:AL733</f>
        <v>718.28329037595483</v>
      </c>
      <c r="AG979" s="231">
        <v>18.72071477418881</v>
      </c>
      <c r="AH979" s="231">
        <v>46.851336813971393</v>
      </c>
      <c r="AI979" s="231">
        <v>60.996224795985974</v>
      </c>
      <c r="AJ979" s="231">
        <v>78.614663254736939</v>
      </c>
      <c r="AK979" s="231">
        <v>639.66862712121781</v>
      </c>
      <c r="AL979" s="232">
        <v>0</v>
      </c>
      <c r="AN979" s="905" t="s">
        <v>43</v>
      </c>
      <c r="AO979" s="905" t="s">
        <v>41</v>
      </c>
      <c r="AP979" s="158" t="s">
        <v>9</v>
      </c>
      <c r="AQ979" s="230">
        <f t="array" ref="AQ979:AW979">AQ733:AW733</f>
        <v>769.37440001452137</v>
      </c>
      <c r="AR979" s="231">
        <v>21.837563717856987</v>
      </c>
      <c r="AS979" s="231">
        <v>129.75467664131733</v>
      </c>
      <c r="AT979" s="231">
        <v>69.478047110569406</v>
      </c>
      <c r="AU979" s="231">
        <v>88.458849839730988</v>
      </c>
      <c r="AV979" s="231">
        <v>680.91555017479027</v>
      </c>
      <c r="AW979" s="232">
        <v>0</v>
      </c>
      <c r="AY979" s="905" t="s">
        <v>43</v>
      </c>
      <c r="AZ979" s="905" t="s">
        <v>41</v>
      </c>
      <c r="BA979" s="158" t="s">
        <v>9</v>
      </c>
      <c r="BB979" s="230">
        <f t="array" ref="BB979:BH979">BB733:BH733</f>
        <v>828.49350611529417</v>
      </c>
      <c r="BC979" s="231">
        <v>22.320646525592544</v>
      </c>
      <c r="BD979" s="231">
        <v>48.605724450343089</v>
      </c>
      <c r="BE979" s="231">
        <v>64.016873866277436</v>
      </c>
      <c r="BF979" s="231">
        <v>83.380749336191201</v>
      </c>
      <c r="BG979" s="231">
        <v>745.11275677910305</v>
      </c>
      <c r="BH979" s="232">
        <v>0</v>
      </c>
    </row>
    <row r="980" spans="4:60">
      <c r="D980" s="14"/>
      <c r="F980" s="906"/>
      <c r="G980" s="906"/>
      <c r="H980" s="156" t="s">
        <v>143</v>
      </c>
      <c r="I980" s="233">
        <f t="array" ref="I980:O980">I757:O757</f>
        <v>0</v>
      </c>
      <c r="J980" s="49">
        <v>0</v>
      </c>
      <c r="K980" s="49">
        <v>0</v>
      </c>
      <c r="L980" s="49">
        <v>0</v>
      </c>
      <c r="M980" s="49">
        <v>0</v>
      </c>
      <c r="N980" s="49">
        <v>0</v>
      </c>
      <c r="O980" s="234">
        <v>0</v>
      </c>
      <c r="R980" s="906"/>
      <c r="S980" s="906"/>
      <c r="T980" s="156" t="s">
        <v>143</v>
      </c>
      <c r="U980" s="233">
        <f t="array" ref="U980:AA980">U757:AA757</f>
        <v>0</v>
      </c>
      <c r="V980" s="49">
        <v>0</v>
      </c>
      <c r="W980" s="49">
        <v>0</v>
      </c>
      <c r="X980" s="49">
        <v>0</v>
      </c>
      <c r="Y980" s="49">
        <v>0</v>
      </c>
      <c r="Z980" s="49">
        <v>0</v>
      </c>
      <c r="AA980" s="234">
        <v>0</v>
      </c>
      <c r="AC980" s="906"/>
      <c r="AD980" s="906"/>
      <c r="AE980" s="156" t="s">
        <v>143</v>
      </c>
      <c r="AF980" s="233">
        <f t="array" ref="AF980:AL980">AF757:AL757</f>
        <v>0</v>
      </c>
      <c r="AG980" s="49">
        <v>0</v>
      </c>
      <c r="AH980" s="49">
        <v>0</v>
      </c>
      <c r="AI980" s="49">
        <v>0</v>
      </c>
      <c r="AJ980" s="49">
        <v>0</v>
      </c>
      <c r="AK980" s="49">
        <v>0</v>
      </c>
      <c r="AL980" s="234">
        <v>0</v>
      </c>
      <c r="AN980" s="906"/>
      <c r="AO980" s="906"/>
      <c r="AP980" s="156" t="s">
        <v>143</v>
      </c>
      <c r="AQ980" s="233">
        <f t="array" ref="AQ980:AW980">AQ757:AW757</f>
        <v>0</v>
      </c>
      <c r="AR980" s="49">
        <v>0</v>
      </c>
      <c r="AS980" s="49">
        <v>0</v>
      </c>
      <c r="AT980" s="49">
        <v>0</v>
      </c>
      <c r="AU980" s="49">
        <v>0</v>
      </c>
      <c r="AV980" s="49">
        <v>0</v>
      </c>
      <c r="AW980" s="234">
        <v>0</v>
      </c>
      <c r="AY980" s="906"/>
      <c r="AZ980" s="906"/>
      <c r="BA980" s="156" t="s">
        <v>143</v>
      </c>
      <c r="BB980" s="233">
        <f t="array" ref="BB980:BH980">BB757:BH757</f>
        <v>0</v>
      </c>
      <c r="BC980" s="49">
        <v>0</v>
      </c>
      <c r="BD980" s="49">
        <v>0</v>
      </c>
      <c r="BE980" s="49">
        <v>0</v>
      </c>
      <c r="BF980" s="49">
        <v>0</v>
      </c>
      <c r="BG980" s="49">
        <v>0</v>
      </c>
      <c r="BH980" s="234">
        <v>0</v>
      </c>
    </row>
    <row r="981" spans="4:60">
      <c r="D981" s="14"/>
      <c r="F981" s="906"/>
      <c r="G981" s="906"/>
      <c r="H981" s="156" t="s">
        <v>144</v>
      </c>
      <c r="I981" s="233">
        <f t="array" ref="I981:O981">I781:O781</f>
        <v>0</v>
      </c>
      <c r="J981" s="49">
        <v>0</v>
      </c>
      <c r="K981" s="49">
        <v>0</v>
      </c>
      <c r="L981" s="49">
        <v>0</v>
      </c>
      <c r="M981" s="49">
        <v>0</v>
      </c>
      <c r="N981" s="49">
        <v>0</v>
      </c>
      <c r="O981" s="234">
        <v>0</v>
      </c>
      <c r="R981" s="906"/>
      <c r="S981" s="906"/>
      <c r="T981" s="156" t="s">
        <v>144</v>
      </c>
      <c r="U981" s="233">
        <f t="array" ref="U981:AA981">U781:AA781</f>
        <v>0</v>
      </c>
      <c r="V981" s="49">
        <v>0</v>
      </c>
      <c r="W981" s="49">
        <v>0</v>
      </c>
      <c r="X981" s="49">
        <v>0</v>
      </c>
      <c r="Y981" s="49">
        <v>0</v>
      </c>
      <c r="Z981" s="49">
        <v>0</v>
      </c>
      <c r="AA981" s="234">
        <v>0</v>
      </c>
      <c r="AC981" s="906"/>
      <c r="AD981" s="906"/>
      <c r="AE981" s="156" t="s">
        <v>144</v>
      </c>
      <c r="AF981" s="233">
        <f t="array" ref="AF981:AL981">AF781:AL781</f>
        <v>25.135503751815087</v>
      </c>
      <c r="AG981" s="49">
        <v>1.0322580645161288</v>
      </c>
      <c r="AH981" s="49">
        <v>3.6435331230283916</v>
      </c>
      <c r="AI981" s="49">
        <v>5.7741774675972088</v>
      </c>
      <c r="AJ981" s="49">
        <v>7.5245901639344259</v>
      </c>
      <c r="AK981" s="49">
        <v>17.61091358788066</v>
      </c>
      <c r="AL981" s="234">
        <v>0</v>
      </c>
      <c r="AN981" s="906"/>
      <c r="AO981" s="906"/>
      <c r="AP981" s="156" t="s">
        <v>144</v>
      </c>
      <c r="AQ981" s="233">
        <f t="array" ref="AQ981:AW981">AQ781:AW781</f>
        <v>26.11622277148329</v>
      </c>
      <c r="AR981" s="49">
        <v>0.76555023923444976</v>
      </c>
      <c r="AS981" s="49">
        <v>13.306451612903226</v>
      </c>
      <c r="AT981" s="49">
        <v>5.4716525934861266</v>
      </c>
      <c r="AU981" s="49">
        <v>7.6559348332040349</v>
      </c>
      <c r="AV981" s="49">
        <v>18.460287938279254</v>
      </c>
      <c r="AW981" s="234">
        <v>0</v>
      </c>
      <c r="AY981" s="906"/>
      <c r="AZ981" s="906"/>
      <c r="BA981" s="156" t="s">
        <v>144</v>
      </c>
      <c r="BB981" s="233">
        <f t="array" ref="BB981:BH981">BB781:BH781</f>
        <v>24.617981954470491</v>
      </c>
      <c r="BC981" s="49">
        <v>1.044776119402985</v>
      </c>
      <c r="BD981" s="49">
        <v>2.189473684210526</v>
      </c>
      <c r="BE981" s="49">
        <v>3.5026075619295955</v>
      </c>
      <c r="BF981" s="49">
        <v>5.7023411371237458</v>
      </c>
      <c r="BG981" s="49">
        <v>18.915640817346745</v>
      </c>
      <c r="BH981" s="234">
        <v>0</v>
      </c>
    </row>
    <row r="982" spans="4:60">
      <c r="D982" s="14"/>
      <c r="F982" s="906"/>
      <c r="G982" s="906"/>
      <c r="H982" s="156" t="s">
        <v>145</v>
      </c>
      <c r="I982" s="233">
        <f t="array" ref="I982:O982">I805:O805</f>
        <v>0</v>
      </c>
      <c r="J982" s="49">
        <v>0</v>
      </c>
      <c r="K982" s="49">
        <v>0</v>
      </c>
      <c r="L982" s="49">
        <v>0</v>
      </c>
      <c r="M982" s="49">
        <v>0</v>
      </c>
      <c r="N982" s="49">
        <v>0</v>
      </c>
      <c r="O982" s="234">
        <v>0</v>
      </c>
      <c r="R982" s="906"/>
      <c r="S982" s="906"/>
      <c r="T982" s="156" t="s">
        <v>145</v>
      </c>
      <c r="U982" s="233">
        <f t="array" ref="U982:AA982">U805:AA805</f>
        <v>0</v>
      </c>
      <c r="V982" s="49">
        <v>0</v>
      </c>
      <c r="W982" s="49">
        <v>0</v>
      </c>
      <c r="X982" s="49">
        <v>0</v>
      </c>
      <c r="Y982" s="49">
        <v>0</v>
      </c>
      <c r="Z982" s="49">
        <v>0</v>
      </c>
      <c r="AA982" s="234">
        <v>0</v>
      </c>
      <c r="AC982" s="906"/>
      <c r="AD982" s="906"/>
      <c r="AE982" s="156" t="s">
        <v>145</v>
      </c>
      <c r="AF982" s="233">
        <f t="array" ref="AF982:AL982">AF805:AL805</f>
        <v>157.24011820477608</v>
      </c>
      <c r="AG982" s="49">
        <v>17.635176991150441</v>
      </c>
      <c r="AH982" s="49">
        <v>42.828857776757708</v>
      </c>
      <c r="AI982" s="49">
        <v>54.567906669601584</v>
      </c>
      <c r="AJ982" s="49">
        <v>69.576742197520332</v>
      </c>
      <c r="AK982" s="49">
        <v>87.663376007255735</v>
      </c>
      <c r="AL982" s="234">
        <v>0</v>
      </c>
      <c r="AN982" s="906"/>
      <c r="AO982" s="906"/>
      <c r="AP982" s="156" t="s">
        <v>145</v>
      </c>
      <c r="AQ982" s="233">
        <f t="array" ref="AQ982:AW982">AQ805:AW805</f>
        <v>185.38370963352429</v>
      </c>
      <c r="AR982" s="49">
        <v>21.006681514476618</v>
      </c>
      <c r="AS982" s="49">
        <v>116.1079438272899</v>
      </c>
      <c r="AT982" s="49">
        <v>63.620329400196667</v>
      </c>
      <c r="AU982" s="49">
        <v>79.874665335571976</v>
      </c>
      <c r="AV982" s="49">
        <v>105.5090442979523</v>
      </c>
      <c r="AW982" s="234">
        <v>0</v>
      </c>
      <c r="AY982" s="906"/>
      <c r="AZ982" s="906"/>
      <c r="BA982" s="156" t="s">
        <v>145</v>
      </c>
      <c r="BB982" s="233">
        <f t="array" ref="BB982:BH982">BB805:BH805</f>
        <v>206.71450283956023</v>
      </c>
      <c r="BC982" s="49">
        <v>21.275870406189558</v>
      </c>
      <c r="BD982" s="49">
        <v>46.416250766132563</v>
      </c>
      <c r="BE982" s="49">
        <v>60.514266304347835</v>
      </c>
      <c r="BF982" s="49">
        <v>77.678408199067448</v>
      </c>
      <c r="BG982" s="49">
        <v>129.03609464049279</v>
      </c>
      <c r="BH982" s="234">
        <v>0</v>
      </c>
    </row>
    <row r="983" spans="4:60">
      <c r="D983" s="14"/>
      <c r="F983" s="906"/>
      <c r="G983" s="906"/>
      <c r="H983" s="156" t="s">
        <v>123</v>
      </c>
      <c r="I983" s="233">
        <f t="array" ref="I983:O983">I829:O829</f>
        <v>0</v>
      </c>
      <c r="J983" s="49">
        <v>0</v>
      </c>
      <c r="K983" s="49">
        <v>0</v>
      </c>
      <c r="L983" s="49">
        <v>0</v>
      </c>
      <c r="M983" s="49">
        <v>0</v>
      </c>
      <c r="N983" s="49">
        <v>0</v>
      </c>
      <c r="O983" s="234">
        <v>0</v>
      </c>
      <c r="R983" s="906"/>
      <c r="S983" s="906"/>
      <c r="T983" s="156" t="s">
        <v>123</v>
      </c>
      <c r="U983" s="233">
        <f t="array" ref="U983:AA983">U829:AA829</f>
        <v>0</v>
      </c>
      <c r="V983" s="49">
        <v>0</v>
      </c>
      <c r="W983" s="49">
        <v>0</v>
      </c>
      <c r="X983" s="49">
        <v>0</v>
      </c>
      <c r="Y983" s="49">
        <v>0</v>
      </c>
      <c r="Z983" s="49">
        <v>0</v>
      </c>
      <c r="AA983" s="234">
        <v>0</v>
      </c>
      <c r="AC983" s="906"/>
      <c r="AD983" s="906"/>
      <c r="AE983" s="156" t="s">
        <v>123</v>
      </c>
      <c r="AF983" s="233">
        <f t="array" ref="AF983:AL983">AF829:AL829</f>
        <v>452.59535557222523</v>
      </c>
      <c r="AG983" s="49">
        <v>5.3279718522241774E-2</v>
      </c>
      <c r="AH983" s="49">
        <v>0.33159529411764704</v>
      </c>
      <c r="AI983" s="49">
        <v>0.54709337957219095</v>
      </c>
      <c r="AJ983" s="49">
        <v>1.1840626005992623</v>
      </c>
      <c r="AK983" s="49">
        <v>451.41129297162598</v>
      </c>
      <c r="AL983" s="234">
        <v>0</v>
      </c>
      <c r="AN983" s="906"/>
      <c r="AO983" s="906"/>
      <c r="AP983" s="156" t="s">
        <v>123</v>
      </c>
      <c r="AQ983" s="233">
        <f t="array" ref="AQ983:AW983">AQ829:AW829</f>
        <v>470.95460135904261</v>
      </c>
      <c r="AR983" s="49">
        <v>4.4606575544883634E-2</v>
      </c>
      <c r="AS983" s="49">
        <v>0.31216875132499472</v>
      </c>
      <c r="AT983" s="49">
        <v>0.36620414369891652</v>
      </c>
      <c r="AU983" s="49">
        <v>0.84603623221980273</v>
      </c>
      <c r="AV983" s="49">
        <v>470.10856512682278</v>
      </c>
      <c r="AW983" s="234">
        <v>0</v>
      </c>
      <c r="AY983" s="906"/>
      <c r="AZ983" s="906"/>
      <c r="BA983" s="156" t="s">
        <v>123</v>
      </c>
      <c r="BB983" s="233">
        <f t="array" ref="BB983:BH983">BB829:BH829</f>
        <v>489.8239233927622</v>
      </c>
      <c r="BC983" s="49">
        <v>0</v>
      </c>
      <c r="BD983" s="49">
        <v>0</v>
      </c>
      <c r="BE983" s="49">
        <v>0</v>
      </c>
      <c r="BF983" s="49">
        <v>0</v>
      </c>
      <c r="BG983" s="49">
        <v>489.8239233927622</v>
      </c>
      <c r="BH983" s="234">
        <v>0</v>
      </c>
    </row>
    <row r="984" spans="4:60">
      <c r="D984" s="14"/>
      <c r="F984" s="906"/>
      <c r="G984" s="906"/>
      <c r="H984" s="156" t="s">
        <v>125</v>
      </c>
      <c r="I984" s="233">
        <f t="array" ref="I984:O984">I853:O853</f>
        <v>0</v>
      </c>
      <c r="J984" s="49">
        <v>0</v>
      </c>
      <c r="K984" s="49">
        <v>0</v>
      </c>
      <c r="L984" s="49">
        <v>0</v>
      </c>
      <c r="M984" s="49">
        <v>0</v>
      </c>
      <c r="N984" s="49">
        <v>0</v>
      </c>
      <c r="O984" s="234">
        <v>0</v>
      </c>
      <c r="R984" s="906"/>
      <c r="S984" s="906"/>
      <c r="T984" s="156" t="s">
        <v>125</v>
      </c>
      <c r="U984" s="233">
        <f t="array" ref="U984:AA984">U853:AA853</f>
        <v>0</v>
      </c>
      <c r="V984" s="49">
        <v>0</v>
      </c>
      <c r="W984" s="49">
        <v>0</v>
      </c>
      <c r="X984" s="49">
        <v>0</v>
      </c>
      <c r="Y984" s="49">
        <v>0</v>
      </c>
      <c r="Z984" s="49">
        <v>0</v>
      </c>
      <c r="AA984" s="234">
        <v>0</v>
      </c>
      <c r="AC984" s="906"/>
      <c r="AD984" s="906"/>
      <c r="AE984" s="156" t="s">
        <v>125</v>
      </c>
      <c r="AF984" s="233">
        <f t="array" ref="AF984:AL984">AF853:AL853</f>
        <v>83.312312847138372</v>
      </c>
      <c r="AG984" s="49">
        <v>0</v>
      </c>
      <c r="AH984" s="49">
        <v>4.7350620067643748E-2</v>
      </c>
      <c r="AI984" s="49">
        <v>0.10704727921498662</v>
      </c>
      <c r="AJ984" s="49">
        <v>0.32926829268292684</v>
      </c>
      <c r="AK984" s="49">
        <v>82.983044554455446</v>
      </c>
      <c r="AL984" s="234">
        <v>0</v>
      </c>
      <c r="AN984" s="906"/>
      <c r="AO984" s="906"/>
      <c r="AP984" s="156" t="s">
        <v>125</v>
      </c>
      <c r="AQ984" s="233">
        <f t="array" ref="AQ984:AW984">AQ853:AW853</f>
        <v>86.919866250471131</v>
      </c>
      <c r="AR984" s="49">
        <v>2.0725388601036267E-2</v>
      </c>
      <c r="AS984" s="49">
        <v>2.8112449799196783E-2</v>
      </c>
      <c r="AT984" s="49">
        <v>1.9860973187686193E-2</v>
      </c>
      <c r="AU984" s="49">
        <v>8.2213438735177849E-2</v>
      </c>
      <c r="AV984" s="49">
        <v>86.83765281173595</v>
      </c>
      <c r="AW984" s="234">
        <v>0</v>
      </c>
      <c r="AY984" s="906"/>
      <c r="AZ984" s="906"/>
      <c r="BA984" s="156" t="s">
        <v>125</v>
      </c>
      <c r="BB984" s="233">
        <f t="array" ref="BB984:BH984">BB853:BH853</f>
        <v>94.020062416406589</v>
      </c>
      <c r="BC984" s="49">
        <v>0</v>
      </c>
      <c r="BD984" s="49">
        <v>0</v>
      </c>
      <c r="BE984" s="49">
        <v>0</v>
      </c>
      <c r="BF984" s="49">
        <v>0</v>
      </c>
      <c r="BG984" s="49">
        <v>94.020062416406589</v>
      </c>
      <c r="BH984" s="234">
        <v>0</v>
      </c>
    </row>
    <row r="985" spans="4:60">
      <c r="D985" s="14"/>
      <c r="F985" s="906"/>
      <c r="G985" s="907"/>
      <c r="H985" s="157" t="s">
        <v>127</v>
      </c>
      <c r="I985" s="235">
        <f t="array" ref="I985:O985">I877:O877</f>
        <v>0</v>
      </c>
      <c r="J985" s="52">
        <v>0</v>
      </c>
      <c r="K985" s="52">
        <v>0</v>
      </c>
      <c r="L985" s="52">
        <v>0</v>
      </c>
      <c r="M985" s="52">
        <v>0</v>
      </c>
      <c r="N985" s="52">
        <v>0</v>
      </c>
      <c r="O985" s="236">
        <v>0</v>
      </c>
      <c r="R985" s="906"/>
      <c r="S985" s="907"/>
      <c r="T985" s="157" t="s">
        <v>127</v>
      </c>
      <c r="U985" s="235">
        <f t="array" ref="U985:AA985">U877:AA877</f>
        <v>0</v>
      </c>
      <c r="V985" s="52">
        <v>0</v>
      </c>
      <c r="W985" s="52">
        <v>0</v>
      </c>
      <c r="X985" s="52">
        <v>0</v>
      </c>
      <c r="Y985" s="52">
        <v>0</v>
      </c>
      <c r="Z985" s="52">
        <v>0</v>
      </c>
      <c r="AA985" s="236">
        <v>0</v>
      </c>
      <c r="AC985" s="906"/>
      <c r="AD985" s="907"/>
      <c r="AE985" s="157" t="s">
        <v>127</v>
      </c>
      <c r="AF985" s="235">
        <f t="array" ref="AF985:AL985">AF877:AL877</f>
        <v>0</v>
      </c>
      <c r="AG985" s="52">
        <v>0</v>
      </c>
      <c r="AH985" s="52">
        <v>0</v>
      </c>
      <c r="AI985" s="52">
        <v>0</v>
      </c>
      <c r="AJ985" s="52">
        <v>0</v>
      </c>
      <c r="AK985" s="52">
        <v>0</v>
      </c>
      <c r="AL985" s="236">
        <v>0</v>
      </c>
      <c r="AN985" s="906"/>
      <c r="AO985" s="907"/>
      <c r="AP985" s="157" t="s">
        <v>127</v>
      </c>
      <c r="AQ985" s="235">
        <f t="array" ref="AQ985:AW985">AQ877:AW877</f>
        <v>0</v>
      </c>
      <c r="AR985" s="52">
        <v>0</v>
      </c>
      <c r="AS985" s="52">
        <v>0</v>
      </c>
      <c r="AT985" s="52">
        <v>0</v>
      </c>
      <c r="AU985" s="52">
        <v>0</v>
      </c>
      <c r="AV985" s="52">
        <v>0</v>
      </c>
      <c r="AW985" s="236">
        <v>0</v>
      </c>
      <c r="AY985" s="906"/>
      <c r="AZ985" s="907"/>
      <c r="BA985" s="157" t="s">
        <v>127</v>
      </c>
      <c r="BB985" s="235">
        <f t="array" ref="BB985:BH985">BB877:BH877</f>
        <v>13.3170355120947</v>
      </c>
      <c r="BC985" s="52">
        <v>0</v>
      </c>
      <c r="BD985" s="52">
        <v>0</v>
      </c>
      <c r="BE985" s="52">
        <v>0</v>
      </c>
      <c r="BF985" s="52">
        <v>0</v>
      </c>
      <c r="BG985" s="52">
        <v>13.3170355120947</v>
      </c>
      <c r="BH985" s="236">
        <v>0</v>
      </c>
    </row>
    <row r="986" spans="4:60">
      <c r="D986" s="14"/>
      <c r="F986" s="906"/>
      <c r="G986" s="905" t="s">
        <v>40</v>
      </c>
      <c r="H986" s="158" t="s">
        <v>9</v>
      </c>
      <c r="I986" s="230">
        <f t="array" ref="I986:O986">I734:O734</f>
        <v>0</v>
      </c>
      <c r="J986" s="231">
        <v>0</v>
      </c>
      <c r="K986" s="231">
        <v>0</v>
      </c>
      <c r="L986" s="231">
        <v>0</v>
      </c>
      <c r="M986" s="231">
        <v>0</v>
      </c>
      <c r="N986" s="231">
        <v>0</v>
      </c>
      <c r="O986" s="232">
        <v>0</v>
      </c>
      <c r="R986" s="906"/>
      <c r="S986" s="905" t="s">
        <v>40</v>
      </c>
      <c r="T986" s="158" t="s">
        <v>9</v>
      </c>
      <c r="U986" s="230">
        <f t="array" ref="U986:AA986">U734:AA734</f>
        <v>0</v>
      </c>
      <c r="V986" s="231">
        <v>0</v>
      </c>
      <c r="W986" s="231">
        <v>0</v>
      </c>
      <c r="X986" s="231">
        <v>0</v>
      </c>
      <c r="Y986" s="231">
        <v>0</v>
      </c>
      <c r="Z986" s="231">
        <v>0</v>
      </c>
      <c r="AA986" s="232">
        <v>0</v>
      </c>
      <c r="AC986" s="906"/>
      <c r="AD986" s="905" t="s">
        <v>40</v>
      </c>
      <c r="AE986" s="158" t="s">
        <v>9</v>
      </c>
      <c r="AF986" s="230">
        <f t="array" ref="AF986:AL986">AF734:AL734</f>
        <v>523.0672060777589</v>
      </c>
      <c r="AG986" s="231">
        <v>280.95730808585733</v>
      </c>
      <c r="AH986" s="231">
        <v>348.71548941162052</v>
      </c>
      <c r="AI986" s="231">
        <v>376.49868220279097</v>
      </c>
      <c r="AJ986" s="231">
        <v>402.38204670113379</v>
      </c>
      <c r="AK986" s="231">
        <v>120.68515937662511</v>
      </c>
      <c r="AL986" s="232">
        <v>0</v>
      </c>
      <c r="AN986" s="906"/>
      <c r="AO986" s="905" t="s">
        <v>40</v>
      </c>
      <c r="AP986" s="158" t="s">
        <v>9</v>
      </c>
      <c r="AQ986" s="230">
        <f t="array" ref="AQ986:AW986">AQ734:AW734</f>
        <v>531.51819071118496</v>
      </c>
      <c r="AR986" s="231">
        <v>280.62114125319204</v>
      </c>
      <c r="AS986" s="231">
        <v>493.36558254113709</v>
      </c>
      <c r="AT986" s="231">
        <v>379.84166496049039</v>
      </c>
      <c r="AU986" s="231">
        <v>410.20309257854757</v>
      </c>
      <c r="AV986" s="231">
        <v>121.31509813263747</v>
      </c>
      <c r="AW986" s="232">
        <v>0</v>
      </c>
      <c r="AY986" s="906"/>
      <c r="AZ986" s="905" t="s">
        <v>40</v>
      </c>
      <c r="BA986" s="158" t="s">
        <v>9</v>
      </c>
      <c r="BB986" s="230">
        <f t="array" ref="BB986:BH986">BB734:BH734</f>
        <v>500.61595628755339</v>
      </c>
      <c r="BC986" s="231">
        <v>243.73474596646469</v>
      </c>
      <c r="BD986" s="231">
        <v>314.65697467183065</v>
      </c>
      <c r="BE986" s="231">
        <v>340.4181257492117</v>
      </c>
      <c r="BF986" s="231">
        <v>365.62808147465091</v>
      </c>
      <c r="BG986" s="231">
        <v>134.98787481290242</v>
      </c>
      <c r="BH986" s="232">
        <v>0</v>
      </c>
    </row>
    <row r="987" spans="4:60">
      <c r="D987" s="14"/>
      <c r="F987" s="906"/>
      <c r="G987" s="906"/>
      <c r="H987" s="156" t="s">
        <v>143</v>
      </c>
      <c r="I987" s="233">
        <f t="array" ref="I987:O987">I758:O758</f>
        <v>0</v>
      </c>
      <c r="J987" s="49">
        <v>0</v>
      </c>
      <c r="K987" s="49">
        <v>0</v>
      </c>
      <c r="L987" s="49">
        <v>0</v>
      </c>
      <c r="M987" s="49">
        <v>0</v>
      </c>
      <c r="N987" s="49">
        <v>0</v>
      </c>
      <c r="O987" s="234">
        <v>0</v>
      </c>
      <c r="R987" s="906"/>
      <c r="S987" s="906"/>
      <c r="T987" s="156" t="s">
        <v>143</v>
      </c>
      <c r="U987" s="233">
        <f t="array" ref="U987:AA987">U758:AA758</f>
        <v>0</v>
      </c>
      <c r="V987" s="49">
        <v>0</v>
      </c>
      <c r="W987" s="49">
        <v>0</v>
      </c>
      <c r="X987" s="49">
        <v>0</v>
      </c>
      <c r="Y987" s="49">
        <v>0</v>
      </c>
      <c r="Z987" s="49">
        <v>0</v>
      </c>
      <c r="AA987" s="234">
        <v>0</v>
      </c>
      <c r="AC987" s="906"/>
      <c r="AD987" s="906"/>
      <c r="AE987" s="156" t="s">
        <v>143</v>
      </c>
      <c r="AF987" s="233">
        <f t="array" ref="AF987:AL987">AF758:AL758</f>
        <v>408.12962668598993</v>
      </c>
      <c r="AG987" s="49">
        <v>264.95599794406348</v>
      </c>
      <c r="AH987" s="49">
        <v>306.08059435092025</v>
      </c>
      <c r="AI987" s="49">
        <v>319.8637000155594</v>
      </c>
      <c r="AJ987" s="49">
        <v>332.14022739270371</v>
      </c>
      <c r="AK987" s="49">
        <v>75.989399293286226</v>
      </c>
      <c r="AL987" s="234">
        <v>0</v>
      </c>
      <c r="AN987" s="906"/>
      <c r="AO987" s="906"/>
      <c r="AP987" s="156" t="s">
        <v>143</v>
      </c>
      <c r="AQ987" s="233">
        <f t="array" ref="AQ987:AW987">AQ758:AW758</f>
        <v>411.34448708075183</v>
      </c>
      <c r="AR987" s="49">
        <v>264.20844207723042</v>
      </c>
      <c r="AS987" s="49">
        <v>388.62548066679523</v>
      </c>
      <c r="AT987" s="49">
        <v>319.56625393831155</v>
      </c>
      <c r="AU987" s="49">
        <v>337.01923466992758</v>
      </c>
      <c r="AV987" s="49">
        <v>74.325252410824277</v>
      </c>
      <c r="AW987" s="234">
        <v>0</v>
      </c>
      <c r="AY987" s="906"/>
      <c r="AZ987" s="906"/>
      <c r="BA987" s="156" t="s">
        <v>143</v>
      </c>
      <c r="BB987" s="233">
        <f t="array" ref="BB987:BH987">BB758:BH758</f>
        <v>377.61623440638971</v>
      </c>
      <c r="BC987" s="49">
        <v>226.7263414224536</v>
      </c>
      <c r="BD987" s="49">
        <v>275.64032276432027</v>
      </c>
      <c r="BE987" s="49">
        <v>288.56080130014078</v>
      </c>
      <c r="BF987" s="49">
        <v>301.63914556441188</v>
      </c>
      <c r="BG987" s="49">
        <v>75.977088841977846</v>
      </c>
      <c r="BH987" s="234">
        <v>0</v>
      </c>
    </row>
    <row r="988" spans="4:60">
      <c r="D988" s="14"/>
      <c r="F988" s="906"/>
      <c r="G988" s="906"/>
      <c r="H988" s="156" t="s">
        <v>144</v>
      </c>
      <c r="I988" s="233">
        <f t="array" ref="I988:O988">I782:O782</f>
        <v>0</v>
      </c>
      <c r="J988" s="49">
        <v>0</v>
      </c>
      <c r="K988" s="49">
        <v>0</v>
      </c>
      <c r="L988" s="49">
        <v>0</v>
      </c>
      <c r="M988" s="49">
        <v>0</v>
      </c>
      <c r="N988" s="49">
        <v>0</v>
      </c>
      <c r="O988" s="234">
        <v>0</v>
      </c>
      <c r="R988" s="906"/>
      <c r="S988" s="906"/>
      <c r="T988" s="156" t="s">
        <v>144</v>
      </c>
      <c r="U988" s="233">
        <f t="array" ref="U988:AA988">U782:AA782</f>
        <v>0</v>
      </c>
      <c r="V988" s="49">
        <v>0</v>
      </c>
      <c r="W988" s="49">
        <v>0</v>
      </c>
      <c r="X988" s="49">
        <v>0</v>
      </c>
      <c r="Y988" s="49">
        <v>0</v>
      </c>
      <c r="Z988" s="49">
        <v>0</v>
      </c>
      <c r="AA988" s="234">
        <v>0</v>
      </c>
      <c r="AC988" s="906"/>
      <c r="AD988" s="906"/>
      <c r="AE988" s="156" t="s">
        <v>144</v>
      </c>
      <c r="AF988" s="233">
        <f t="array" ref="AF988:AL988">AF782:AL782</f>
        <v>7.6812181488511406</v>
      </c>
      <c r="AG988" s="49">
        <v>0.59677419354838701</v>
      </c>
      <c r="AH988" s="49">
        <v>1.9258675078864353</v>
      </c>
      <c r="AI988" s="49">
        <v>3.3050847457627119</v>
      </c>
      <c r="AJ988" s="49">
        <v>4.0584016393442619</v>
      </c>
      <c r="AK988" s="49">
        <v>3.6228165095068792</v>
      </c>
      <c r="AL988" s="234">
        <v>0</v>
      </c>
      <c r="AN988" s="906"/>
      <c r="AO988" s="906"/>
      <c r="AP988" s="156" t="s">
        <v>144</v>
      </c>
      <c r="AQ988" s="233">
        <f t="array" ref="AQ988:AW988">AQ782:AW782</f>
        <v>6.6425329806476583</v>
      </c>
      <c r="AR988" s="49">
        <v>0.49760765550239228</v>
      </c>
      <c r="AS988" s="49">
        <v>8.5161290322580641</v>
      </c>
      <c r="AT988" s="49">
        <v>2.8443908323281062</v>
      </c>
      <c r="AU988" s="49">
        <v>3.4619860356865786</v>
      </c>
      <c r="AV988" s="49">
        <v>3.1805469449610797</v>
      </c>
      <c r="AW988" s="234">
        <v>0</v>
      </c>
      <c r="AY988" s="906"/>
      <c r="AZ988" s="906"/>
      <c r="BA988" s="156" t="s">
        <v>144</v>
      </c>
      <c r="BB988" s="233">
        <f t="array" ref="BB988:BH988">BB782:BH782</f>
        <v>6.4990708263939645</v>
      </c>
      <c r="BC988" s="49">
        <v>0.54104477611940305</v>
      </c>
      <c r="BD988" s="49">
        <v>1.5831578947368421</v>
      </c>
      <c r="BE988" s="49">
        <v>2.4113428943937416</v>
      </c>
      <c r="BF988" s="49">
        <v>3.3662207357859533</v>
      </c>
      <c r="BG988" s="49">
        <v>3.1328500906080112</v>
      </c>
      <c r="BH988" s="234">
        <v>0</v>
      </c>
    </row>
    <row r="989" spans="4:60">
      <c r="D989" s="14"/>
      <c r="F989" s="906"/>
      <c r="G989" s="906"/>
      <c r="H989" s="156" t="s">
        <v>145</v>
      </c>
      <c r="I989" s="233">
        <f t="array" ref="I989:O989">I806:O806</f>
        <v>0</v>
      </c>
      <c r="J989" s="49">
        <v>0</v>
      </c>
      <c r="K989" s="49">
        <v>0</v>
      </c>
      <c r="L989" s="49">
        <v>0</v>
      </c>
      <c r="M989" s="49">
        <v>0</v>
      </c>
      <c r="N989" s="49">
        <v>0</v>
      </c>
      <c r="O989" s="234">
        <v>0</v>
      </c>
      <c r="R989" s="906"/>
      <c r="S989" s="906"/>
      <c r="T989" s="156" t="s">
        <v>145</v>
      </c>
      <c r="U989" s="233">
        <f t="array" ref="U989:AA989">U806:AA806</f>
        <v>0</v>
      </c>
      <c r="V989" s="49">
        <v>0</v>
      </c>
      <c r="W989" s="49">
        <v>0</v>
      </c>
      <c r="X989" s="49">
        <v>0</v>
      </c>
      <c r="Y989" s="49">
        <v>0</v>
      </c>
      <c r="Z989" s="49">
        <v>0</v>
      </c>
      <c r="AA989" s="234">
        <v>0</v>
      </c>
      <c r="AC989" s="906"/>
      <c r="AD989" s="906"/>
      <c r="AE989" s="156" t="s">
        <v>145</v>
      </c>
      <c r="AF989" s="233">
        <f t="array" ref="AF989:AL989">AF806:AL806</f>
        <v>80.211584055524114</v>
      </c>
      <c r="AG989" s="49">
        <v>12.898672566371681</v>
      </c>
      <c r="AH989" s="49">
        <v>34.80621222553745</v>
      </c>
      <c r="AI989" s="49">
        <v>45.873211534228481</v>
      </c>
      <c r="AJ989" s="49">
        <v>56.63018383924755</v>
      </c>
      <c r="AK989" s="49">
        <v>23.58140021627656</v>
      </c>
      <c r="AL989" s="234">
        <v>0</v>
      </c>
      <c r="AN989" s="906"/>
      <c r="AO989" s="906"/>
      <c r="AP989" s="156" t="s">
        <v>145</v>
      </c>
      <c r="AQ989" s="233">
        <f t="array" ref="AQ989:AW989">AQ806:AW806</f>
        <v>88.472987798268463</v>
      </c>
      <c r="AR989" s="49">
        <v>13.670378619153677</v>
      </c>
      <c r="AS989" s="49">
        <v>88.412911339341861</v>
      </c>
      <c r="AT989" s="49">
        <v>50.401548672566378</v>
      </c>
      <c r="AU989" s="49">
        <v>61.020374824159362</v>
      </c>
      <c r="AV989" s="49">
        <v>27.452612974109105</v>
      </c>
      <c r="AW989" s="234">
        <v>0</v>
      </c>
      <c r="AY989" s="906"/>
      <c r="AZ989" s="906"/>
      <c r="BA989" s="156" t="s">
        <v>145</v>
      </c>
      <c r="BB989" s="233">
        <f t="array" ref="BB989:BH989">BB806:BH806</f>
        <v>87.409029479298795</v>
      </c>
      <c r="BC989" s="49">
        <v>15.467359767891685</v>
      </c>
      <c r="BD989" s="49">
        <v>35.771998949303921</v>
      </c>
      <c r="BE989" s="49">
        <v>47.612648221343875</v>
      </c>
      <c r="BF989" s="49">
        <v>58.334148931258952</v>
      </c>
      <c r="BG989" s="49">
        <v>29.074880548039836</v>
      </c>
      <c r="BH989" s="234">
        <v>0</v>
      </c>
    </row>
    <row r="990" spans="4:60">
      <c r="D990" s="14"/>
      <c r="F990" s="906"/>
      <c r="G990" s="906"/>
      <c r="H990" s="156" t="s">
        <v>123</v>
      </c>
      <c r="I990" s="233">
        <f t="array" ref="I990:O990">I830:O830</f>
        <v>0</v>
      </c>
      <c r="J990" s="49">
        <v>0</v>
      </c>
      <c r="K990" s="49">
        <v>0</v>
      </c>
      <c r="L990" s="49">
        <v>0</v>
      </c>
      <c r="M990" s="49">
        <v>0</v>
      </c>
      <c r="N990" s="49">
        <v>0</v>
      </c>
      <c r="O990" s="234">
        <v>0</v>
      </c>
      <c r="R990" s="906"/>
      <c r="S990" s="906"/>
      <c r="T990" s="156" t="s">
        <v>123</v>
      </c>
      <c r="U990" s="233">
        <f t="array" ref="U990:AA990">U830:AA830</f>
        <v>0</v>
      </c>
      <c r="V990" s="49">
        <v>0</v>
      </c>
      <c r="W990" s="49">
        <v>0</v>
      </c>
      <c r="X990" s="49">
        <v>0</v>
      </c>
      <c r="Y990" s="49">
        <v>0</v>
      </c>
      <c r="Z990" s="49">
        <v>0</v>
      </c>
      <c r="AA990" s="234">
        <v>0</v>
      </c>
      <c r="AC990" s="906"/>
      <c r="AD990" s="906"/>
      <c r="AE990" s="156" t="s">
        <v>123</v>
      </c>
      <c r="AF990" s="233">
        <f t="array" ref="AF990:AL990">AF830:AL830</f>
        <v>18.946585680653364</v>
      </c>
      <c r="AG990" s="49">
        <v>1.8781100779090223</v>
      </c>
      <c r="AH990" s="49">
        <v>4.1034917647058817</v>
      </c>
      <c r="AI990" s="49">
        <v>5.101645764510681</v>
      </c>
      <c r="AJ990" s="49">
        <v>6.5123443032959427</v>
      </c>
      <c r="AK990" s="49">
        <v>12.43424137735742</v>
      </c>
      <c r="AL990" s="234">
        <v>0</v>
      </c>
      <c r="AN990" s="906"/>
      <c r="AO990" s="906"/>
      <c r="AP990" s="156" t="s">
        <v>123</v>
      </c>
      <c r="AQ990" s="233">
        <f t="array" ref="AQ990:AW990">AQ830:AW830</f>
        <v>16.502669549044004</v>
      </c>
      <c r="AR990" s="49">
        <v>1.4571481344661987</v>
      </c>
      <c r="AS990" s="49">
        <v>5.1403787718182459</v>
      </c>
      <c r="AT990" s="49">
        <v>4.5071279224482046</v>
      </c>
      <c r="AU990" s="49">
        <v>5.5979397365210275</v>
      </c>
      <c r="AV990" s="49">
        <v>10.904729812522977</v>
      </c>
      <c r="AW990" s="234">
        <v>0</v>
      </c>
      <c r="AY990" s="906"/>
      <c r="AZ990" s="906"/>
      <c r="BA990" s="156" t="s">
        <v>123</v>
      </c>
      <c r="BB990" s="233">
        <f t="array" ref="BB990:BH990">BB830:BH830</f>
        <v>17.349847904077262</v>
      </c>
      <c r="BC990" s="49">
        <v>0</v>
      </c>
      <c r="BD990" s="49">
        <v>0</v>
      </c>
      <c r="BE990" s="49">
        <v>0</v>
      </c>
      <c r="BF990" s="49">
        <v>0</v>
      </c>
      <c r="BG990" s="49">
        <v>17.349847904077262</v>
      </c>
      <c r="BH990" s="234">
        <v>0</v>
      </c>
    </row>
    <row r="991" spans="4:60" ht="18.75" customHeight="1">
      <c r="D991" s="14"/>
      <c r="F991" s="906"/>
      <c r="G991" s="906"/>
      <c r="H991" s="156" t="s">
        <v>125</v>
      </c>
      <c r="I991" s="233">
        <f t="array" ref="I991:O991">I854:O854</f>
        <v>0</v>
      </c>
      <c r="J991" s="49">
        <v>0</v>
      </c>
      <c r="K991" s="49">
        <v>0</v>
      </c>
      <c r="L991" s="49">
        <v>0</v>
      </c>
      <c r="M991" s="49">
        <v>0</v>
      </c>
      <c r="N991" s="49">
        <v>0</v>
      </c>
      <c r="O991" s="234">
        <v>0</v>
      </c>
      <c r="R991" s="906"/>
      <c r="S991" s="906"/>
      <c r="T991" s="156" t="s">
        <v>125</v>
      </c>
      <c r="U991" s="233">
        <f t="array" ref="U991:AA991">U854:AA854</f>
        <v>0</v>
      </c>
      <c r="V991" s="49">
        <v>0</v>
      </c>
      <c r="W991" s="49">
        <v>0</v>
      </c>
      <c r="X991" s="49">
        <v>0</v>
      </c>
      <c r="Y991" s="49">
        <v>0</v>
      </c>
      <c r="Z991" s="49">
        <v>0</v>
      </c>
      <c r="AA991" s="234">
        <v>0</v>
      </c>
      <c r="AC991" s="906"/>
      <c r="AD991" s="906"/>
      <c r="AE991" s="156" t="s">
        <v>125</v>
      </c>
      <c r="AF991" s="233">
        <f t="array" ref="AF991:AL991">AF854:AL854</f>
        <v>8.0981915067403456</v>
      </c>
      <c r="AG991" s="49">
        <v>0.6277533039647577</v>
      </c>
      <c r="AH991" s="49">
        <v>1.799323562570462</v>
      </c>
      <c r="AI991" s="49">
        <v>2.3550401427297056</v>
      </c>
      <c r="AJ991" s="49">
        <v>3.0408895265423248</v>
      </c>
      <c r="AK991" s="49">
        <v>5.0573019801980204</v>
      </c>
      <c r="AL991" s="234">
        <v>0</v>
      </c>
      <c r="AN991" s="906"/>
      <c r="AO991" s="906"/>
      <c r="AP991" s="156" t="s">
        <v>125</v>
      </c>
      <c r="AQ991" s="233">
        <f t="array" ref="AQ991:AW991">AQ854:AW854</f>
        <v>8.5555133024730132</v>
      </c>
      <c r="AR991" s="49">
        <v>0.78756476683937815</v>
      </c>
      <c r="AS991" s="49">
        <v>2.6706827309236947</v>
      </c>
      <c r="AT991" s="49">
        <v>2.5223435948361472</v>
      </c>
      <c r="AU991" s="49">
        <v>3.1035573122529638</v>
      </c>
      <c r="AV991" s="49">
        <v>5.451955990220049</v>
      </c>
      <c r="AW991" s="234">
        <v>0</v>
      </c>
      <c r="AY991" s="906"/>
      <c r="AZ991" s="906"/>
      <c r="BA991" s="156" t="s">
        <v>125</v>
      </c>
      <c r="BB991" s="233">
        <f t="array" ref="BB991:BH991">BB854:BH854</f>
        <v>6.4149594665557625</v>
      </c>
      <c r="BC991" s="49">
        <v>1.0000000000000002</v>
      </c>
      <c r="BD991" s="49">
        <v>1.6614950634696755</v>
      </c>
      <c r="BE991" s="49">
        <v>1.8333333333333333</v>
      </c>
      <c r="BF991" s="49">
        <v>2.2885662431941927</v>
      </c>
      <c r="BG991" s="49">
        <v>4.1263932233615694</v>
      </c>
      <c r="BH991" s="234">
        <v>0</v>
      </c>
    </row>
    <row r="992" spans="4:60">
      <c r="D992" s="14"/>
      <c r="F992" s="906"/>
      <c r="G992" s="907"/>
      <c r="H992" s="157" t="s">
        <v>127</v>
      </c>
      <c r="I992" s="235">
        <f t="array" ref="I992:O992">I878:O878</f>
        <v>0</v>
      </c>
      <c r="J992" s="52">
        <v>0</v>
      </c>
      <c r="K992" s="52">
        <v>0</v>
      </c>
      <c r="L992" s="52">
        <v>0</v>
      </c>
      <c r="M992" s="52">
        <v>0</v>
      </c>
      <c r="N992" s="52">
        <v>0</v>
      </c>
      <c r="O992" s="236">
        <v>0</v>
      </c>
      <c r="R992" s="906"/>
      <c r="S992" s="907"/>
      <c r="T992" s="157" t="s">
        <v>127</v>
      </c>
      <c r="U992" s="235">
        <f t="array" ref="U992:AA992">U878:AA878</f>
        <v>0</v>
      </c>
      <c r="V992" s="52">
        <v>0</v>
      </c>
      <c r="W992" s="52">
        <v>0</v>
      </c>
      <c r="X992" s="52">
        <v>0</v>
      </c>
      <c r="Y992" s="52">
        <v>0</v>
      </c>
      <c r="Z992" s="52">
        <v>0</v>
      </c>
      <c r="AA992" s="236">
        <v>0</v>
      </c>
      <c r="AC992" s="906"/>
      <c r="AD992" s="907"/>
      <c r="AE992" s="157" t="s">
        <v>127</v>
      </c>
      <c r="AF992" s="235">
        <f t="array" ref="AF992:AL992">AF878:AL878</f>
        <v>0</v>
      </c>
      <c r="AG992" s="52">
        <v>0</v>
      </c>
      <c r="AH992" s="52">
        <v>0</v>
      </c>
      <c r="AI992" s="52">
        <v>0</v>
      </c>
      <c r="AJ992" s="52">
        <v>0</v>
      </c>
      <c r="AK992" s="52">
        <v>0</v>
      </c>
      <c r="AL992" s="236">
        <v>0</v>
      </c>
      <c r="AN992" s="906"/>
      <c r="AO992" s="907"/>
      <c r="AP992" s="157" t="s">
        <v>127</v>
      </c>
      <c r="AQ992" s="235">
        <f t="array" ref="AQ992:AW992">AQ878:AW878</f>
        <v>0</v>
      </c>
      <c r="AR992" s="52">
        <v>0</v>
      </c>
      <c r="AS992" s="52">
        <v>0</v>
      </c>
      <c r="AT992" s="52">
        <v>0</v>
      </c>
      <c r="AU992" s="52">
        <v>0</v>
      </c>
      <c r="AV992" s="52">
        <v>0</v>
      </c>
      <c r="AW992" s="236">
        <v>0</v>
      </c>
      <c r="AY992" s="906"/>
      <c r="AZ992" s="907"/>
      <c r="BA992" s="157" t="s">
        <v>127</v>
      </c>
      <c r="BB992" s="235">
        <f t="array" ref="BB992:BH992">BB878:BH878</f>
        <v>5.3268142048378797</v>
      </c>
      <c r="BC992" s="52">
        <v>0</v>
      </c>
      <c r="BD992" s="52">
        <v>0</v>
      </c>
      <c r="BE992" s="52">
        <v>0</v>
      </c>
      <c r="BF992" s="52">
        <v>0</v>
      </c>
      <c r="BG992" s="52">
        <v>5.3268142048378797</v>
      </c>
      <c r="BH992" s="236">
        <v>0</v>
      </c>
    </row>
    <row r="993" spans="4:60">
      <c r="D993" s="14"/>
      <c r="F993" s="906"/>
      <c r="G993" s="905" t="s">
        <v>39</v>
      </c>
      <c r="H993" s="158" t="s">
        <v>9</v>
      </c>
      <c r="I993" s="230">
        <f t="array" ref="I993:O993">I735:O735</f>
        <v>0</v>
      </c>
      <c r="J993" s="231">
        <v>0</v>
      </c>
      <c r="K993" s="231">
        <v>0</v>
      </c>
      <c r="L993" s="231">
        <v>0</v>
      </c>
      <c r="M993" s="231">
        <v>0</v>
      </c>
      <c r="N993" s="231">
        <v>0</v>
      </c>
      <c r="O993" s="232">
        <v>0</v>
      </c>
      <c r="R993" s="906"/>
      <c r="S993" s="905" t="s">
        <v>39</v>
      </c>
      <c r="T993" s="158" t="s">
        <v>9</v>
      </c>
      <c r="U993" s="230">
        <f t="array" ref="U993:AA993">U735:AA735</f>
        <v>0</v>
      </c>
      <c r="V993" s="231">
        <v>0</v>
      </c>
      <c r="W993" s="231">
        <v>0</v>
      </c>
      <c r="X993" s="231">
        <v>0</v>
      </c>
      <c r="Y993" s="231">
        <v>0</v>
      </c>
      <c r="Z993" s="231">
        <v>0</v>
      </c>
      <c r="AA993" s="232">
        <v>0</v>
      </c>
      <c r="AC993" s="906"/>
      <c r="AD993" s="905" t="s">
        <v>39</v>
      </c>
      <c r="AE993" s="158" t="s">
        <v>9</v>
      </c>
      <c r="AF993" s="230">
        <f t="array" ref="AF993:AL993">AF735:AL735</f>
        <v>321.52897057162494</v>
      </c>
      <c r="AG993" s="231">
        <v>172.75730135039453</v>
      </c>
      <c r="AH993" s="231">
        <v>238.87967321212392</v>
      </c>
      <c r="AI993" s="231">
        <v>261.58519963957832</v>
      </c>
      <c r="AJ993" s="231">
        <v>279.52358664860765</v>
      </c>
      <c r="AK993" s="231">
        <v>42.005383923017355</v>
      </c>
      <c r="AL993" s="232">
        <v>0</v>
      </c>
      <c r="AN993" s="906"/>
      <c r="AO993" s="905" t="s">
        <v>39</v>
      </c>
      <c r="AP993" s="158" t="s">
        <v>9</v>
      </c>
      <c r="AQ993" s="230">
        <f t="array" ref="AQ993:AW993">AQ735:AW735</f>
        <v>308.91088900267971</v>
      </c>
      <c r="AR993" s="231">
        <v>169.62157655322082</v>
      </c>
      <c r="AS993" s="231">
        <v>313.74953035867122</v>
      </c>
      <c r="AT993" s="231">
        <v>252.9791847628108</v>
      </c>
      <c r="AU993" s="231">
        <v>270.85955203137655</v>
      </c>
      <c r="AV993" s="231">
        <v>38.051336971303122</v>
      </c>
      <c r="AW993" s="232">
        <v>0</v>
      </c>
      <c r="AY993" s="906"/>
      <c r="AZ993" s="905" t="s">
        <v>39</v>
      </c>
      <c r="BA993" s="158" t="s">
        <v>9</v>
      </c>
      <c r="BB993" s="230">
        <f t="array" ref="BB993:BH993">BB735:BH735</f>
        <v>272.3079457273289</v>
      </c>
      <c r="BC993" s="231">
        <v>139.89379473007602</v>
      </c>
      <c r="BD993" s="231">
        <v>199.15029200233633</v>
      </c>
      <c r="BE993" s="231">
        <v>217.75926003556933</v>
      </c>
      <c r="BF993" s="231">
        <v>230.8201013531843</v>
      </c>
      <c r="BG993" s="231">
        <v>41.48784437414465</v>
      </c>
      <c r="BH993" s="232">
        <v>0</v>
      </c>
    </row>
    <row r="994" spans="4:60">
      <c r="D994" s="14"/>
      <c r="F994" s="906"/>
      <c r="G994" s="906"/>
      <c r="H994" s="156" t="s">
        <v>143</v>
      </c>
      <c r="I994" s="233">
        <f t="array" ref="I994:O994">I759:O759</f>
        <v>0</v>
      </c>
      <c r="J994" s="49">
        <v>0</v>
      </c>
      <c r="K994" s="49">
        <v>0</v>
      </c>
      <c r="L994" s="49">
        <v>0</v>
      </c>
      <c r="M994" s="49">
        <v>0</v>
      </c>
      <c r="N994" s="49">
        <v>0</v>
      </c>
      <c r="O994" s="234">
        <v>0</v>
      </c>
      <c r="R994" s="906"/>
      <c r="S994" s="906"/>
      <c r="T994" s="156" t="s">
        <v>143</v>
      </c>
      <c r="U994" s="233">
        <f t="array" ref="U994:AA994">U759:AA759</f>
        <v>0</v>
      </c>
      <c r="V994" s="49">
        <v>0</v>
      </c>
      <c r="W994" s="49">
        <v>0</v>
      </c>
      <c r="X994" s="49">
        <v>0</v>
      </c>
      <c r="Y994" s="49">
        <v>0</v>
      </c>
      <c r="Z994" s="49">
        <v>0</v>
      </c>
      <c r="AA994" s="234">
        <v>0</v>
      </c>
      <c r="AC994" s="906"/>
      <c r="AD994" s="906"/>
      <c r="AE994" s="156" t="s">
        <v>143</v>
      </c>
      <c r="AF994" s="233">
        <f t="array" ref="AF994:AL994">AF759:AL759</f>
        <v>275.06396702224328</v>
      </c>
      <c r="AG994" s="49">
        <v>162.22281838809562</v>
      </c>
      <c r="AH994" s="49">
        <v>215.70508234109579</v>
      </c>
      <c r="AI994" s="49">
        <v>232.61615061459472</v>
      </c>
      <c r="AJ994" s="49">
        <v>245.31131684556482</v>
      </c>
      <c r="AK994" s="49">
        <v>29.752650176678451</v>
      </c>
      <c r="AL994" s="234">
        <v>0</v>
      </c>
      <c r="AN994" s="906"/>
      <c r="AO994" s="906"/>
      <c r="AP994" s="156" t="s">
        <v>143</v>
      </c>
      <c r="AQ994" s="233">
        <f t="array" ref="AQ994:AW994">AQ759:AW759</f>
        <v>265.46325833187922</v>
      </c>
      <c r="AR994" s="49">
        <v>159.15387483355531</v>
      </c>
      <c r="AS994" s="49">
        <v>265.63565710575176</v>
      </c>
      <c r="AT994" s="49">
        <v>224.78798338383743</v>
      </c>
      <c r="AU994" s="49">
        <v>239.0569158461459</v>
      </c>
      <c r="AV994" s="49">
        <v>26.406342485733305</v>
      </c>
      <c r="AW994" s="234">
        <v>0</v>
      </c>
      <c r="AY994" s="906"/>
      <c r="AZ994" s="906"/>
      <c r="BA994" s="156" t="s">
        <v>143</v>
      </c>
      <c r="BB994" s="233">
        <f t="array" ref="BB994:BH994">BB759:BH759</f>
        <v>230.78643007088712</v>
      </c>
      <c r="BC994" s="49">
        <v>131.58292048030901</v>
      </c>
      <c r="BD994" s="49">
        <v>181.7031511818966</v>
      </c>
      <c r="BE994" s="49">
        <v>196.481800069359</v>
      </c>
      <c r="BF994" s="49">
        <v>206.96631868519435</v>
      </c>
      <c r="BG994" s="49">
        <v>23.820111385692773</v>
      </c>
      <c r="BH994" s="234">
        <v>0</v>
      </c>
    </row>
    <row r="995" spans="4:60">
      <c r="D995" s="14"/>
      <c r="F995" s="906"/>
      <c r="G995" s="906"/>
      <c r="H995" s="156" t="s">
        <v>144</v>
      </c>
      <c r="I995" s="233">
        <f t="array" ref="I995:O995">I783:O783</f>
        <v>0</v>
      </c>
      <c r="J995" s="49">
        <v>0</v>
      </c>
      <c r="K995" s="49">
        <v>0</v>
      </c>
      <c r="L995" s="49">
        <v>0</v>
      </c>
      <c r="M995" s="49">
        <v>0</v>
      </c>
      <c r="N995" s="49">
        <v>0</v>
      </c>
      <c r="O995" s="234">
        <v>0</v>
      </c>
      <c r="R995" s="906"/>
      <c r="S995" s="906"/>
      <c r="T995" s="156" t="s">
        <v>144</v>
      </c>
      <c r="U995" s="233">
        <f t="array" ref="U995:AA995">U783:AA783</f>
        <v>0</v>
      </c>
      <c r="V995" s="49">
        <v>0</v>
      </c>
      <c r="W995" s="49">
        <v>0</v>
      </c>
      <c r="X995" s="49">
        <v>0</v>
      </c>
      <c r="Y995" s="49">
        <v>0</v>
      </c>
      <c r="Z995" s="49">
        <v>0</v>
      </c>
      <c r="AA995" s="234">
        <v>0</v>
      </c>
      <c r="AC995" s="906"/>
      <c r="AD995" s="906"/>
      <c r="AE995" s="156" t="s">
        <v>144</v>
      </c>
      <c r="AF995" s="233">
        <f t="array" ref="AF995:AL995">AF783:AL783</f>
        <v>1.51535206368836</v>
      </c>
      <c r="AG995" s="49">
        <v>0.2580645161290322</v>
      </c>
      <c r="AH995" s="49">
        <v>0.58990536277602523</v>
      </c>
      <c r="AI995" s="49">
        <v>0.95264207377866406</v>
      </c>
      <c r="AJ995" s="49">
        <v>1.0625</v>
      </c>
      <c r="AK995" s="49">
        <v>0.4528520636883599</v>
      </c>
      <c r="AL995" s="234">
        <v>0</v>
      </c>
      <c r="AN995" s="906"/>
      <c r="AO995" s="906"/>
      <c r="AP995" s="156" t="s">
        <v>144</v>
      </c>
      <c r="AQ995" s="233">
        <f t="array" ref="AQ995:AW995">AQ783:AW783</f>
        <v>1.3599840651229749</v>
      </c>
      <c r="AR995" s="49">
        <v>0.19138755980861244</v>
      </c>
      <c r="AS995" s="49">
        <v>3.5483870967741939</v>
      </c>
      <c r="AT995" s="49">
        <v>1.0205066344993967</v>
      </c>
      <c r="AU995" s="49">
        <v>1.0484871993793639</v>
      </c>
      <c r="AV995" s="49">
        <v>0.31149686574361091</v>
      </c>
      <c r="AW995" s="234">
        <v>0</v>
      </c>
      <c r="AY995" s="906"/>
      <c r="AZ995" s="906"/>
      <c r="BA995" s="156" t="s">
        <v>144</v>
      </c>
      <c r="BB995" s="233">
        <f t="array" ref="BB995:BH995">BB783:BH783</f>
        <v>1.3305372090559107</v>
      </c>
      <c r="BC995" s="49">
        <v>0.24253731343283583</v>
      </c>
      <c r="BD995" s="49">
        <v>0.52210526315789474</v>
      </c>
      <c r="BE995" s="49">
        <v>0.75684485006518898</v>
      </c>
      <c r="BF995" s="49">
        <v>0.97491638795986624</v>
      </c>
      <c r="BG995" s="49">
        <v>0.35562082109604448</v>
      </c>
      <c r="BH995" s="234">
        <v>0</v>
      </c>
    </row>
    <row r="996" spans="4:60">
      <c r="D996" s="14"/>
      <c r="F996" s="906"/>
      <c r="G996" s="906"/>
      <c r="H996" s="156" t="s">
        <v>145</v>
      </c>
      <c r="I996" s="233">
        <f t="array" ref="I996:O996">I807:O807</f>
        <v>0</v>
      </c>
      <c r="J996" s="49">
        <v>0</v>
      </c>
      <c r="K996" s="49">
        <v>0</v>
      </c>
      <c r="L996" s="49">
        <v>0</v>
      </c>
      <c r="M996" s="49">
        <v>0</v>
      </c>
      <c r="N996" s="49">
        <v>0</v>
      </c>
      <c r="O996" s="234">
        <v>0</v>
      </c>
      <c r="R996" s="906"/>
      <c r="S996" s="906"/>
      <c r="T996" s="156" t="s">
        <v>145</v>
      </c>
      <c r="U996" s="233">
        <f t="array" ref="U996:AA996">U807:AA807</f>
        <v>0</v>
      </c>
      <c r="V996" s="49">
        <v>0</v>
      </c>
      <c r="W996" s="49">
        <v>0</v>
      </c>
      <c r="X996" s="49">
        <v>0</v>
      </c>
      <c r="Y996" s="49">
        <v>0</v>
      </c>
      <c r="Z996" s="49">
        <v>0</v>
      </c>
      <c r="AA996" s="234">
        <v>0</v>
      </c>
      <c r="AC996" s="906"/>
      <c r="AD996" s="906"/>
      <c r="AE996" s="156" t="s">
        <v>145</v>
      </c>
      <c r="AF996" s="233">
        <f t="array" ref="AF996:AL996">AF807:AL807</f>
        <v>21.881680471426758</v>
      </c>
      <c r="AG996" s="49">
        <v>4.8588495575221238</v>
      </c>
      <c r="AH996" s="49">
        <v>12.690689312217886</v>
      </c>
      <c r="AI996" s="49">
        <v>16.119964780981732</v>
      </c>
      <c r="AJ996" s="49">
        <v>19.00589995724669</v>
      </c>
      <c r="AK996" s="49">
        <v>2.8757805141800681</v>
      </c>
      <c r="AL996" s="234">
        <v>0</v>
      </c>
      <c r="AN996" s="906"/>
      <c r="AO996" s="906"/>
      <c r="AP996" s="156" t="s">
        <v>145</v>
      </c>
      <c r="AQ996" s="233">
        <f t="array" ref="AQ996:AW996">AQ807:AW807</f>
        <v>22.626269146514758</v>
      </c>
      <c r="AR996" s="49">
        <v>5.5723830734966606</v>
      </c>
      <c r="AS996" s="49">
        <v>33.166841333053874</v>
      </c>
      <c r="AT996" s="49">
        <v>17.750368731563423</v>
      </c>
      <c r="AU996" s="49">
        <v>19.404365385488038</v>
      </c>
      <c r="AV996" s="49">
        <v>3.2219037610267187</v>
      </c>
      <c r="AW996" s="234">
        <v>0</v>
      </c>
      <c r="AY996" s="906"/>
      <c r="AZ996" s="906"/>
      <c r="BA996" s="156" t="s">
        <v>145</v>
      </c>
      <c r="BB996" s="233">
        <f t="array" ref="BB996:BH996">BB807:BH807</f>
        <v>20.785131124568363</v>
      </c>
      <c r="BC996" s="49">
        <v>5.7205029013539654</v>
      </c>
      <c r="BD996" s="49">
        <v>13.203747482707296</v>
      </c>
      <c r="BE996" s="49">
        <v>16.249382411067195</v>
      </c>
      <c r="BF996" s="49">
        <v>17.931582106089287</v>
      </c>
      <c r="BG996" s="49">
        <v>2.8535490184790744</v>
      </c>
      <c r="BH996" s="234">
        <v>0</v>
      </c>
    </row>
    <row r="997" spans="4:60" ht="18.75" customHeight="1">
      <c r="D997" s="14"/>
      <c r="F997" s="906"/>
      <c r="G997" s="906"/>
      <c r="H997" s="156" t="s">
        <v>123</v>
      </c>
      <c r="I997" s="233">
        <f t="array" ref="I997:O997">I831:O831</f>
        <v>0</v>
      </c>
      <c r="J997" s="49">
        <v>0</v>
      </c>
      <c r="K997" s="49">
        <v>0</v>
      </c>
      <c r="L997" s="49">
        <v>0</v>
      </c>
      <c r="M997" s="49">
        <v>0</v>
      </c>
      <c r="N997" s="49">
        <v>0</v>
      </c>
      <c r="O997" s="234">
        <v>0</v>
      </c>
      <c r="R997" s="906"/>
      <c r="S997" s="906"/>
      <c r="T997" s="156" t="s">
        <v>123</v>
      </c>
      <c r="U997" s="233">
        <f t="array" ref="U997:AA997">U831:AA831</f>
        <v>0</v>
      </c>
      <c r="V997" s="49">
        <v>0</v>
      </c>
      <c r="W997" s="49">
        <v>0</v>
      </c>
      <c r="X997" s="49">
        <v>0</v>
      </c>
      <c r="Y997" s="49">
        <v>0</v>
      </c>
      <c r="Z997" s="49">
        <v>0</v>
      </c>
      <c r="AA997" s="234">
        <v>0</v>
      </c>
      <c r="AC997" s="906"/>
      <c r="AD997" s="906"/>
      <c r="AE997" s="156" t="s">
        <v>123</v>
      </c>
      <c r="AF997" s="233">
        <f t="array" ref="AF997:AL997">AF831:AL831</f>
        <v>18.621881159585257</v>
      </c>
      <c r="AG997" s="49">
        <v>4.9550138225684845</v>
      </c>
      <c r="AH997" s="49">
        <v>8.5523952941176464</v>
      </c>
      <c r="AI997" s="49">
        <v>9.9160675047459623</v>
      </c>
      <c r="AJ997" s="49">
        <v>11.606567119827652</v>
      </c>
      <c r="AK997" s="49">
        <v>7.0153140397576035</v>
      </c>
      <c r="AL997" s="234">
        <v>0</v>
      </c>
      <c r="AN997" s="906"/>
      <c r="AO997" s="906"/>
      <c r="AP997" s="156" t="s">
        <v>123</v>
      </c>
      <c r="AQ997" s="233">
        <f t="array" ref="AQ997:AW997">AQ831:AW831</f>
        <v>15.243262805664871</v>
      </c>
      <c r="AR997" s="49">
        <v>3.895640930919837</v>
      </c>
      <c r="AS997" s="49">
        <v>9.1777612889548443</v>
      </c>
      <c r="AT997" s="49">
        <v>7.3945067477665845</v>
      </c>
      <c r="AU997" s="49">
        <v>8.8833804383079293</v>
      </c>
      <c r="AV997" s="49">
        <v>6.359882367356942</v>
      </c>
      <c r="AW997" s="234">
        <v>0</v>
      </c>
      <c r="AY997" s="906"/>
      <c r="AZ997" s="906"/>
      <c r="BA997" s="156" t="s">
        <v>123</v>
      </c>
      <c r="BB997" s="233">
        <f t="array" ref="BB997:BH997">BB831:BH831</f>
        <v>13.463936222244199</v>
      </c>
      <c r="BC997" s="49">
        <v>1.4247571119032643</v>
      </c>
      <c r="BD997" s="49">
        <v>2.1133896260554885</v>
      </c>
      <c r="BE997" s="49">
        <v>2.4378993717446171</v>
      </c>
      <c r="BF997" s="49">
        <v>2.9182460614181056</v>
      </c>
      <c r="BG997" s="49">
        <v>10.545690160826092</v>
      </c>
      <c r="BH997" s="234">
        <v>0</v>
      </c>
    </row>
    <row r="998" spans="4:60">
      <c r="D998" s="14"/>
      <c r="F998" s="906"/>
      <c r="G998" s="906"/>
      <c r="H998" s="156" t="s">
        <v>125</v>
      </c>
      <c r="I998" s="233">
        <f t="array" ref="I998:O998">I855:O855</f>
        <v>0</v>
      </c>
      <c r="J998" s="49">
        <v>0</v>
      </c>
      <c r="K998" s="49">
        <v>0</v>
      </c>
      <c r="L998" s="49">
        <v>0</v>
      </c>
      <c r="M998" s="49">
        <v>0</v>
      </c>
      <c r="N998" s="49">
        <v>0</v>
      </c>
      <c r="O998" s="234">
        <v>0</v>
      </c>
      <c r="R998" s="906"/>
      <c r="S998" s="906"/>
      <c r="T998" s="156" t="s">
        <v>125</v>
      </c>
      <c r="U998" s="233">
        <f t="array" ref="U998:AA998">U855:AA855</f>
        <v>0</v>
      </c>
      <c r="V998" s="49">
        <v>0</v>
      </c>
      <c r="W998" s="49">
        <v>0</v>
      </c>
      <c r="X998" s="49">
        <v>0</v>
      </c>
      <c r="Y998" s="49">
        <v>0</v>
      </c>
      <c r="Z998" s="49">
        <v>0</v>
      </c>
      <c r="AA998" s="234">
        <v>0</v>
      </c>
      <c r="AC998" s="906"/>
      <c r="AD998" s="906"/>
      <c r="AE998" s="156" t="s">
        <v>125</v>
      </c>
      <c r="AF998" s="233">
        <f t="array" ref="AF998:AL998">AF855:AL855</f>
        <v>4.4460898546813077</v>
      </c>
      <c r="AG998" s="49">
        <v>0.4625550660792952</v>
      </c>
      <c r="AH998" s="49">
        <v>1.3416009019165727</v>
      </c>
      <c r="AI998" s="49">
        <v>1.9803746654772525</v>
      </c>
      <c r="AJ998" s="49">
        <v>2.5373027259684364</v>
      </c>
      <c r="AK998" s="49">
        <v>1.9087871287128713</v>
      </c>
      <c r="AL998" s="234">
        <v>0</v>
      </c>
      <c r="AN998" s="906"/>
      <c r="AO998" s="906"/>
      <c r="AP998" s="156" t="s">
        <v>125</v>
      </c>
      <c r="AQ998" s="233">
        <f t="array" ref="AQ998:AW998">AQ855:AW855</f>
        <v>4.2181146534978788</v>
      </c>
      <c r="AR998" s="49">
        <v>0.80829015544041449</v>
      </c>
      <c r="AS998" s="49">
        <v>2.2208835341365463</v>
      </c>
      <c r="AT998" s="49">
        <v>2.0258192651439924</v>
      </c>
      <c r="AU998" s="49">
        <v>2.4664031620553359</v>
      </c>
      <c r="AV998" s="49">
        <v>1.7517114914425427</v>
      </c>
      <c r="AW998" s="234">
        <v>0</v>
      </c>
      <c r="AY998" s="906"/>
      <c r="AZ998" s="906"/>
      <c r="BA998" s="156" t="s">
        <v>125</v>
      </c>
      <c r="BB998" s="233">
        <f t="array" ref="BB998:BH998">BB855:BH855</f>
        <v>3.3016640599145717</v>
      </c>
      <c r="BC998" s="49">
        <v>0.92307692307692313</v>
      </c>
      <c r="BD998" s="49">
        <v>1.6078984485190406</v>
      </c>
      <c r="BE998" s="49">
        <v>1.8333333333333333</v>
      </c>
      <c r="BF998" s="49">
        <v>2.0290381125226857</v>
      </c>
      <c r="BG998" s="49">
        <v>1.2726259473918859</v>
      </c>
      <c r="BH998" s="234">
        <v>0</v>
      </c>
    </row>
    <row r="999" spans="4:60">
      <c r="D999" s="14"/>
      <c r="F999" s="906"/>
      <c r="G999" s="907"/>
      <c r="H999" s="157" t="s">
        <v>127</v>
      </c>
      <c r="I999" s="235">
        <f t="array" ref="I999:O999">I879:O879</f>
        <v>0</v>
      </c>
      <c r="J999" s="52">
        <v>0</v>
      </c>
      <c r="K999" s="52">
        <v>0</v>
      </c>
      <c r="L999" s="52">
        <v>0</v>
      </c>
      <c r="M999" s="52">
        <v>0</v>
      </c>
      <c r="N999" s="52">
        <v>0</v>
      </c>
      <c r="O999" s="236">
        <v>0</v>
      </c>
      <c r="R999" s="906"/>
      <c r="S999" s="907"/>
      <c r="T999" s="157" t="s">
        <v>127</v>
      </c>
      <c r="U999" s="235">
        <f t="array" ref="U999:AA999">U879:AA879</f>
        <v>0</v>
      </c>
      <c r="V999" s="52">
        <v>0</v>
      </c>
      <c r="W999" s="52">
        <v>0</v>
      </c>
      <c r="X999" s="52">
        <v>0</v>
      </c>
      <c r="Y999" s="52">
        <v>0</v>
      </c>
      <c r="Z999" s="52">
        <v>0</v>
      </c>
      <c r="AA999" s="236">
        <v>0</v>
      </c>
      <c r="AC999" s="906"/>
      <c r="AD999" s="907"/>
      <c r="AE999" s="157" t="s">
        <v>127</v>
      </c>
      <c r="AF999" s="235">
        <f t="array" ref="AF999:AL999">AF879:AL879</f>
        <v>0</v>
      </c>
      <c r="AG999" s="52">
        <v>0</v>
      </c>
      <c r="AH999" s="52">
        <v>0</v>
      </c>
      <c r="AI999" s="52">
        <v>0</v>
      </c>
      <c r="AJ999" s="52">
        <v>0</v>
      </c>
      <c r="AK999" s="52">
        <v>0</v>
      </c>
      <c r="AL999" s="236">
        <v>0</v>
      </c>
      <c r="AN999" s="906"/>
      <c r="AO999" s="907"/>
      <c r="AP999" s="157" t="s">
        <v>127</v>
      </c>
      <c r="AQ999" s="235">
        <f t="array" ref="AQ999:AW999">AQ879:AW879</f>
        <v>0</v>
      </c>
      <c r="AR999" s="52">
        <v>0</v>
      </c>
      <c r="AS999" s="52">
        <v>0</v>
      </c>
      <c r="AT999" s="52">
        <v>0</v>
      </c>
      <c r="AU999" s="52">
        <v>0</v>
      </c>
      <c r="AV999" s="52">
        <v>0</v>
      </c>
      <c r="AW999" s="236">
        <v>0</v>
      </c>
      <c r="AY999" s="906"/>
      <c r="AZ999" s="907"/>
      <c r="BA999" s="157" t="s">
        <v>127</v>
      </c>
      <c r="BB999" s="235">
        <f t="array" ref="BB999:BH999">BB879:BH879</f>
        <v>2.640247040658775</v>
      </c>
      <c r="BC999" s="52">
        <v>0</v>
      </c>
      <c r="BD999" s="52">
        <v>0</v>
      </c>
      <c r="BE999" s="52">
        <v>0</v>
      </c>
      <c r="BF999" s="52">
        <v>0</v>
      </c>
      <c r="BG999" s="52">
        <v>2.640247040658775</v>
      </c>
      <c r="BH999" s="236">
        <v>0</v>
      </c>
    </row>
    <row r="1000" spans="4:60">
      <c r="D1000" s="14"/>
      <c r="F1000" s="906"/>
      <c r="G1000" s="905" t="s">
        <v>38</v>
      </c>
      <c r="H1000" s="158" t="s">
        <v>9</v>
      </c>
      <c r="I1000" s="230">
        <f t="array" ref="I1000:O1000">I736:O736</f>
        <v>0</v>
      </c>
      <c r="J1000" s="231">
        <v>0</v>
      </c>
      <c r="K1000" s="231">
        <v>0</v>
      </c>
      <c r="L1000" s="231">
        <v>0</v>
      </c>
      <c r="M1000" s="231">
        <v>0</v>
      </c>
      <c r="N1000" s="231">
        <v>0</v>
      </c>
      <c r="O1000" s="232">
        <v>0</v>
      </c>
      <c r="R1000" s="906"/>
      <c r="S1000" s="905" t="s">
        <v>38</v>
      </c>
      <c r="T1000" s="158" t="s">
        <v>9</v>
      </c>
      <c r="U1000" s="230">
        <f t="array" ref="U1000:AA1000">U736:AA736</f>
        <v>0</v>
      </c>
      <c r="V1000" s="231">
        <v>0</v>
      </c>
      <c r="W1000" s="231">
        <v>0</v>
      </c>
      <c r="X1000" s="231">
        <v>0</v>
      </c>
      <c r="Y1000" s="231">
        <v>0</v>
      </c>
      <c r="Z1000" s="231">
        <v>0</v>
      </c>
      <c r="AA1000" s="232">
        <v>0</v>
      </c>
      <c r="AC1000" s="906"/>
      <c r="AD1000" s="905" t="s">
        <v>38</v>
      </c>
      <c r="AE1000" s="158" t="s">
        <v>9</v>
      </c>
      <c r="AF1000" s="230">
        <f t="array" ref="AF1000:AL1000">AF736:AL736</f>
        <v>73.370769543072328</v>
      </c>
      <c r="AG1000" s="231">
        <v>40.534536005619906</v>
      </c>
      <c r="AH1000" s="231">
        <v>58.600486318034235</v>
      </c>
      <c r="AI1000" s="231">
        <v>64.065221537311146</v>
      </c>
      <c r="AJ1000" s="231">
        <v>67.064024669275753</v>
      </c>
      <c r="AK1000" s="231">
        <v>6.3067448737965819</v>
      </c>
      <c r="AL1000" s="232">
        <v>0</v>
      </c>
      <c r="AN1000" s="906"/>
      <c r="AO1000" s="905" t="s">
        <v>38</v>
      </c>
      <c r="AP1000" s="158" t="s">
        <v>9</v>
      </c>
      <c r="AQ1000" s="230">
        <f t="array" ref="AQ1000:AW1000">AQ736:AW736</f>
        <v>74.485225842794648</v>
      </c>
      <c r="AR1000" s="231">
        <v>43.60791640197877</v>
      </c>
      <c r="AS1000" s="231">
        <v>81.465083730239868</v>
      </c>
      <c r="AT1000" s="231">
        <v>65.175283707885811</v>
      </c>
      <c r="AU1000" s="231">
        <v>69.109288076590587</v>
      </c>
      <c r="AV1000" s="231">
        <v>5.3759377662040597</v>
      </c>
      <c r="AW1000" s="232">
        <v>0</v>
      </c>
      <c r="AY1000" s="906"/>
      <c r="AZ1000" s="905" t="s">
        <v>38</v>
      </c>
      <c r="BA1000" s="158" t="s">
        <v>9</v>
      </c>
      <c r="BB1000" s="230">
        <f t="array" ref="BB1000:BH1000">BB736:BH736</f>
        <v>65.124888059307395</v>
      </c>
      <c r="BC1000" s="231">
        <v>33.816033782156033</v>
      </c>
      <c r="BD1000" s="231">
        <v>52.023856003487325</v>
      </c>
      <c r="BE1000" s="231">
        <v>55.772358588095145</v>
      </c>
      <c r="BF1000" s="231">
        <v>57.439495905748096</v>
      </c>
      <c r="BG1000" s="231">
        <v>7.6853921535592908</v>
      </c>
      <c r="BH1000" s="232">
        <v>0</v>
      </c>
    </row>
    <row r="1001" spans="4:60">
      <c r="D1001" s="14"/>
      <c r="F1001" s="906"/>
      <c r="G1001" s="906"/>
      <c r="H1001" s="156" t="s">
        <v>143</v>
      </c>
      <c r="I1001" s="233">
        <f t="array" ref="I1001:O1001">I760:O760</f>
        <v>0</v>
      </c>
      <c r="J1001" s="49">
        <v>0</v>
      </c>
      <c r="K1001" s="49">
        <v>0</v>
      </c>
      <c r="L1001" s="49">
        <v>0</v>
      </c>
      <c r="M1001" s="49">
        <v>0</v>
      </c>
      <c r="N1001" s="49">
        <v>0</v>
      </c>
      <c r="O1001" s="234">
        <v>0</v>
      </c>
      <c r="R1001" s="906"/>
      <c r="S1001" s="906"/>
      <c r="T1001" s="156" t="s">
        <v>143</v>
      </c>
      <c r="U1001" s="233">
        <f t="array" ref="U1001:AA1001">U760:AA760</f>
        <v>0</v>
      </c>
      <c r="V1001" s="49">
        <v>0</v>
      </c>
      <c r="W1001" s="49">
        <v>0</v>
      </c>
      <c r="X1001" s="49">
        <v>0</v>
      </c>
      <c r="Y1001" s="49">
        <v>0</v>
      </c>
      <c r="Z1001" s="49">
        <v>0</v>
      </c>
      <c r="AA1001" s="234">
        <v>0</v>
      </c>
      <c r="AC1001" s="906"/>
      <c r="AD1001" s="906"/>
      <c r="AE1001" s="156" t="s">
        <v>143</v>
      </c>
      <c r="AF1001" s="233">
        <f t="array" ref="AF1001:AL1001">AF760:AL760</f>
        <v>58.416426655654774</v>
      </c>
      <c r="AG1001" s="49">
        <v>35.282102069726335</v>
      </c>
      <c r="AH1001" s="49">
        <v>48.975553199441656</v>
      </c>
      <c r="AI1001" s="49">
        <v>52.777345573362382</v>
      </c>
      <c r="AJ1001" s="49">
        <v>54.75918283940036</v>
      </c>
      <c r="AK1001" s="49">
        <v>3.6572438162544176</v>
      </c>
      <c r="AL1001" s="234">
        <v>0</v>
      </c>
      <c r="AN1001" s="906"/>
      <c r="AO1001" s="906"/>
      <c r="AP1001" s="156" t="s">
        <v>143</v>
      </c>
      <c r="AQ1001" s="233">
        <f t="array" ref="AQ1001:AW1001">AQ760:AW760</f>
        <v>60.408304711793221</v>
      </c>
      <c r="AR1001" s="49">
        <v>38.017683089214394</v>
      </c>
      <c r="AS1001" s="49">
        <v>65.452947920577103</v>
      </c>
      <c r="AT1001" s="49">
        <v>54.649261169419312</v>
      </c>
      <c r="AU1001" s="49">
        <v>57.234866968409712</v>
      </c>
      <c r="AV1001" s="49">
        <v>3.1734377433835093</v>
      </c>
      <c r="AW1001" s="234">
        <v>0</v>
      </c>
      <c r="AY1001" s="906"/>
      <c r="AZ1001" s="906"/>
      <c r="BA1001" s="156" t="s">
        <v>143</v>
      </c>
      <c r="BB1001" s="233">
        <f t="array" ref="BB1001:BH1001">BB760:BH760</f>
        <v>52.481972313582396</v>
      </c>
      <c r="BC1001" s="49">
        <v>30.091611386346461</v>
      </c>
      <c r="BD1001" s="49">
        <v>45.674323642811828</v>
      </c>
      <c r="BE1001" s="49">
        <v>48.890528420179379</v>
      </c>
      <c r="BF1001" s="49">
        <v>50.108203428087755</v>
      </c>
      <c r="BG1001" s="49">
        <v>2.373768885494643</v>
      </c>
      <c r="BH1001" s="234">
        <v>0</v>
      </c>
    </row>
    <row r="1002" spans="4:60">
      <c r="D1002" s="14"/>
      <c r="F1002" s="906"/>
      <c r="G1002" s="906"/>
      <c r="H1002" s="156" t="s">
        <v>144</v>
      </c>
      <c r="I1002" s="233">
        <f t="array" ref="I1002:O1002">I784:O784</f>
        <v>0</v>
      </c>
      <c r="J1002" s="49">
        <v>0</v>
      </c>
      <c r="K1002" s="49">
        <v>0</v>
      </c>
      <c r="L1002" s="49">
        <v>0</v>
      </c>
      <c r="M1002" s="49">
        <v>0</v>
      </c>
      <c r="N1002" s="49">
        <v>0</v>
      </c>
      <c r="O1002" s="234">
        <v>0</v>
      </c>
      <c r="R1002" s="906"/>
      <c r="S1002" s="906"/>
      <c r="T1002" s="156" t="s">
        <v>144</v>
      </c>
      <c r="U1002" s="233">
        <f t="array" ref="U1002:AA1002">U784:AA784</f>
        <v>0</v>
      </c>
      <c r="V1002" s="49">
        <v>0</v>
      </c>
      <c r="W1002" s="49">
        <v>0</v>
      </c>
      <c r="X1002" s="49">
        <v>0</v>
      </c>
      <c r="Y1002" s="49">
        <v>0</v>
      </c>
      <c r="Z1002" s="49">
        <v>0</v>
      </c>
      <c r="AA1002" s="234">
        <v>0</v>
      </c>
      <c r="AC1002" s="906"/>
      <c r="AD1002" s="906"/>
      <c r="AE1002" s="156" t="s">
        <v>144</v>
      </c>
      <c r="AF1002" s="233">
        <f t="array" ref="AF1002:AL1002">AF784:AL784</f>
        <v>0.29546082324528833</v>
      </c>
      <c r="AG1002" s="49">
        <v>3.2258064516129024E-2</v>
      </c>
      <c r="AH1002" s="49">
        <v>0.19085173501577288</v>
      </c>
      <c r="AI1002" s="49">
        <v>0.29162512462612167</v>
      </c>
      <c r="AJ1002" s="49">
        <v>0.27868852459016391</v>
      </c>
      <c r="AK1002" s="49">
        <v>1.6772298655124439E-2</v>
      </c>
      <c r="AL1002" s="234">
        <v>0</v>
      </c>
      <c r="AN1002" s="906"/>
      <c r="AO1002" s="906"/>
      <c r="AP1002" s="156" t="s">
        <v>144</v>
      </c>
      <c r="AQ1002" s="233">
        <f t="array" ref="AQ1002:AW1002">AQ784:AW784</f>
        <v>0.13509123596192538</v>
      </c>
      <c r="AR1002" s="49">
        <v>5.7416267942583726E-2</v>
      </c>
      <c r="AS1002" s="49">
        <v>0.2661290322580645</v>
      </c>
      <c r="AT1002" s="49">
        <v>0.10856453558504221</v>
      </c>
      <c r="AU1002" s="49">
        <v>0.11869666408068269</v>
      </c>
      <c r="AV1002" s="49">
        <v>1.6394571881242683E-2</v>
      </c>
      <c r="AW1002" s="234">
        <v>0</v>
      </c>
      <c r="AY1002" s="906"/>
      <c r="AZ1002" s="906"/>
      <c r="BA1002" s="156" t="s">
        <v>144</v>
      </c>
      <c r="BB1002" s="233">
        <f t="array" ref="BB1002:BH1002">BB784:BH784</f>
        <v>0.16409151544954884</v>
      </c>
      <c r="BC1002" s="49">
        <v>5.5970149253731345E-2</v>
      </c>
      <c r="BD1002" s="49">
        <v>0.11789473684210525</v>
      </c>
      <c r="BE1002" s="49">
        <v>0.12320730117340285</v>
      </c>
      <c r="BF1002" s="49">
        <v>0.14715719063545149</v>
      </c>
      <c r="BG1002" s="49">
        <v>1.6934324814097356E-2</v>
      </c>
      <c r="BH1002" s="234">
        <v>0</v>
      </c>
    </row>
    <row r="1003" spans="4:60">
      <c r="D1003" s="14"/>
      <c r="F1003" s="906"/>
      <c r="G1003" s="906"/>
      <c r="H1003" s="156" t="s">
        <v>145</v>
      </c>
      <c r="I1003" s="233">
        <f t="array" ref="I1003:O1003">I808:O808</f>
        <v>0</v>
      </c>
      <c r="J1003" s="49">
        <v>0</v>
      </c>
      <c r="K1003" s="49">
        <v>0</v>
      </c>
      <c r="L1003" s="49">
        <v>0</v>
      </c>
      <c r="M1003" s="49">
        <v>0</v>
      </c>
      <c r="N1003" s="49">
        <v>0</v>
      </c>
      <c r="O1003" s="234">
        <v>0</v>
      </c>
      <c r="R1003" s="906"/>
      <c r="S1003" s="906"/>
      <c r="T1003" s="156" t="s">
        <v>145</v>
      </c>
      <c r="U1003" s="233">
        <f t="array" ref="U1003:AA1003">U808:AA808</f>
        <v>0</v>
      </c>
      <c r="V1003" s="49">
        <v>0</v>
      </c>
      <c r="W1003" s="49">
        <v>0</v>
      </c>
      <c r="X1003" s="49">
        <v>0</v>
      </c>
      <c r="Y1003" s="49">
        <v>0</v>
      </c>
      <c r="Z1003" s="49">
        <v>0</v>
      </c>
      <c r="AA1003" s="234">
        <v>0</v>
      </c>
      <c r="AC1003" s="906"/>
      <c r="AD1003" s="906"/>
      <c r="AE1003" s="156" t="s">
        <v>145</v>
      </c>
      <c r="AF1003" s="233">
        <f t="array" ref="AF1003:AL1003">AF808:AL808</f>
        <v>3.6359452296454853</v>
      </c>
      <c r="AG1003" s="49">
        <v>1.2234513274336283</v>
      </c>
      <c r="AH1003" s="49">
        <v>2.7866268839415498</v>
      </c>
      <c r="AI1003" s="49">
        <v>3.1127008584635698</v>
      </c>
      <c r="AJ1003" s="49">
        <v>3.3643437366395901</v>
      </c>
      <c r="AK1003" s="49">
        <v>0.27160149300589531</v>
      </c>
      <c r="AL1003" s="234">
        <v>0</v>
      </c>
      <c r="AN1003" s="906"/>
      <c r="AO1003" s="906"/>
      <c r="AP1003" s="156" t="s">
        <v>145</v>
      </c>
      <c r="AQ1003" s="233">
        <f t="array" ref="AQ1003:AW1003">AQ808:AW808</f>
        <v>3.5875017128470867</v>
      </c>
      <c r="AR1003" s="49">
        <v>1.3429844097995547</v>
      </c>
      <c r="AS1003" s="49">
        <v>6.5277719555648712</v>
      </c>
      <c r="AT1003" s="49">
        <v>3.1859636184857427</v>
      </c>
      <c r="AU1003" s="49">
        <v>3.3383854426646087</v>
      </c>
      <c r="AV1003" s="49">
        <v>0.24911627018247826</v>
      </c>
      <c r="AW1003" s="234">
        <v>0</v>
      </c>
      <c r="AY1003" s="906"/>
      <c r="AZ1003" s="906"/>
      <c r="BA1003" s="156" t="s">
        <v>145</v>
      </c>
      <c r="BB1003" s="233">
        <f t="array" ref="BB1003:BH1003">BB808:BH808</f>
        <v>3.5427143713021674</v>
      </c>
      <c r="BC1003" s="49">
        <v>1.7821566731141201</v>
      </c>
      <c r="BD1003" s="49">
        <v>3.1282724805183437</v>
      </c>
      <c r="BE1003" s="49">
        <v>3.2890316205533603</v>
      </c>
      <c r="BF1003" s="49">
        <v>3.3339181016573569</v>
      </c>
      <c r="BG1003" s="49">
        <v>0.20879626964481032</v>
      </c>
      <c r="BH1003" s="234">
        <v>0</v>
      </c>
    </row>
    <row r="1004" spans="4:60">
      <c r="D1004" s="14"/>
      <c r="F1004" s="906"/>
      <c r="G1004" s="906"/>
      <c r="H1004" s="156" t="s">
        <v>123</v>
      </c>
      <c r="I1004" s="233">
        <f t="array" ref="I1004:O1004">I832:O832</f>
        <v>0</v>
      </c>
      <c r="J1004" s="49">
        <v>0</v>
      </c>
      <c r="K1004" s="49">
        <v>0</v>
      </c>
      <c r="L1004" s="49">
        <v>0</v>
      </c>
      <c r="M1004" s="49">
        <v>0</v>
      </c>
      <c r="N1004" s="49">
        <v>0</v>
      </c>
      <c r="O1004" s="234">
        <v>0</v>
      </c>
      <c r="R1004" s="906"/>
      <c r="S1004" s="906"/>
      <c r="T1004" s="156" t="s">
        <v>123</v>
      </c>
      <c r="U1004" s="233">
        <f t="array" ref="U1004:AA1004">U832:AA832</f>
        <v>0</v>
      </c>
      <c r="V1004" s="49">
        <v>0</v>
      </c>
      <c r="W1004" s="49">
        <v>0</v>
      </c>
      <c r="X1004" s="49">
        <v>0</v>
      </c>
      <c r="Y1004" s="49">
        <v>0</v>
      </c>
      <c r="Z1004" s="49">
        <v>0</v>
      </c>
      <c r="AA1004" s="234">
        <v>0</v>
      </c>
      <c r="AC1004" s="906"/>
      <c r="AD1004" s="906"/>
      <c r="AE1004" s="156" t="s">
        <v>123</v>
      </c>
      <c r="AF1004" s="233">
        <f t="array" ref="AF1004:AL1004">AF832:AL832</f>
        <v>9.6993642746165634</v>
      </c>
      <c r="AG1004" s="49">
        <v>3.809499874340287</v>
      </c>
      <c r="AH1004" s="49">
        <v>6.0792470588235297</v>
      </c>
      <c r="AI1004" s="49">
        <v>7.0985365999491785</v>
      </c>
      <c r="AJ1004" s="49">
        <v>7.751479582992844</v>
      </c>
      <c r="AK1004" s="49">
        <v>1.9478846916237185</v>
      </c>
      <c r="AL1004" s="234">
        <v>0</v>
      </c>
      <c r="AN1004" s="906"/>
      <c r="AO1004" s="906"/>
      <c r="AP1004" s="156" t="s">
        <v>123</v>
      </c>
      <c r="AQ1004" s="233">
        <f t="array" ref="AQ1004:AW1004">AQ832:AW832</f>
        <v>8.5202075563528528</v>
      </c>
      <c r="AR1004" s="49">
        <v>3.4644440339859619</v>
      </c>
      <c r="AS1004" s="49">
        <v>7.7001625326832031</v>
      </c>
      <c r="AT1004" s="49">
        <v>6.0001140467591716</v>
      </c>
      <c r="AU1004" s="49">
        <v>6.9374971042023814</v>
      </c>
      <c r="AV1004" s="49">
        <v>1.582710452150472</v>
      </c>
      <c r="AW1004" s="234">
        <v>0</v>
      </c>
      <c r="AY1004" s="906"/>
      <c r="AZ1004" s="906"/>
      <c r="BA1004" s="156" t="s">
        <v>123</v>
      </c>
      <c r="BB1004" s="233">
        <f t="array" ref="BB1004:BH1004">BB832:BH832</f>
        <v>6.8723868498652649</v>
      </c>
      <c r="BC1004" s="49">
        <v>1.4247571119032643</v>
      </c>
      <c r="BD1004" s="49">
        <v>2.2726176115802166</v>
      </c>
      <c r="BE1004" s="49">
        <v>2.5407023573001131</v>
      </c>
      <c r="BF1004" s="49">
        <v>2.8592915955308711</v>
      </c>
      <c r="BG1004" s="49">
        <v>4.0130952543343934</v>
      </c>
      <c r="BH1004" s="234">
        <v>0</v>
      </c>
    </row>
    <row r="1005" spans="4:60">
      <c r="D1005" s="14"/>
      <c r="F1005" s="906"/>
      <c r="G1005" s="906"/>
      <c r="H1005" s="156" t="s">
        <v>125</v>
      </c>
      <c r="I1005" s="233">
        <f t="array" ref="I1005:O1005">I856:O856</f>
        <v>0</v>
      </c>
      <c r="J1005" s="49">
        <v>0</v>
      </c>
      <c r="K1005" s="49">
        <v>0</v>
      </c>
      <c r="L1005" s="49">
        <v>0</v>
      </c>
      <c r="M1005" s="49">
        <v>0</v>
      </c>
      <c r="N1005" s="49">
        <v>0</v>
      </c>
      <c r="O1005" s="234">
        <v>0</v>
      </c>
      <c r="R1005" s="906"/>
      <c r="S1005" s="906"/>
      <c r="T1005" s="156" t="s">
        <v>125</v>
      </c>
      <c r="U1005" s="233">
        <f t="array" ref="U1005:AA1005">U856:AA856</f>
        <v>0</v>
      </c>
      <c r="V1005" s="49">
        <v>0</v>
      </c>
      <c r="W1005" s="49">
        <v>0</v>
      </c>
      <c r="X1005" s="49">
        <v>0</v>
      </c>
      <c r="Y1005" s="49">
        <v>0</v>
      </c>
      <c r="Z1005" s="49">
        <v>0</v>
      </c>
      <c r="AA1005" s="234">
        <v>0</v>
      </c>
      <c r="AC1005" s="906"/>
      <c r="AD1005" s="906"/>
      <c r="AE1005" s="156" t="s">
        <v>125</v>
      </c>
      <c r="AF1005" s="233">
        <f t="array" ref="AF1005:AL1005">AF856:AL856</f>
        <v>1.3235725599102237</v>
      </c>
      <c r="AG1005" s="49">
        <v>0.18722466960352424</v>
      </c>
      <c r="AH1005" s="49">
        <v>0.56820744081172492</v>
      </c>
      <c r="AI1005" s="49">
        <v>0.78501338090990191</v>
      </c>
      <c r="AJ1005" s="49">
        <v>0.91032998565279788</v>
      </c>
      <c r="AK1005" s="49">
        <v>0.41324257425742578</v>
      </c>
      <c r="AL1005" s="234">
        <v>0</v>
      </c>
      <c r="AN1005" s="906"/>
      <c r="AO1005" s="906"/>
      <c r="AP1005" s="156" t="s">
        <v>125</v>
      </c>
      <c r="AQ1005" s="233">
        <f t="array" ref="AQ1005:AW1005">AQ856:AW856</f>
        <v>1.8341206258395584</v>
      </c>
      <c r="AR1005" s="49">
        <v>0.72538860103626945</v>
      </c>
      <c r="AS1005" s="49">
        <v>1.5180722891566263</v>
      </c>
      <c r="AT1005" s="49">
        <v>1.2313803376365444</v>
      </c>
      <c r="AU1005" s="49">
        <v>1.4798418972332015</v>
      </c>
      <c r="AV1005" s="49">
        <v>0.35427872860635695</v>
      </c>
      <c r="AW1005" s="234">
        <v>0</v>
      </c>
      <c r="AY1005" s="906"/>
      <c r="AZ1005" s="906"/>
      <c r="BA1005" s="156" t="s">
        <v>125</v>
      </c>
      <c r="BB1005" s="233">
        <f t="array" ref="BB1005:BH1005">BB856:BH856</f>
        <v>1.2994409710225723</v>
      </c>
      <c r="BC1005" s="49">
        <v>0.46153846153846156</v>
      </c>
      <c r="BD1005" s="49">
        <v>0.83074753173483773</v>
      </c>
      <c r="BE1005" s="49">
        <v>0.92888888888888888</v>
      </c>
      <c r="BF1005" s="49">
        <v>0.99092558983666068</v>
      </c>
      <c r="BG1005" s="49">
        <v>0.30851538118591171</v>
      </c>
      <c r="BH1005" s="234">
        <v>0</v>
      </c>
    </row>
    <row r="1006" spans="4:60">
      <c r="D1006" s="14"/>
      <c r="F1006" s="906"/>
      <c r="G1006" s="907"/>
      <c r="H1006" s="157" t="s">
        <v>127</v>
      </c>
      <c r="I1006" s="235">
        <f t="array" ref="I1006:O1006">I880:O880</f>
        <v>0</v>
      </c>
      <c r="J1006" s="52">
        <v>0</v>
      </c>
      <c r="K1006" s="52">
        <v>0</v>
      </c>
      <c r="L1006" s="52">
        <v>0</v>
      </c>
      <c r="M1006" s="52">
        <v>0</v>
      </c>
      <c r="N1006" s="52">
        <v>0</v>
      </c>
      <c r="O1006" s="236">
        <v>0</v>
      </c>
      <c r="R1006" s="906"/>
      <c r="S1006" s="907"/>
      <c r="T1006" s="157" t="s">
        <v>127</v>
      </c>
      <c r="U1006" s="235">
        <f t="array" ref="U1006:AA1006">U880:AA880</f>
        <v>0</v>
      </c>
      <c r="V1006" s="52">
        <v>0</v>
      </c>
      <c r="W1006" s="52">
        <v>0</v>
      </c>
      <c r="X1006" s="52">
        <v>0</v>
      </c>
      <c r="Y1006" s="52">
        <v>0</v>
      </c>
      <c r="Z1006" s="52">
        <v>0</v>
      </c>
      <c r="AA1006" s="236">
        <v>0</v>
      </c>
      <c r="AC1006" s="906"/>
      <c r="AD1006" s="907"/>
      <c r="AE1006" s="157" t="s">
        <v>127</v>
      </c>
      <c r="AF1006" s="235">
        <f t="array" ref="AF1006:AL1006">AF880:AL880</f>
        <v>0</v>
      </c>
      <c r="AG1006" s="52">
        <v>0</v>
      </c>
      <c r="AH1006" s="52">
        <v>0</v>
      </c>
      <c r="AI1006" s="52">
        <v>0</v>
      </c>
      <c r="AJ1006" s="52">
        <v>0</v>
      </c>
      <c r="AK1006" s="52">
        <v>0</v>
      </c>
      <c r="AL1006" s="236">
        <v>0</v>
      </c>
      <c r="AN1006" s="906"/>
      <c r="AO1006" s="907"/>
      <c r="AP1006" s="157" t="s">
        <v>127</v>
      </c>
      <c r="AQ1006" s="235">
        <f t="array" ref="AQ1006:AW1006">AQ880:AW880</f>
        <v>0</v>
      </c>
      <c r="AR1006" s="52">
        <v>0</v>
      </c>
      <c r="AS1006" s="52">
        <v>0</v>
      </c>
      <c r="AT1006" s="52">
        <v>0</v>
      </c>
      <c r="AU1006" s="52">
        <v>0</v>
      </c>
      <c r="AV1006" s="52">
        <v>0</v>
      </c>
      <c r="AW1006" s="236">
        <v>0</v>
      </c>
      <c r="AY1006" s="906"/>
      <c r="AZ1006" s="907"/>
      <c r="BA1006" s="157" t="s">
        <v>127</v>
      </c>
      <c r="BB1006" s="235">
        <f t="array" ref="BB1006:BH1006">BB880:BH880</f>
        <v>0.76428203808543493</v>
      </c>
      <c r="BC1006" s="52">
        <v>0</v>
      </c>
      <c r="BD1006" s="52">
        <v>0</v>
      </c>
      <c r="BE1006" s="52">
        <v>0</v>
      </c>
      <c r="BF1006" s="52">
        <v>0</v>
      </c>
      <c r="BG1006" s="52">
        <v>0.76428203808543493</v>
      </c>
      <c r="BH1006" s="236">
        <v>0</v>
      </c>
    </row>
    <row r="1007" spans="4:60">
      <c r="D1007" s="14"/>
      <c r="F1007" s="906"/>
      <c r="G1007" s="905" t="s">
        <v>37</v>
      </c>
      <c r="H1007" s="158" t="s">
        <v>9</v>
      </c>
      <c r="I1007" s="230">
        <f t="array" ref="I1007:O1007">I737:O737</f>
        <v>0</v>
      </c>
      <c r="J1007" s="231">
        <v>0</v>
      </c>
      <c r="K1007" s="231">
        <v>0</v>
      </c>
      <c r="L1007" s="231">
        <v>0</v>
      </c>
      <c r="M1007" s="231">
        <v>0</v>
      </c>
      <c r="N1007" s="231">
        <v>0</v>
      </c>
      <c r="O1007" s="232">
        <v>0</v>
      </c>
      <c r="R1007" s="906"/>
      <c r="S1007" s="905" t="s">
        <v>37</v>
      </c>
      <c r="T1007" s="158" t="s">
        <v>9</v>
      </c>
      <c r="U1007" s="230">
        <f t="array" ref="U1007:AA1007">U737:AA737</f>
        <v>0</v>
      </c>
      <c r="V1007" s="231">
        <v>0</v>
      </c>
      <c r="W1007" s="231">
        <v>0</v>
      </c>
      <c r="X1007" s="231">
        <v>0</v>
      </c>
      <c r="Y1007" s="231">
        <v>0</v>
      </c>
      <c r="Z1007" s="231">
        <v>0</v>
      </c>
      <c r="AA1007" s="232">
        <v>0</v>
      </c>
      <c r="AC1007" s="906"/>
      <c r="AD1007" s="905" t="s">
        <v>37</v>
      </c>
      <c r="AE1007" s="158" t="s">
        <v>9</v>
      </c>
      <c r="AF1007" s="230">
        <f t="array" ref="AF1007:AL1007">AF737:AL737</f>
        <v>15.749728697127642</v>
      </c>
      <c r="AG1007" s="231">
        <v>8.8206741038494734</v>
      </c>
      <c r="AH1007" s="231">
        <v>13.079421730460194</v>
      </c>
      <c r="AI1007" s="231">
        <v>14.18328591362814</v>
      </c>
      <c r="AJ1007" s="231">
        <v>14.955909490238923</v>
      </c>
      <c r="AK1007" s="231">
        <v>0.79381920688872043</v>
      </c>
      <c r="AL1007" s="232">
        <v>0</v>
      </c>
      <c r="AN1007" s="906"/>
      <c r="AO1007" s="905" t="s">
        <v>37</v>
      </c>
      <c r="AP1007" s="158" t="s">
        <v>9</v>
      </c>
      <c r="AQ1007" s="230">
        <f t="array" ref="AQ1007:AW1007">AQ737:AW737</f>
        <v>14.675405202641052</v>
      </c>
      <c r="AR1007" s="231">
        <v>9.3251653016604727</v>
      </c>
      <c r="AS1007" s="231">
        <v>17.61727762101744</v>
      </c>
      <c r="AT1007" s="231">
        <v>13.461363142205444</v>
      </c>
      <c r="AU1007" s="231">
        <v>14.098499465036269</v>
      </c>
      <c r="AV1007" s="231">
        <v>0.57690573760478325</v>
      </c>
      <c r="AW1007" s="232">
        <v>0</v>
      </c>
      <c r="AY1007" s="906"/>
      <c r="AZ1007" s="905" t="s">
        <v>37</v>
      </c>
      <c r="BA1007" s="158" t="s">
        <v>9</v>
      </c>
      <c r="BB1007" s="230">
        <f t="array" ref="BB1007:BH1007">BB737:BH737</f>
        <v>12.620736023953743</v>
      </c>
      <c r="BC1007" s="231">
        <v>7.0650385286268644</v>
      </c>
      <c r="BD1007" s="231">
        <v>10.337017446206442</v>
      </c>
      <c r="BE1007" s="231">
        <v>10.824332152175002</v>
      </c>
      <c r="BF1007" s="231">
        <v>11.055380793963238</v>
      </c>
      <c r="BG1007" s="231">
        <v>1.5653552299905042</v>
      </c>
      <c r="BH1007" s="232">
        <v>0</v>
      </c>
    </row>
    <row r="1008" spans="4:60">
      <c r="D1008" s="14"/>
      <c r="F1008" s="906"/>
      <c r="G1008" s="906"/>
      <c r="H1008" s="156" t="s">
        <v>143</v>
      </c>
      <c r="I1008" s="233">
        <f t="array" ref="I1008:O1008">I761:O761</f>
        <v>0</v>
      </c>
      <c r="J1008" s="49">
        <v>0</v>
      </c>
      <c r="K1008" s="49">
        <v>0</v>
      </c>
      <c r="L1008" s="49">
        <v>0</v>
      </c>
      <c r="M1008" s="49">
        <v>0</v>
      </c>
      <c r="N1008" s="49">
        <v>0</v>
      </c>
      <c r="O1008" s="234">
        <v>0</v>
      </c>
      <c r="R1008" s="906"/>
      <c r="S1008" s="906"/>
      <c r="T1008" s="156" t="s">
        <v>143</v>
      </c>
      <c r="U1008" s="233">
        <f t="array" ref="U1008:AA1008">U761:AA761</f>
        <v>0</v>
      </c>
      <c r="V1008" s="49">
        <v>0</v>
      </c>
      <c r="W1008" s="49">
        <v>0</v>
      </c>
      <c r="X1008" s="49">
        <v>0</v>
      </c>
      <c r="Y1008" s="49">
        <v>0</v>
      </c>
      <c r="Z1008" s="49">
        <v>0</v>
      </c>
      <c r="AA1008" s="234">
        <v>0</v>
      </c>
      <c r="AC1008" s="906"/>
      <c r="AD1008" s="906"/>
      <c r="AE1008" s="156" t="s">
        <v>143</v>
      </c>
      <c r="AF1008" s="233">
        <f t="array" ref="AF1008:AL1008">AF761:AL761</f>
        <v>9.1554738827576241</v>
      </c>
      <c r="AG1008" s="49">
        <v>5.6648698115809397</v>
      </c>
      <c r="AH1008" s="49">
        <v>8.1736676303003026</v>
      </c>
      <c r="AI1008" s="49">
        <v>8.6422903376380891</v>
      </c>
      <c r="AJ1008" s="49">
        <v>8.8727883703901327</v>
      </c>
      <c r="AK1008" s="49">
        <v>0.28268551236749123</v>
      </c>
      <c r="AL1008" s="234">
        <v>0</v>
      </c>
      <c r="AN1008" s="906"/>
      <c r="AO1008" s="906"/>
      <c r="AP1008" s="156" t="s">
        <v>143</v>
      </c>
      <c r="AQ1008" s="233">
        <f t="array" ref="AQ1008:AW1008">AQ761:AW761</f>
        <v>9.7849033306362543</v>
      </c>
      <c r="AR1008" s="49">
        <v>6.8482423435419451</v>
      </c>
      <c r="AS1008" s="49">
        <v>11.426872698126033</v>
      </c>
      <c r="AT1008" s="49">
        <v>9.2950305365468626</v>
      </c>
      <c r="AU1008" s="49">
        <v>9.5677733797731719</v>
      </c>
      <c r="AV1008" s="49">
        <v>0.21712995086308221</v>
      </c>
      <c r="AW1008" s="234">
        <v>0</v>
      </c>
      <c r="AY1008" s="906"/>
      <c r="AZ1008" s="906"/>
      <c r="BA1008" s="156" t="s">
        <v>143</v>
      </c>
      <c r="BB1008" s="233">
        <f t="array" ref="BB1008:BH1008">BB761:BH761</f>
        <v>8.9661782067279265</v>
      </c>
      <c r="BC1008" s="49">
        <v>5.9172054748509524</v>
      </c>
      <c r="BD1008" s="49">
        <v>8.4595975207014931</v>
      </c>
      <c r="BE1008" s="49">
        <v>8.7922018754122444</v>
      </c>
      <c r="BF1008" s="49">
        <v>8.8013331452352421</v>
      </c>
      <c r="BG1008" s="49">
        <v>0.16484506149268355</v>
      </c>
      <c r="BH1008" s="234">
        <v>0</v>
      </c>
    </row>
    <row r="1009" spans="4:60">
      <c r="D1009" s="14"/>
      <c r="F1009" s="906"/>
      <c r="G1009" s="906"/>
      <c r="H1009" s="156" t="s">
        <v>144</v>
      </c>
      <c r="I1009" s="233">
        <f t="array" ref="I1009:O1009">I785:O785</f>
        <v>0</v>
      </c>
      <c r="J1009" s="49">
        <v>0</v>
      </c>
      <c r="K1009" s="49">
        <v>0</v>
      </c>
      <c r="L1009" s="49">
        <v>0</v>
      </c>
      <c r="M1009" s="49">
        <v>0</v>
      </c>
      <c r="N1009" s="49">
        <v>0</v>
      </c>
      <c r="O1009" s="234">
        <v>0</v>
      </c>
      <c r="R1009" s="906"/>
      <c r="S1009" s="906"/>
      <c r="T1009" s="156" t="s">
        <v>144</v>
      </c>
      <c r="U1009" s="233">
        <f t="array" ref="U1009:AA1009">U785:AA785</f>
        <v>0</v>
      </c>
      <c r="V1009" s="49">
        <v>0</v>
      </c>
      <c r="W1009" s="49">
        <v>0</v>
      </c>
      <c r="X1009" s="49">
        <v>0</v>
      </c>
      <c r="Y1009" s="49">
        <v>0</v>
      </c>
      <c r="Z1009" s="49">
        <v>0</v>
      </c>
      <c r="AA1009" s="234">
        <v>0</v>
      </c>
      <c r="AC1009" s="906"/>
      <c r="AD1009" s="906"/>
      <c r="AE1009" s="156" t="s">
        <v>144</v>
      </c>
      <c r="AF1009" s="233">
        <f t="array" ref="AF1009:AL1009">AF785:AL785</f>
        <v>5.2254098360655733E-2</v>
      </c>
      <c r="AG1009" s="49">
        <v>0</v>
      </c>
      <c r="AH1009" s="49">
        <v>1.7350157728706624E-2</v>
      </c>
      <c r="AI1009" s="49">
        <v>5.8325024925224331E-2</v>
      </c>
      <c r="AJ1009" s="49">
        <v>5.2254098360655733E-2</v>
      </c>
      <c r="AK1009" s="49">
        <v>0</v>
      </c>
      <c r="AL1009" s="234">
        <v>0</v>
      </c>
      <c r="AN1009" s="906"/>
      <c r="AO1009" s="906"/>
      <c r="AP1009" s="156" t="s">
        <v>144</v>
      </c>
      <c r="AQ1009" s="233">
        <f t="array" ref="AQ1009:AW1009">AQ785:AW785</f>
        <v>3.9565554693560906E-2</v>
      </c>
      <c r="AR1009" s="49">
        <v>0</v>
      </c>
      <c r="AS1009" s="49">
        <v>0.17741935483870971</v>
      </c>
      <c r="AT1009" s="49">
        <v>4.3425814234016889E-2</v>
      </c>
      <c r="AU1009" s="49">
        <v>3.9565554693560906E-2</v>
      </c>
      <c r="AV1009" s="49">
        <v>0</v>
      </c>
      <c r="AW1009" s="234">
        <v>0</v>
      </c>
      <c r="AY1009" s="906"/>
      <c r="AZ1009" s="906"/>
      <c r="BA1009" s="156" t="s">
        <v>144</v>
      </c>
      <c r="BB1009" s="233">
        <f t="array" ref="BB1009:BH1009">BB785:BH785</f>
        <v>5.5183946488294312E-2</v>
      </c>
      <c r="BC1009" s="49">
        <v>0</v>
      </c>
      <c r="BD1009" s="49">
        <v>1.6842105263157891E-2</v>
      </c>
      <c r="BE1009" s="49">
        <v>3.5202086049543675E-2</v>
      </c>
      <c r="BF1009" s="49">
        <v>5.5183946488294312E-2</v>
      </c>
      <c r="BG1009" s="49">
        <v>0</v>
      </c>
      <c r="BH1009" s="234">
        <v>0</v>
      </c>
    </row>
    <row r="1010" spans="4:60">
      <c r="D1010" s="14"/>
      <c r="F1010" s="906"/>
      <c r="G1010" s="906"/>
      <c r="H1010" s="156" t="s">
        <v>145</v>
      </c>
      <c r="I1010" s="233">
        <f t="array" ref="I1010:O1010">I809:O809</f>
        <v>0</v>
      </c>
      <c r="J1010" s="49">
        <v>0</v>
      </c>
      <c r="K1010" s="49">
        <v>0</v>
      </c>
      <c r="L1010" s="49">
        <v>0</v>
      </c>
      <c r="M1010" s="49">
        <v>0</v>
      </c>
      <c r="N1010" s="49">
        <v>0</v>
      </c>
      <c r="O1010" s="234">
        <v>0</v>
      </c>
      <c r="R1010" s="906"/>
      <c r="S1010" s="906"/>
      <c r="T1010" s="156" t="s">
        <v>145</v>
      </c>
      <c r="U1010" s="233">
        <f t="array" ref="U1010:AA1010">U809:AA809</f>
        <v>0</v>
      </c>
      <c r="V1010" s="49">
        <v>0</v>
      </c>
      <c r="W1010" s="49">
        <v>0</v>
      </c>
      <c r="X1010" s="49">
        <v>0</v>
      </c>
      <c r="Y1010" s="49">
        <v>0</v>
      </c>
      <c r="Z1010" s="49">
        <v>0</v>
      </c>
      <c r="AA1010" s="234">
        <v>0</v>
      </c>
      <c r="AC1010" s="906"/>
      <c r="AD1010" s="906"/>
      <c r="AE1010" s="156" t="s">
        <v>145</v>
      </c>
      <c r="AF1010" s="233">
        <f t="array" ref="AF1010:AL1010">AF809:AL809</f>
        <v>0.75414208646937064</v>
      </c>
      <c r="AG1010" s="49">
        <v>0.38451327433628318</v>
      </c>
      <c r="AH1010" s="49">
        <v>0.62122255374493163</v>
      </c>
      <c r="AI1010" s="49">
        <v>0.69557561082984809</v>
      </c>
      <c r="AJ1010" s="49">
        <v>0.72218896964514767</v>
      </c>
      <c r="AK1010" s="49">
        <v>3.1953116824222978E-2</v>
      </c>
      <c r="AL1010" s="234">
        <v>0</v>
      </c>
      <c r="AN1010" s="906"/>
      <c r="AO1010" s="906"/>
      <c r="AP1010" s="156" t="s">
        <v>145</v>
      </c>
      <c r="AQ1010" s="233">
        <f t="array" ref="AQ1010:AW1010">AQ809:AW809</f>
        <v>0.56904297318146746</v>
      </c>
      <c r="AR1010" s="49">
        <v>0.30066815144766151</v>
      </c>
      <c r="AS1010" s="49">
        <v>1.247956403269755</v>
      </c>
      <c r="AT1010" s="49">
        <v>0.5540806293018683</v>
      </c>
      <c r="AU1010" s="49">
        <v>0.56904297318146746</v>
      </c>
      <c r="AV1010" s="49">
        <v>0</v>
      </c>
      <c r="AW1010" s="234">
        <v>0</v>
      </c>
      <c r="AY1010" s="906"/>
      <c r="AZ1010" s="906"/>
      <c r="BA1010" s="156" t="s">
        <v>145</v>
      </c>
      <c r="BB1010" s="233">
        <f t="array" ref="BB1010:BH1010">BB809:BH809</f>
        <v>0.52739947370850848</v>
      </c>
      <c r="BC1010" s="49">
        <v>0.22001934235976792</v>
      </c>
      <c r="BD1010" s="49">
        <v>0.44689606864547765</v>
      </c>
      <c r="BE1010" s="49">
        <v>0.46986166007905139</v>
      </c>
      <c r="BF1010" s="49">
        <v>0.52739947370850848</v>
      </c>
      <c r="BG1010" s="49">
        <v>0</v>
      </c>
      <c r="BH1010" s="234">
        <v>0</v>
      </c>
    </row>
    <row r="1011" spans="4:60">
      <c r="D1011" s="14"/>
      <c r="F1011" s="906"/>
      <c r="G1011" s="906"/>
      <c r="H1011" s="156" t="s">
        <v>123</v>
      </c>
      <c r="I1011" s="233">
        <f t="array" ref="I1011:O1011">I833:O833</f>
        <v>0</v>
      </c>
      <c r="J1011" s="49">
        <v>0</v>
      </c>
      <c r="K1011" s="49">
        <v>0</v>
      </c>
      <c r="L1011" s="49">
        <v>0</v>
      </c>
      <c r="M1011" s="49">
        <v>0</v>
      </c>
      <c r="N1011" s="49">
        <v>0</v>
      </c>
      <c r="O1011" s="234">
        <v>0</v>
      </c>
      <c r="R1011" s="906"/>
      <c r="S1011" s="906"/>
      <c r="T1011" s="156" t="s">
        <v>123</v>
      </c>
      <c r="U1011" s="233">
        <f t="array" ref="U1011:AA1011">U833:AA833</f>
        <v>0</v>
      </c>
      <c r="V1011" s="49">
        <v>0</v>
      </c>
      <c r="W1011" s="49">
        <v>0</v>
      </c>
      <c r="X1011" s="49">
        <v>0</v>
      </c>
      <c r="Y1011" s="49">
        <v>0</v>
      </c>
      <c r="Z1011" s="49">
        <v>0</v>
      </c>
      <c r="AA1011" s="234">
        <v>0</v>
      </c>
      <c r="AC1011" s="906"/>
      <c r="AD1011" s="906"/>
      <c r="AE1011" s="156" t="s">
        <v>123</v>
      </c>
      <c r="AF1011" s="233">
        <f t="array" ref="AF1011:AL1011">AF833:AL833</f>
        <v>5.1858807398571942</v>
      </c>
      <c r="AG1011" s="49">
        <v>2.5840663483287263</v>
      </c>
      <c r="AH1011" s="49">
        <v>3.9515105882352946</v>
      </c>
      <c r="AI1011" s="49">
        <v>4.3767470365775276</v>
      </c>
      <c r="AJ1011" s="49">
        <v>4.8050912512690989</v>
      </c>
      <c r="AK1011" s="49">
        <v>0.3807894885880953</v>
      </c>
      <c r="AL1011" s="234">
        <v>0</v>
      </c>
      <c r="AN1011" s="906"/>
      <c r="AO1011" s="906"/>
      <c r="AP1011" s="156" t="s">
        <v>123</v>
      </c>
      <c r="AQ1011" s="233">
        <f t="array" ref="AQ1011:AW1011">AQ833:AW833</f>
        <v>3.7724153925076718</v>
      </c>
      <c r="AR1011" s="49">
        <v>2.0519024750646473</v>
      </c>
      <c r="AS1011" s="49">
        <v>4.2871175181965935</v>
      </c>
      <c r="AT1011" s="49">
        <v>3.211328644744345</v>
      </c>
      <c r="AU1011" s="49">
        <v>3.5110503637121808</v>
      </c>
      <c r="AV1011" s="49">
        <v>0.26136502879549078</v>
      </c>
      <c r="AW1011" s="234">
        <v>0</v>
      </c>
      <c r="AY1011" s="906"/>
      <c r="AZ1011" s="906"/>
      <c r="BA1011" s="156" t="s">
        <v>123</v>
      </c>
      <c r="BB1011" s="233">
        <f t="array" ref="BB1011:BH1011">BB833:BH833</f>
        <v>2.6358953233334237</v>
      </c>
      <c r="BC1011" s="49">
        <v>0.79960858321101569</v>
      </c>
      <c r="BD1011" s="49">
        <v>1.1724969843184561</v>
      </c>
      <c r="BE1011" s="49">
        <v>1.3070665306341622</v>
      </c>
      <c r="BF1011" s="49">
        <v>1.4591230307090528</v>
      </c>
      <c r="BG1011" s="49">
        <v>1.1767722926243709</v>
      </c>
      <c r="BH1011" s="234">
        <v>0</v>
      </c>
    </row>
    <row r="1012" spans="4:60">
      <c r="D1012" s="14"/>
      <c r="F1012" s="906"/>
      <c r="G1012" s="906"/>
      <c r="H1012" s="156" t="s">
        <v>125</v>
      </c>
      <c r="I1012" s="233">
        <f t="array" ref="I1012:O1012">I857:O857</f>
        <v>0</v>
      </c>
      <c r="J1012" s="49">
        <v>0</v>
      </c>
      <c r="K1012" s="49">
        <v>0</v>
      </c>
      <c r="L1012" s="49">
        <v>0</v>
      </c>
      <c r="M1012" s="49">
        <v>0</v>
      </c>
      <c r="N1012" s="49">
        <v>0</v>
      </c>
      <c r="O1012" s="234">
        <v>0</v>
      </c>
      <c r="R1012" s="906"/>
      <c r="S1012" s="906"/>
      <c r="T1012" s="156" t="s">
        <v>125</v>
      </c>
      <c r="U1012" s="233">
        <f t="array" ref="U1012:AA1012">U857:AA857</f>
        <v>0</v>
      </c>
      <c r="V1012" s="49">
        <v>0</v>
      </c>
      <c r="W1012" s="49">
        <v>0</v>
      </c>
      <c r="X1012" s="49">
        <v>0</v>
      </c>
      <c r="Y1012" s="49">
        <v>0</v>
      </c>
      <c r="Z1012" s="49">
        <v>0</v>
      </c>
      <c r="AA1012" s="234">
        <v>0</v>
      </c>
      <c r="AC1012" s="906"/>
      <c r="AD1012" s="906"/>
      <c r="AE1012" s="156" t="s">
        <v>125</v>
      </c>
      <c r="AF1012" s="233">
        <f t="array" ref="AF1012:AL1012">AF857:AL857</f>
        <v>0.60197788968279908</v>
      </c>
      <c r="AG1012" s="49">
        <v>0.18722466960352424</v>
      </c>
      <c r="AH1012" s="49">
        <v>0.3156708004509583</v>
      </c>
      <c r="AI1012" s="49">
        <v>0.41034790365744872</v>
      </c>
      <c r="AJ1012" s="49">
        <v>0.50358680057388816</v>
      </c>
      <c r="AK1012" s="49">
        <v>9.8391089108910881E-2</v>
      </c>
      <c r="AL1012" s="234">
        <v>0</v>
      </c>
      <c r="AN1012" s="906"/>
      <c r="AO1012" s="906"/>
      <c r="AP1012" s="156" t="s">
        <v>125</v>
      </c>
      <c r="AQ1012" s="233">
        <f t="array" ref="AQ1012:AW1012">AQ857:AW857</f>
        <v>0.50947795162209963</v>
      </c>
      <c r="AR1012" s="49">
        <v>0.1243523316062176</v>
      </c>
      <c r="AS1012" s="49">
        <v>0.47791164658634538</v>
      </c>
      <c r="AT1012" s="49">
        <v>0.35749751737835156</v>
      </c>
      <c r="AU1012" s="49">
        <v>0.41106719367588934</v>
      </c>
      <c r="AV1012" s="49">
        <v>9.8410757946210278E-2</v>
      </c>
      <c r="AW1012" s="234">
        <v>0</v>
      </c>
      <c r="AY1012" s="906"/>
      <c r="AZ1012" s="906"/>
      <c r="BA1012" s="156" t="s">
        <v>125</v>
      </c>
      <c r="BB1012" s="233">
        <f t="array" ref="BB1012:BH1012">BB857:BH857</f>
        <v>0.36659888841509741</v>
      </c>
      <c r="BC1012" s="49">
        <v>0.12820512820512822</v>
      </c>
      <c r="BD1012" s="49">
        <v>0.24118476727785609</v>
      </c>
      <c r="BE1012" s="49">
        <v>0.21999999999999997</v>
      </c>
      <c r="BF1012" s="49">
        <v>0.21234119782214156</v>
      </c>
      <c r="BG1012" s="49">
        <v>0.15425769059295585</v>
      </c>
      <c r="BH1012" s="234">
        <v>0</v>
      </c>
    </row>
    <row r="1013" spans="4:60">
      <c r="D1013" s="14"/>
      <c r="F1013" s="906"/>
      <c r="G1013" s="907"/>
      <c r="H1013" s="157" t="s">
        <v>127</v>
      </c>
      <c r="I1013" s="235">
        <f t="array" ref="I1013:O1013">I881:O881</f>
        <v>0</v>
      </c>
      <c r="J1013" s="52">
        <v>0</v>
      </c>
      <c r="K1013" s="52">
        <v>0</v>
      </c>
      <c r="L1013" s="52">
        <v>0</v>
      </c>
      <c r="M1013" s="52">
        <v>0</v>
      </c>
      <c r="N1013" s="52">
        <v>0</v>
      </c>
      <c r="O1013" s="236">
        <v>0</v>
      </c>
      <c r="R1013" s="906"/>
      <c r="S1013" s="907"/>
      <c r="T1013" s="157" t="s">
        <v>127</v>
      </c>
      <c r="U1013" s="235">
        <f t="array" ref="U1013:AA1013">U881:AA881</f>
        <v>0</v>
      </c>
      <c r="V1013" s="52">
        <v>0</v>
      </c>
      <c r="W1013" s="52">
        <v>0</v>
      </c>
      <c r="X1013" s="52">
        <v>0</v>
      </c>
      <c r="Y1013" s="52">
        <v>0</v>
      </c>
      <c r="Z1013" s="52">
        <v>0</v>
      </c>
      <c r="AA1013" s="236">
        <v>0</v>
      </c>
      <c r="AC1013" s="906"/>
      <c r="AD1013" s="907"/>
      <c r="AE1013" s="157" t="s">
        <v>127</v>
      </c>
      <c r="AF1013" s="235">
        <f t="array" ref="AF1013:AL1013">AF881:AL881</f>
        <v>0</v>
      </c>
      <c r="AG1013" s="52">
        <v>0</v>
      </c>
      <c r="AH1013" s="52">
        <v>0</v>
      </c>
      <c r="AI1013" s="52">
        <v>0</v>
      </c>
      <c r="AJ1013" s="52">
        <v>0</v>
      </c>
      <c r="AK1013" s="52">
        <v>0</v>
      </c>
      <c r="AL1013" s="236">
        <v>0</v>
      </c>
      <c r="AN1013" s="906"/>
      <c r="AO1013" s="907"/>
      <c r="AP1013" s="157" t="s">
        <v>127</v>
      </c>
      <c r="AQ1013" s="235">
        <f t="array" ref="AQ1013:AW1013">AQ881:AW881</f>
        <v>0</v>
      </c>
      <c r="AR1013" s="52">
        <v>0</v>
      </c>
      <c r="AS1013" s="52">
        <v>0</v>
      </c>
      <c r="AT1013" s="52">
        <v>0</v>
      </c>
      <c r="AU1013" s="52">
        <v>0</v>
      </c>
      <c r="AV1013" s="52">
        <v>0</v>
      </c>
      <c r="AW1013" s="236">
        <v>0</v>
      </c>
      <c r="AY1013" s="906"/>
      <c r="AZ1013" s="907"/>
      <c r="BA1013" s="157" t="s">
        <v>127</v>
      </c>
      <c r="BB1013" s="235">
        <f t="array" ref="BB1013:BH1013">BB881:BH881</f>
        <v>6.9480185280494086E-2</v>
      </c>
      <c r="BC1013" s="52">
        <v>0</v>
      </c>
      <c r="BD1013" s="52">
        <v>0</v>
      </c>
      <c r="BE1013" s="52">
        <v>0</v>
      </c>
      <c r="BF1013" s="52">
        <v>0</v>
      </c>
      <c r="BG1013" s="52">
        <v>6.9480185280494086E-2</v>
      </c>
      <c r="BH1013" s="236">
        <v>0</v>
      </c>
    </row>
    <row r="1014" spans="4:60">
      <c r="D1014" s="14"/>
      <c r="F1014" s="906"/>
      <c r="G1014" s="905" t="s">
        <v>36</v>
      </c>
      <c r="H1014" s="158" t="s">
        <v>9</v>
      </c>
      <c r="I1014" s="230">
        <f t="array" ref="I1014:O1014">I738:O738</f>
        <v>0</v>
      </c>
      <c r="J1014" s="231">
        <v>0</v>
      </c>
      <c r="K1014" s="231">
        <v>0</v>
      </c>
      <c r="L1014" s="231">
        <v>0</v>
      </c>
      <c r="M1014" s="231">
        <v>0</v>
      </c>
      <c r="N1014" s="231">
        <v>0</v>
      </c>
      <c r="O1014" s="232">
        <v>0</v>
      </c>
      <c r="R1014" s="906"/>
      <c r="S1014" s="905" t="s">
        <v>36</v>
      </c>
      <c r="T1014" s="158" t="s">
        <v>9</v>
      </c>
      <c r="U1014" s="230">
        <f t="array" ref="U1014:AA1014">U738:AA738</f>
        <v>0</v>
      </c>
      <c r="V1014" s="231">
        <v>0</v>
      </c>
      <c r="W1014" s="231">
        <v>0</v>
      </c>
      <c r="X1014" s="231">
        <v>0</v>
      </c>
      <c r="Y1014" s="231">
        <v>0</v>
      </c>
      <c r="Z1014" s="231">
        <v>0</v>
      </c>
      <c r="AA1014" s="232">
        <v>0</v>
      </c>
      <c r="AC1014" s="906"/>
      <c r="AD1014" s="905" t="s">
        <v>36</v>
      </c>
      <c r="AE1014" s="158" t="s">
        <v>9</v>
      </c>
      <c r="AF1014" s="230">
        <f t="array" ref="AF1014:AL1014">AF738:AL738</f>
        <v>5.7801928690989408</v>
      </c>
      <c r="AG1014" s="231">
        <v>3.5130473955020243</v>
      </c>
      <c r="AH1014" s="231">
        <v>5.0856597766134559</v>
      </c>
      <c r="AI1014" s="231">
        <v>5.4205427733929303</v>
      </c>
      <c r="AJ1014" s="231">
        <v>5.4916218748954089</v>
      </c>
      <c r="AK1014" s="231">
        <v>0.28857099420353294</v>
      </c>
      <c r="AL1014" s="232">
        <v>0</v>
      </c>
      <c r="AN1014" s="906"/>
      <c r="AO1014" s="905" t="s">
        <v>36</v>
      </c>
      <c r="AP1014" s="158" t="s">
        <v>9</v>
      </c>
      <c r="AQ1014" s="230">
        <f t="array" ref="AQ1014:AW1014">AQ738:AW738</f>
        <v>5.8177796492484193</v>
      </c>
      <c r="AR1014" s="231">
        <v>4.187950570617593</v>
      </c>
      <c r="AS1014" s="231">
        <v>7.5360805288530663</v>
      </c>
      <c r="AT1014" s="231">
        <v>5.497220888376563</v>
      </c>
      <c r="AU1014" s="231">
        <v>5.6383014629574868</v>
      </c>
      <c r="AV1014" s="231">
        <v>0.17947818629093309</v>
      </c>
      <c r="AW1014" s="232">
        <v>0</v>
      </c>
      <c r="AY1014" s="906"/>
      <c r="AZ1014" s="905" t="s">
        <v>36</v>
      </c>
      <c r="BA1014" s="158" t="s">
        <v>9</v>
      </c>
      <c r="BB1014" s="230">
        <f t="array" ref="BB1014:BH1014">BB738:BH738</f>
        <v>5.0736626743362789</v>
      </c>
      <c r="BC1014" s="231">
        <v>3.1989565328674181</v>
      </c>
      <c r="BD1014" s="231">
        <v>4.2695748896974797</v>
      </c>
      <c r="BE1014" s="231">
        <v>4.5139551617601601</v>
      </c>
      <c r="BF1014" s="231">
        <v>4.5319803545807007</v>
      </c>
      <c r="BG1014" s="231">
        <v>0.54168231975557868</v>
      </c>
      <c r="BH1014" s="232">
        <v>0</v>
      </c>
    </row>
    <row r="1015" spans="4:60">
      <c r="D1015" s="14"/>
      <c r="F1015" s="906"/>
      <c r="G1015" s="906"/>
      <c r="H1015" s="156" t="s">
        <v>143</v>
      </c>
      <c r="I1015" s="233">
        <f t="array" ref="I1015:O1015">I762:O762</f>
        <v>0</v>
      </c>
      <c r="J1015" s="49">
        <v>0</v>
      </c>
      <c r="K1015" s="49">
        <v>0</v>
      </c>
      <c r="L1015" s="49">
        <v>0</v>
      </c>
      <c r="M1015" s="49">
        <v>0</v>
      </c>
      <c r="N1015" s="49">
        <v>0</v>
      </c>
      <c r="O1015" s="234">
        <v>0</v>
      </c>
      <c r="R1015" s="906"/>
      <c r="S1015" s="906"/>
      <c r="T1015" s="156" t="s">
        <v>143</v>
      </c>
      <c r="U1015" s="233">
        <f t="array" ref="U1015:AA1015">U762:AA762</f>
        <v>0</v>
      </c>
      <c r="V1015" s="49">
        <v>0</v>
      </c>
      <c r="W1015" s="49">
        <v>0</v>
      </c>
      <c r="X1015" s="49">
        <v>0</v>
      </c>
      <c r="Y1015" s="49">
        <v>0</v>
      </c>
      <c r="Z1015" s="49">
        <v>0</v>
      </c>
      <c r="AA1015" s="234">
        <v>0</v>
      </c>
      <c r="AC1015" s="906"/>
      <c r="AD1015" s="906"/>
      <c r="AE1015" s="156" t="s">
        <v>143</v>
      </c>
      <c r="AF1015" s="233">
        <f t="array" ref="AF1015:AL1015">AF762:AL762</f>
        <v>2.3815007636031753</v>
      </c>
      <c r="AG1015" s="49">
        <v>1.5310458950218757</v>
      </c>
      <c r="AH1015" s="49">
        <v>2.109869489935241</v>
      </c>
      <c r="AI1015" s="49">
        <v>2.2760230278512528</v>
      </c>
      <c r="AJ1015" s="49">
        <v>2.2754936964653663</v>
      </c>
      <c r="AK1015" s="49">
        <v>0.1060070671378092</v>
      </c>
      <c r="AL1015" s="234">
        <v>0</v>
      </c>
      <c r="AN1015" s="906"/>
      <c r="AO1015" s="906"/>
      <c r="AP1015" s="156" t="s">
        <v>143</v>
      </c>
      <c r="AQ1015" s="233">
        <f t="array" ref="AQ1015:AW1015">AQ762:AW762</f>
        <v>2.8337845916734072</v>
      </c>
      <c r="AR1015" s="49">
        <v>2.2586551264980033</v>
      </c>
      <c r="AS1015" s="49">
        <v>3.4213532736072074</v>
      </c>
      <c r="AT1015" s="49">
        <v>2.741947783508258</v>
      </c>
      <c r="AU1015" s="49">
        <v>2.8170822877608623</v>
      </c>
      <c r="AV1015" s="49">
        <v>1.6702303912544784E-2</v>
      </c>
      <c r="AW1015" s="234">
        <v>0</v>
      </c>
      <c r="AY1015" s="906"/>
      <c r="AZ1015" s="906"/>
      <c r="BA1015" s="156" t="s">
        <v>143</v>
      </c>
      <c r="BB1015" s="233">
        <f t="array" ref="BB1015:BH1015">BB762:BH762</f>
        <v>2.9112366883709204</v>
      </c>
      <c r="BC1015" s="49">
        <v>2.1159627172726512</v>
      </c>
      <c r="BD1015" s="49">
        <v>2.7760985212058111</v>
      </c>
      <c r="BE1015" s="49">
        <v>2.8694215325613177</v>
      </c>
      <c r="BF1015" s="49">
        <v>2.8617831699231155</v>
      </c>
      <c r="BG1015" s="49">
        <v>4.9453518447805073E-2</v>
      </c>
      <c r="BH1015" s="234">
        <v>0</v>
      </c>
    </row>
    <row r="1016" spans="4:60" ht="18.75" customHeight="1">
      <c r="D1016" s="14"/>
      <c r="F1016" s="906"/>
      <c r="G1016" s="906"/>
      <c r="H1016" s="156" t="s">
        <v>144</v>
      </c>
      <c r="I1016" s="233">
        <f t="array" ref="I1016:O1016">I786:O786</f>
        <v>0</v>
      </c>
      <c r="J1016" s="49">
        <v>0</v>
      </c>
      <c r="K1016" s="49">
        <v>0</v>
      </c>
      <c r="L1016" s="49">
        <v>0</v>
      </c>
      <c r="M1016" s="49">
        <v>0</v>
      </c>
      <c r="N1016" s="49">
        <v>0</v>
      </c>
      <c r="O1016" s="234">
        <v>0</v>
      </c>
      <c r="R1016" s="906"/>
      <c r="S1016" s="906"/>
      <c r="T1016" s="156" t="s">
        <v>144</v>
      </c>
      <c r="U1016" s="233">
        <f t="array" ref="U1016:AA1016">U786:AA786</f>
        <v>0</v>
      </c>
      <c r="V1016" s="49">
        <v>0</v>
      </c>
      <c r="W1016" s="49">
        <v>0</v>
      </c>
      <c r="X1016" s="49">
        <v>0</v>
      </c>
      <c r="Y1016" s="49">
        <v>0</v>
      </c>
      <c r="Z1016" s="49">
        <v>0</v>
      </c>
      <c r="AA1016" s="234">
        <v>0</v>
      </c>
      <c r="AC1016" s="906"/>
      <c r="AD1016" s="906"/>
      <c r="AE1016" s="156" t="s">
        <v>144</v>
      </c>
      <c r="AF1016" s="233">
        <f t="array" ref="AF1016:AL1016">AF786:AL786</f>
        <v>1.7418032786885244E-2</v>
      </c>
      <c r="AG1016" s="49">
        <v>0</v>
      </c>
      <c r="AH1016" s="49">
        <v>1.7350157728706624E-2</v>
      </c>
      <c r="AI1016" s="49">
        <v>1.9441674975074777E-2</v>
      </c>
      <c r="AJ1016" s="49">
        <v>1.7418032786885244E-2</v>
      </c>
      <c r="AK1016" s="49">
        <v>0</v>
      </c>
      <c r="AL1016" s="234">
        <v>0</v>
      </c>
      <c r="AN1016" s="906"/>
      <c r="AO1016" s="906"/>
      <c r="AP1016" s="156" t="s">
        <v>144</v>
      </c>
      <c r="AQ1016" s="233">
        <f t="array" ref="AQ1016:AW1016">AQ786:AW786</f>
        <v>0</v>
      </c>
      <c r="AR1016" s="49">
        <v>0</v>
      </c>
      <c r="AS1016" s="49">
        <v>0</v>
      </c>
      <c r="AT1016" s="49">
        <v>0</v>
      </c>
      <c r="AU1016" s="49">
        <v>0</v>
      </c>
      <c r="AV1016" s="49">
        <v>0</v>
      </c>
      <c r="AW1016" s="234">
        <v>0</v>
      </c>
      <c r="AY1016" s="906"/>
      <c r="AZ1016" s="906"/>
      <c r="BA1016" s="156" t="s">
        <v>144</v>
      </c>
      <c r="BB1016" s="233">
        <f t="array" ref="BB1016:BH1016">BB786:BH786</f>
        <v>0</v>
      </c>
      <c r="BC1016" s="49">
        <v>0</v>
      </c>
      <c r="BD1016" s="49">
        <v>0</v>
      </c>
      <c r="BE1016" s="49">
        <v>0</v>
      </c>
      <c r="BF1016" s="49">
        <v>0</v>
      </c>
      <c r="BG1016" s="49">
        <v>0</v>
      </c>
      <c r="BH1016" s="234">
        <v>0</v>
      </c>
    </row>
    <row r="1017" spans="4:60">
      <c r="D1017" s="14"/>
      <c r="F1017" s="906"/>
      <c r="G1017" s="906"/>
      <c r="H1017" s="156" t="s">
        <v>145</v>
      </c>
      <c r="I1017" s="233">
        <f t="array" ref="I1017:O1017">I810:O810</f>
        <v>0</v>
      </c>
      <c r="J1017" s="49">
        <v>0</v>
      </c>
      <c r="K1017" s="49">
        <v>0</v>
      </c>
      <c r="L1017" s="49">
        <v>0</v>
      </c>
      <c r="M1017" s="49">
        <v>0</v>
      </c>
      <c r="N1017" s="49">
        <v>0</v>
      </c>
      <c r="O1017" s="234">
        <v>0</v>
      </c>
      <c r="R1017" s="906"/>
      <c r="S1017" s="906"/>
      <c r="T1017" s="156" t="s">
        <v>145</v>
      </c>
      <c r="U1017" s="233">
        <f t="array" ref="U1017:AA1017">U810:AA810</f>
        <v>0</v>
      </c>
      <c r="V1017" s="49">
        <v>0</v>
      </c>
      <c r="W1017" s="49">
        <v>0</v>
      </c>
      <c r="X1017" s="49">
        <v>0</v>
      </c>
      <c r="Y1017" s="49">
        <v>0</v>
      </c>
      <c r="Z1017" s="49">
        <v>0</v>
      </c>
      <c r="AA1017" s="234">
        <v>0</v>
      </c>
      <c r="AC1017" s="906"/>
      <c r="AD1017" s="906"/>
      <c r="AE1017" s="156" t="s">
        <v>145</v>
      </c>
      <c r="AF1017" s="233">
        <f t="array" ref="AF1017:AL1017">AF810:AL810</f>
        <v>0.24496330488496318</v>
      </c>
      <c r="AG1017" s="49">
        <v>0.12234513274336282</v>
      </c>
      <c r="AH1017" s="49">
        <v>0.21299058985540509</v>
      </c>
      <c r="AI1017" s="49">
        <v>0.22606207351970065</v>
      </c>
      <c r="AJ1017" s="49">
        <v>0.22898674647285169</v>
      </c>
      <c r="AK1017" s="49">
        <v>1.5976558412111489E-2</v>
      </c>
      <c r="AL1017" s="234">
        <v>0</v>
      </c>
      <c r="AN1017" s="906"/>
      <c r="AO1017" s="906"/>
      <c r="AP1017" s="156" t="s">
        <v>145</v>
      </c>
      <c r="AQ1017" s="233">
        <f t="array" ref="AQ1017:AW1017">AQ810:AW810</f>
        <v>0.35803353525437898</v>
      </c>
      <c r="AR1017" s="49">
        <v>0.16035634743875282</v>
      </c>
      <c r="AS1017" s="49">
        <v>0.8159714944456089</v>
      </c>
      <c r="AT1017" s="49">
        <v>0.35619469026548672</v>
      </c>
      <c r="AU1017" s="49">
        <v>0.34142578390888045</v>
      </c>
      <c r="AV1017" s="49">
        <v>1.660775134549855E-2</v>
      </c>
      <c r="AW1017" s="234">
        <v>0</v>
      </c>
      <c r="AY1017" s="906"/>
      <c r="AZ1017" s="906"/>
      <c r="BA1017" s="156" t="s">
        <v>145</v>
      </c>
      <c r="BB1017" s="233">
        <f t="array" ref="BB1017:BH1017">BB810:BH810</f>
        <v>0.41438530077097091</v>
      </c>
      <c r="BC1017" s="49">
        <v>0.28602514506769827</v>
      </c>
      <c r="BD1017" s="49">
        <v>0.4062691533140706</v>
      </c>
      <c r="BE1017" s="49">
        <v>0.43070652173913049</v>
      </c>
      <c r="BF1017" s="49">
        <v>0.41438530077097091</v>
      </c>
      <c r="BG1017" s="49">
        <v>0</v>
      </c>
      <c r="BH1017" s="234">
        <v>0</v>
      </c>
    </row>
    <row r="1018" spans="4:60">
      <c r="D1018" s="14"/>
      <c r="F1018" s="906"/>
      <c r="G1018" s="906"/>
      <c r="H1018" s="156" t="s">
        <v>123</v>
      </c>
      <c r="I1018" s="233">
        <f t="array" ref="I1018:O1018">I834:O834</f>
        <v>0</v>
      </c>
      <c r="J1018" s="49">
        <v>0</v>
      </c>
      <c r="K1018" s="49">
        <v>0</v>
      </c>
      <c r="L1018" s="49">
        <v>0</v>
      </c>
      <c r="M1018" s="49">
        <v>0</v>
      </c>
      <c r="N1018" s="49">
        <v>0</v>
      </c>
      <c r="O1018" s="234">
        <v>0</v>
      </c>
      <c r="R1018" s="906"/>
      <c r="S1018" s="906"/>
      <c r="T1018" s="156" t="s">
        <v>123</v>
      </c>
      <c r="U1018" s="233">
        <f t="array" ref="U1018:AA1018">U834:AA834</f>
        <v>0</v>
      </c>
      <c r="V1018" s="49">
        <v>0</v>
      </c>
      <c r="W1018" s="49">
        <v>0</v>
      </c>
      <c r="X1018" s="49">
        <v>0</v>
      </c>
      <c r="Y1018" s="49">
        <v>0</v>
      </c>
      <c r="Z1018" s="49">
        <v>0</v>
      </c>
      <c r="AA1018" s="234">
        <v>0</v>
      </c>
      <c r="AC1018" s="906"/>
      <c r="AD1018" s="906"/>
      <c r="AE1018" s="156" t="s">
        <v>123</v>
      </c>
      <c r="AF1018" s="233">
        <f t="array" ref="AF1018:AL1018">AF834:AL834</f>
        <v>2.7864357731508487</v>
      </c>
      <c r="AG1018" s="49">
        <v>1.771550640864539</v>
      </c>
      <c r="AH1018" s="49">
        <v>2.5560470588235291</v>
      </c>
      <c r="AI1018" s="49">
        <v>2.667080225414431</v>
      </c>
      <c r="AJ1018" s="49">
        <v>2.6985612757843653</v>
      </c>
      <c r="AK1018" s="49">
        <v>8.7874497366483534E-2</v>
      </c>
      <c r="AL1018" s="234">
        <v>0</v>
      </c>
      <c r="AN1018" s="906"/>
      <c r="AO1018" s="906"/>
      <c r="AP1018" s="156" t="s">
        <v>123</v>
      </c>
      <c r="AQ1018" s="233">
        <f t="array" ref="AQ1018:AW1018">AQ834:AW834</f>
        <v>2.2586146722959906</v>
      </c>
      <c r="AR1018" s="49">
        <v>1.6653121536756557</v>
      </c>
      <c r="AS1018" s="49">
        <v>3.017631262808282</v>
      </c>
      <c r="AT1018" s="49">
        <v>2.1408857631628968</v>
      </c>
      <c r="AU1018" s="49">
        <v>2.1714929960308269</v>
      </c>
      <c r="AV1018" s="49">
        <v>8.7121676265163595E-2</v>
      </c>
      <c r="AW1018" s="234">
        <v>0</v>
      </c>
      <c r="AY1018" s="906"/>
      <c r="AZ1018" s="906"/>
      <c r="BA1018" s="156" t="s">
        <v>123</v>
      </c>
      <c r="BB1018" s="233">
        <f t="array" ref="BB1018:BH1018">BB834:BH834</f>
        <v>1.4980018740530427</v>
      </c>
      <c r="BC1018" s="49">
        <v>0.66876354232194035</v>
      </c>
      <c r="BD1018" s="49">
        <v>0.9264173703256936</v>
      </c>
      <c r="BE1018" s="49">
        <v>1.0427159963486012</v>
      </c>
      <c r="BF1018" s="49">
        <v>1.0906576189138375</v>
      </c>
      <c r="BG1018" s="49">
        <v>0.4073442551392053</v>
      </c>
      <c r="BH1018" s="234">
        <v>0</v>
      </c>
    </row>
    <row r="1019" spans="4:60">
      <c r="D1019" s="14"/>
      <c r="F1019" s="906"/>
      <c r="G1019" s="906"/>
      <c r="H1019" s="156" t="s">
        <v>125</v>
      </c>
      <c r="I1019" s="233">
        <f t="array" ref="I1019:O1019">I858:O858</f>
        <v>0</v>
      </c>
      <c r="J1019" s="49">
        <v>0</v>
      </c>
      <c r="K1019" s="49">
        <v>0</v>
      </c>
      <c r="L1019" s="49">
        <v>0</v>
      </c>
      <c r="M1019" s="49">
        <v>0</v>
      </c>
      <c r="N1019" s="49">
        <v>0</v>
      </c>
      <c r="O1019" s="234">
        <v>0</v>
      </c>
      <c r="R1019" s="906"/>
      <c r="S1019" s="906"/>
      <c r="T1019" s="156" t="s">
        <v>125</v>
      </c>
      <c r="U1019" s="233">
        <f t="array" ref="U1019:AA1019">U858:AA858</f>
        <v>0</v>
      </c>
      <c r="V1019" s="49">
        <v>0</v>
      </c>
      <c r="W1019" s="49">
        <v>0</v>
      </c>
      <c r="X1019" s="49">
        <v>0</v>
      </c>
      <c r="Y1019" s="49">
        <v>0</v>
      </c>
      <c r="Z1019" s="49">
        <v>0</v>
      </c>
      <c r="AA1019" s="234">
        <v>0</v>
      </c>
      <c r="AC1019" s="906"/>
      <c r="AD1019" s="906"/>
      <c r="AE1019" s="156" t="s">
        <v>125</v>
      </c>
      <c r="AF1019" s="233">
        <f t="array" ref="AF1019:AL1019">AF858:AL858</f>
        <v>0.34987499467306848</v>
      </c>
      <c r="AG1019" s="49">
        <v>8.8105726872246701E-2</v>
      </c>
      <c r="AH1019" s="49">
        <v>0.18940248027057499</v>
      </c>
      <c r="AI1019" s="49">
        <v>0.23193577163247101</v>
      </c>
      <c r="AJ1019" s="49">
        <v>0.27116212338593976</v>
      </c>
      <c r="AK1019" s="49">
        <v>7.8712871287128713E-2</v>
      </c>
      <c r="AL1019" s="234">
        <v>0</v>
      </c>
      <c r="AN1019" s="906"/>
      <c r="AO1019" s="906"/>
      <c r="AP1019" s="156" t="s">
        <v>125</v>
      </c>
      <c r="AQ1019" s="233">
        <f t="array" ref="AQ1019:AW1019">AQ858:AW858</f>
        <v>0.36734685002464318</v>
      </c>
      <c r="AR1019" s="49">
        <v>0.10362694300518135</v>
      </c>
      <c r="AS1019" s="49">
        <v>0.28112449799196793</v>
      </c>
      <c r="AT1019" s="49">
        <v>0.2581926514399206</v>
      </c>
      <c r="AU1019" s="49">
        <v>0.30830039525691699</v>
      </c>
      <c r="AV1019" s="49">
        <v>5.9046454767726159E-2</v>
      </c>
      <c r="AW1019" s="234">
        <v>0</v>
      </c>
      <c r="AY1019" s="906"/>
      <c r="AZ1019" s="906"/>
      <c r="BA1019" s="156" t="s">
        <v>125</v>
      </c>
      <c r="BB1019" s="233">
        <f t="array" ref="BB1019:BH1019">BB858:BH858</f>
        <v>0.20371868762101569</v>
      </c>
      <c r="BC1019" s="49">
        <v>0.12820512820512822</v>
      </c>
      <c r="BD1019" s="49">
        <v>0.16078984485190409</v>
      </c>
      <c r="BE1019" s="49">
        <v>0.17111111111111107</v>
      </c>
      <c r="BF1019" s="49">
        <v>0.16515426497277674</v>
      </c>
      <c r="BG1019" s="49">
        <v>3.8564422648238963E-2</v>
      </c>
      <c r="BH1019" s="234">
        <v>0</v>
      </c>
    </row>
    <row r="1020" spans="4:60">
      <c r="D1020" s="14"/>
      <c r="F1020" s="907"/>
      <c r="G1020" s="907"/>
      <c r="H1020" s="157" t="s">
        <v>127</v>
      </c>
      <c r="I1020" s="235">
        <f t="array" ref="I1020:O1020">I882:O882</f>
        <v>0</v>
      </c>
      <c r="J1020" s="52">
        <v>0</v>
      </c>
      <c r="K1020" s="52">
        <v>0</v>
      </c>
      <c r="L1020" s="52">
        <v>0</v>
      </c>
      <c r="M1020" s="52">
        <v>0</v>
      </c>
      <c r="N1020" s="52">
        <v>0</v>
      </c>
      <c r="O1020" s="236">
        <v>0</v>
      </c>
      <c r="R1020" s="907"/>
      <c r="S1020" s="907"/>
      <c r="T1020" s="157" t="s">
        <v>127</v>
      </c>
      <c r="U1020" s="235">
        <f t="array" ref="U1020:AA1020">U882:AA882</f>
        <v>0</v>
      </c>
      <c r="V1020" s="52">
        <v>0</v>
      </c>
      <c r="W1020" s="52">
        <v>0</v>
      </c>
      <c r="X1020" s="52">
        <v>0</v>
      </c>
      <c r="Y1020" s="52">
        <v>0</v>
      </c>
      <c r="Z1020" s="52">
        <v>0</v>
      </c>
      <c r="AA1020" s="236">
        <v>0</v>
      </c>
      <c r="AC1020" s="907"/>
      <c r="AD1020" s="907"/>
      <c r="AE1020" s="157" t="s">
        <v>127</v>
      </c>
      <c r="AF1020" s="235">
        <f t="array" ref="AF1020:AL1020">AF882:AL882</f>
        <v>0</v>
      </c>
      <c r="AG1020" s="52">
        <v>0</v>
      </c>
      <c r="AH1020" s="52">
        <v>0</v>
      </c>
      <c r="AI1020" s="52">
        <v>0</v>
      </c>
      <c r="AJ1020" s="52">
        <v>0</v>
      </c>
      <c r="AK1020" s="52">
        <v>0</v>
      </c>
      <c r="AL1020" s="236">
        <v>0</v>
      </c>
      <c r="AN1020" s="907"/>
      <c r="AO1020" s="907"/>
      <c r="AP1020" s="157" t="s">
        <v>127</v>
      </c>
      <c r="AQ1020" s="235">
        <f t="array" ref="AQ1020:AW1020">AQ882:AW882</f>
        <v>0</v>
      </c>
      <c r="AR1020" s="52">
        <v>0</v>
      </c>
      <c r="AS1020" s="52">
        <v>0</v>
      </c>
      <c r="AT1020" s="52">
        <v>0</v>
      </c>
      <c r="AU1020" s="52">
        <v>0</v>
      </c>
      <c r="AV1020" s="52">
        <v>0</v>
      </c>
      <c r="AW1020" s="236">
        <v>0</v>
      </c>
      <c r="AY1020" s="907"/>
      <c r="AZ1020" s="907"/>
      <c r="BA1020" s="157" t="s">
        <v>127</v>
      </c>
      <c r="BB1020" s="235">
        <f t="array" ref="BB1020:BH1020">BB882:BH882</f>
        <v>4.6320123520329388E-2</v>
      </c>
      <c r="BC1020" s="52">
        <v>0</v>
      </c>
      <c r="BD1020" s="52">
        <v>0</v>
      </c>
      <c r="BE1020" s="52">
        <v>0</v>
      </c>
      <c r="BF1020" s="52">
        <v>0</v>
      </c>
      <c r="BG1020" s="52">
        <v>4.6320123520329388E-2</v>
      </c>
      <c r="BH1020" s="236">
        <v>0</v>
      </c>
    </row>
    <row r="1021" spans="4:60" ht="18.75" customHeight="1">
      <c r="D1021" s="14"/>
      <c r="F1021" s="905" t="s">
        <v>42</v>
      </c>
      <c r="G1021" s="905" t="s">
        <v>41</v>
      </c>
      <c r="H1021" s="158" t="s">
        <v>9</v>
      </c>
      <c r="I1021" s="230">
        <f t="array" ref="I1021:O1021">I739:O739</f>
        <v>0</v>
      </c>
      <c r="J1021" s="231">
        <v>0</v>
      </c>
      <c r="K1021" s="231">
        <v>0</v>
      </c>
      <c r="L1021" s="231">
        <v>0</v>
      </c>
      <c r="M1021" s="231">
        <v>0</v>
      </c>
      <c r="N1021" s="231">
        <v>0</v>
      </c>
      <c r="O1021" s="232">
        <v>0</v>
      </c>
      <c r="R1021" s="905" t="s">
        <v>42</v>
      </c>
      <c r="S1021" s="905" t="s">
        <v>41</v>
      </c>
      <c r="T1021" s="158" t="s">
        <v>9</v>
      </c>
      <c r="U1021" s="230">
        <f t="array" ref="U1021:AA1021">U739:AA739</f>
        <v>0</v>
      </c>
      <c r="V1021" s="231">
        <v>0</v>
      </c>
      <c r="W1021" s="231">
        <v>0</v>
      </c>
      <c r="X1021" s="231">
        <v>0</v>
      </c>
      <c r="Y1021" s="231">
        <v>0</v>
      </c>
      <c r="Z1021" s="231">
        <v>0</v>
      </c>
      <c r="AA1021" s="232">
        <v>0</v>
      </c>
      <c r="AC1021" s="905" t="s">
        <v>42</v>
      </c>
      <c r="AD1021" s="905" t="s">
        <v>41</v>
      </c>
      <c r="AE1021" s="158" t="s">
        <v>9</v>
      </c>
      <c r="AF1021" s="230">
        <f t="array" ref="AF1021:AL1021">AF739:AL739</f>
        <v>77.849329258395485</v>
      </c>
      <c r="AG1021" s="231">
        <v>1.0029260633742505</v>
      </c>
      <c r="AH1021" s="231">
        <v>1.978733835854507</v>
      </c>
      <c r="AI1021" s="231">
        <v>2.7753945954344759</v>
      </c>
      <c r="AJ1021" s="231">
        <v>3.699711028886425</v>
      </c>
      <c r="AK1021" s="231">
        <v>74.149618229509059</v>
      </c>
      <c r="AL1021" s="232">
        <v>0</v>
      </c>
      <c r="AN1021" s="905" t="s">
        <v>42</v>
      </c>
      <c r="AO1021" s="905" t="s">
        <v>41</v>
      </c>
      <c r="AP1021" s="158" t="s">
        <v>9</v>
      </c>
      <c r="AQ1021" s="230">
        <f t="array" ref="AQ1021:AW1021">AQ739:AW739</f>
        <v>58.181386648028877</v>
      </c>
      <c r="AR1021" s="231">
        <v>0.82092049317462523</v>
      </c>
      <c r="AS1021" s="231">
        <v>3.6395501682730411</v>
      </c>
      <c r="AT1021" s="231">
        <v>1.8520266120967415</v>
      </c>
      <c r="AU1021" s="231">
        <v>2.7016139079798842</v>
      </c>
      <c r="AV1021" s="231">
        <v>55.479772740048993</v>
      </c>
      <c r="AW1021" s="232">
        <v>0</v>
      </c>
      <c r="AY1021" s="905" t="s">
        <v>42</v>
      </c>
      <c r="AZ1021" s="905" t="s">
        <v>41</v>
      </c>
      <c r="BA1021" s="158" t="s">
        <v>9</v>
      </c>
      <c r="BB1021" s="230">
        <f t="array" ref="BB1021:BH1021">BB739:BH739</f>
        <v>59.31493687592922</v>
      </c>
      <c r="BC1021" s="231">
        <v>0.75668682698692225</v>
      </c>
      <c r="BD1021" s="231">
        <v>1.6443607574228454</v>
      </c>
      <c r="BE1021" s="231">
        <v>2.1982419409072875</v>
      </c>
      <c r="BF1021" s="231">
        <v>2.8528816412339797</v>
      </c>
      <c r="BG1021" s="231">
        <v>56.462055234695242</v>
      </c>
      <c r="BH1021" s="232">
        <v>0</v>
      </c>
    </row>
    <row r="1022" spans="4:60">
      <c r="D1022" s="14"/>
      <c r="F1022" s="906"/>
      <c r="G1022" s="906"/>
      <c r="H1022" s="156" t="s">
        <v>143</v>
      </c>
      <c r="I1022" s="233">
        <f t="array" ref="I1022:O1022">I763:O763</f>
        <v>0</v>
      </c>
      <c r="J1022" s="49">
        <v>0</v>
      </c>
      <c r="K1022" s="49">
        <v>0</v>
      </c>
      <c r="L1022" s="49">
        <v>0</v>
      </c>
      <c r="M1022" s="49">
        <v>0</v>
      </c>
      <c r="N1022" s="49">
        <v>0</v>
      </c>
      <c r="O1022" s="234">
        <v>0</v>
      </c>
      <c r="R1022" s="906"/>
      <c r="S1022" s="906"/>
      <c r="T1022" s="156" t="s">
        <v>143</v>
      </c>
      <c r="U1022" s="233">
        <f t="array" ref="U1022:AA1022">U763:AA763</f>
        <v>0</v>
      </c>
      <c r="V1022" s="49">
        <v>0</v>
      </c>
      <c r="W1022" s="49">
        <v>0</v>
      </c>
      <c r="X1022" s="49">
        <v>0</v>
      </c>
      <c r="Y1022" s="49">
        <v>0</v>
      </c>
      <c r="Z1022" s="49">
        <v>0</v>
      </c>
      <c r="AA1022" s="234">
        <v>0</v>
      </c>
      <c r="AC1022" s="906"/>
      <c r="AD1022" s="906"/>
      <c r="AE1022" s="156" t="s">
        <v>143</v>
      </c>
      <c r="AF1022" s="233">
        <f t="array" ref="AF1022:AL1022">AF763:AL763</f>
        <v>0</v>
      </c>
      <c r="AG1022" s="49">
        <v>0</v>
      </c>
      <c r="AH1022" s="49">
        <v>0</v>
      </c>
      <c r="AI1022" s="49">
        <v>0</v>
      </c>
      <c r="AJ1022" s="49">
        <v>0</v>
      </c>
      <c r="AK1022" s="49">
        <v>0</v>
      </c>
      <c r="AL1022" s="234">
        <v>0</v>
      </c>
      <c r="AN1022" s="906"/>
      <c r="AO1022" s="906"/>
      <c r="AP1022" s="156" t="s">
        <v>143</v>
      </c>
      <c r="AQ1022" s="233">
        <f t="array" ref="AQ1022:AW1022">AQ763:AW763</f>
        <v>0</v>
      </c>
      <c r="AR1022" s="49">
        <v>0</v>
      </c>
      <c r="AS1022" s="49">
        <v>0</v>
      </c>
      <c r="AT1022" s="49">
        <v>0</v>
      </c>
      <c r="AU1022" s="49">
        <v>0</v>
      </c>
      <c r="AV1022" s="49">
        <v>0</v>
      </c>
      <c r="AW1022" s="234">
        <v>0</v>
      </c>
      <c r="AY1022" s="906"/>
      <c r="AZ1022" s="906"/>
      <c r="BA1022" s="156" t="s">
        <v>143</v>
      </c>
      <c r="BB1022" s="233">
        <f t="array" ref="BB1022:BH1022">BB763:BH763</f>
        <v>0</v>
      </c>
      <c r="BC1022" s="49">
        <v>0</v>
      </c>
      <c r="BD1022" s="49">
        <v>0</v>
      </c>
      <c r="BE1022" s="49">
        <v>0</v>
      </c>
      <c r="BF1022" s="49">
        <v>0</v>
      </c>
      <c r="BG1022" s="49">
        <v>0</v>
      </c>
      <c r="BH1022" s="234">
        <v>0</v>
      </c>
    </row>
    <row r="1023" spans="4:60">
      <c r="D1023" s="14"/>
      <c r="F1023" s="906"/>
      <c r="G1023" s="906"/>
      <c r="H1023" s="156" t="s">
        <v>144</v>
      </c>
      <c r="I1023" s="233">
        <f t="array" ref="I1023:O1023">I787:O787</f>
        <v>0</v>
      </c>
      <c r="J1023" s="49">
        <v>0</v>
      </c>
      <c r="K1023" s="49">
        <v>0</v>
      </c>
      <c r="L1023" s="49">
        <v>0</v>
      </c>
      <c r="M1023" s="49">
        <v>0</v>
      </c>
      <c r="N1023" s="49">
        <v>0</v>
      </c>
      <c r="O1023" s="234">
        <v>0</v>
      </c>
      <c r="R1023" s="906"/>
      <c r="S1023" s="906"/>
      <c r="T1023" s="156" t="s">
        <v>144</v>
      </c>
      <c r="U1023" s="233">
        <f t="array" ref="U1023:AA1023">U787:AA787</f>
        <v>0</v>
      </c>
      <c r="V1023" s="49">
        <v>0</v>
      </c>
      <c r="W1023" s="49">
        <v>0</v>
      </c>
      <c r="X1023" s="49">
        <v>0</v>
      </c>
      <c r="Y1023" s="49">
        <v>0</v>
      </c>
      <c r="Z1023" s="49">
        <v>0</v>
      </c>
      <c r="AA1023" s="234">
        <v>0</v>
      </c>
      <c r="AC1023" s="906"/>
      <c r="AD1023" s="906"/>
      <c r="AE1023" s="156" t="s">
        <v>144</v>
      </c>
      <c r="AF1023" s="233">
        <f t="array" ref="AF1023:AL1023">AF787:AL787</f>
        <v>1.9256192522218196</v>
      </c>
      <c r="AG1023" s="49">
        <v>0.1290322580645161</v>
      </c>
      <c r="AH1023" s="49">
        <v>0.39905362776025244</v>
      </c>
      <c r="AI1023" s="49">
        <v>0.75822532402791631</v>
      </c>
      <c r="AJ1023" s="49">
        <v>0.81864754098360659</v>
      </c>
      <c r="AK1023" s="49">
        <v>1.1069717112382129</v>
      </c>
      <c r="AL1023" s="234">
        <v>0</v>
      </c>
      <c r="AN1023" s="906"/>
      <c r="AO1023" s="906"/>
      <c r="AP1023" s="156" t="s">
        <v>144</v>
      </c>
      <c r="AQ1023" s="233">
        <f t="array" ref="AQ1023:AW1023">AQ787:AW787</f>
        <v>1.1825949972352576</v>
      </c>
      <c r="AR1023" s="49">
        <v>1.9138755980861247E-2</v>
      </c>
      <c r="AS1023" s="49">
        <v>0.44354838709677424</v>
      </c>
      <c r="AT1023" s="49">
        <v>0.19541616405307599</v>
      </c>
      <c r="AU1023" s="49">
        <v>0.395655546935609</v>
      </c>
      <c r="AV1023" s="49">
        <v>0.78693945029964862</v>
      </c>
      <c r="AW1023" s="234">
        <v>0</v>
      </c>
      <c r="AY1023" s="906"/>
      <c r="AZ1023" s="906"/>
      <c r="BA1023" s="156" t="s">
        <v>144</v>
      </c>
      <c r="BB1023" s="233">
        <f t="array" ref="BB1023:BH1023">BB787:BH787</f>
        <v>1.4730050615509593</v>
      </c>
      <c r="BC1023" s="49">
        <v>7.4626865671641784E-2</v>
      </c>
      <c r="BD1023" s="49">
        <v>0.20210526315789473</v>
      </c>
      <c r="BE1023" s="49">
        <v>0.29921773142112124</v>
      </c>
      <c r="BF1023" s="49">
        <v>0.42307692307692307</v>
      </c>
      <c r="BG1023" s="49">
        <v>1.0499281384740362</v>
      </c>
      <c r="BH1023" s="234">
        <v>0</v>
      </c>
    </row>
    <row r="1024" spans="4:60">
      <c r="D1024" s="14"/>
      <c r="F1024" s="906"/>
      <c r="G1024" s="906"/>
      <c r="H1024" s="156" t="s">
        <v>145</v>
      </c>
      <c r="I1024" s="233">
        <f t="array" ref="I1024:O1024">I811:O811</f>
        <v>0</v>
      </c>
      <c r="J1024" s="49">
        <v>0</v>
      </c>
      <c r="K1024" s="49">
        <v>0</v>
      </c>
      <c r="L1024" s="49">
        <v>0</v>
      </c>
      <c r="M1024" s="49">
        <v>0</v>
      </c>
      <c r="N1024" s="49">
        <v>0</v>
      </c>
      <c r="O1024" s="234">
        <v>0</v>
      </c>
      <c r="R1024" s="906"/>
      <c r="S1024" s="906"/>
      <c r="T1024" s="156" t="s">
        <v>145</v>
      </c>
      <c r="U1024" s="233">
        <f t="array" ref="U1024:AA1024">U811:AA811</f>
        <v>0</v>
      </c>
      <c r="V1024" s="49">
        <v>0</v>
      </c>
      <c r="W1024" s="49">
        <v>0</v>
      </c>
      <c r="X1024" s="49">
        <v>0</v>
      </c>
      <c r="Y1024" s="49">
        <v>0</v>
      </c>
      <c r="Z1024" s="49">
        <v>0</v>
      </c>
      <c r="AA1024" s="234">
        <v>0</v>
      </c>
      <c r="AC1024" s="906"/>
      <c r="AD1024" s="906"/>
      <c r="AE1024" s="156" t="s">
        <v>145</v>
      </c>
      <c r="AF1024" s="233">
        <f t="array" ref="AF1024:AL1024">AF811:AL811</f>
        <v>5.4417296111160596</v>
      </c>
      <c r="AG1024" s="49">
        <v>0.87389380530973448</v>
      </c>
      <c r="AH1024" s="49">
        <v>1.5796802080942545</v>
      </c>
      <c r="AI1024" s="49">
        <v>2.0171692714065594</v>
      </c>
      <c r="AJ1024" s="49">
        <v>2.8535271483539981</v>
      </c>
      <c r="AK1024" s="49">
        <v>2.5882024627620615</v>
      </c>
      <c r="AL1024" s="234">
        <v>0</v>
      </c>
      <c r="AN1024" s="906"/>
      <c r="AO1024" s="906"/>
      <c r="AP1024" s="156" t="s">
        <v>145</v>
      </c>
      <c r="AQ1024" s="233">
        <f t="array" ref="AQ1024:AW1024">AQ811:AW811</f>
        <v>4.6155044846806152</v>
      </c>
      <c r="AR1024" s="49">
        <v>0.801781737193764</v>
      </c>
      <c r="AS1024" s="49">
        <v>3.16788933137707</v>
      </c>
      <c r="AT1024" s="49">
        <v>1.6226647000983285</v>
      </c>
      <c r="AU1024" s="49">
        <v>2.257203793619821</v>
      </c>
      <c r="AV1024" s="49">
        <v>2.3583006910607938</v>
      </c>
      <c r="AW1024" s="234">
        <v>0</v>
      </c>
      <c r="AY1024" s="906"/>
      <c r="AZ1024" s="906"/>
      <c r="BA1024" s="156" t="s">
        <v>145</v>
      </c>
      <c r="BB1024" s="233">
        <f t="array" ref="BB1024:BH1024">BB811:BH811</f>
        <v>5.265954047499064</v>
      </c>
      <c r="BC1024" s="49">
        <v>0.68205996131528046</v>
      </c>
      <c r="BD1024" s="49">
        <v>1.4422554942649506</v>
      </c>
      <c r="BE1024" s="49">
        <v>1.8990242094861665</v>
      </c>
      <c r="BF1024" s="49">
        <v>2.4298047181570568</v>
      </c>
      <c r="BG1024" s="49">
        <v>2.8361493293420073</v>
      </c>
      <c r="BH1024" s="234">
        <v>0</v>
      </c>
    </row>
    <row r="1025" spans="4:60">
      <c r="D1025" s="14"/>
      <c r="F1025" s="906"/>
      <c r="G1025" s="906"/>
      <c r="H1025" s="156" t="s">
        <v>123</v>
      </c>
      <c r="I1025" s="233">
        <f t="array" ref="I1025:O1025">I835:O835</f>
        <v>0</v>
      </c>
      <c r="J1025" s="49">
        <v>0</v>
      </c>
      <c r="K1025" s="49">
        <v>0</v>
      </c>
      <c r="L1025" s="49">
        <v>0</v>
      </c>
      <c r="M1025" s="49">
        <v>0</v>
      </c>
      <c r="N1025" s="49">
        <v>0</v>
      </c>
      <c r="O1025" s="234">
        <v>0</v>
      </c>
      <c r="R1025" s="906"/>
      <c r="S1025" s="906"/>
      <c r="T1025" s="156" t="s">
        <v>123</v>
      </c>
      <c r="U1025" s="233">
        <f t="array" ref="U1025:AA1025">U835:AA835</f>
        <v>0</v>
      </c>
      <c r="V1025" s="49">
        <v>0</v>
      </c>
      <c r="W1025" s="49">
        <v>0</v>
      </c>
      <c r="X1025" s="49">
        <v>0</v>
      </c>
      <c r="Y1025" s="49">
        <v>0</v>
      </c>
      <c r="Z1025" s="49">
        <v>0</v>
      </c>
      <c r="AA1025" s="234">
        <v>0</v>
      </c>
      <c r="AC1025" s="906"/>
      <c r="AD1025" s="906"/>
      <c r="AE1025" s="156" t="s">
        <v>123</v>
      </c>
      <c r="AF1025" s="233">
        <f t="array" ref="AF1025:AL1025">AF835:AL835</f>
        <v>67.471213068324928</v>
      </c>
      <c r="AG1025" s="49">
        <v>0</v>
      </c>
      <c r="AH1025" s="49">
        <v>0</v>
      </c>
      <c r="AI1025" s="49">
        <v>0</v>
      </c>
      <c r="AJ1025" s="49">
        <v>2.7536339548820052E-2</v>
      </c>
      <c r="AK1025" s="49">
        <v>67.443676728776111</v>
      </c>
      <c r="AL1025" s="234">
        <v>0</v>
      </c>
      <c r="AN1025" s="906"/>
      <c r="AO1025" s="906"/>
      <c r="AP1025" s="156" t="s">
        <v>123</v>
      </c>
      <c r="AQ1025" s="233">
        <f t="array" ref="AQ1025:AW1025">AQ835:AW835</f>
        <v>50.079604222077137</v>
      </c>
      <c r="AR1025" s="49">
        <v>0</v>
      </c>
      <c r="AS1025" s="49">
        <v>0</v>
      </c>
      <c r="AT1025" s="49">
        <v>1.4084774757650638E-2</v>
      </c>
      <c r="AU1025" s="49">
        <v>2.8201207740660088E-2</v>
      </c>
      <c r="AV1025" s="49">
        <v>50.051403014336479</v>
      </c>
      <c r="AW1025" s="234">
        <v>0</v>
      </c>
      <c r="AY1025" s="906"/>
      <c r="AZ1025" s="906"/>
      <c r="BA1025" s="156" t="s">
        <v>123</v>
      </c>
      <c r="BB1025" s="233">
        <f t="array" ref="BB1025:BH1025">BB835:BH835</f>
        <v>49.228307574786179</v>
      </c>
      <c r="BC1025" s="49">
        <v>0</v>
      </c>
      <c r="BD1025" s="49">
        <v>0</v>
      </c>
      <c r="BE1025" s="49">
        <v>0</v>
      </c>
      <c r="BF1025" s="49">
        <v>0</v>
      </c>
      <c r="BG1025" s="49">
        <v>49.228307574786179</v>
      </c>
      <c r="BH1025" s="234">
        <v>0</v>
      </c>
    </row>
    <row r="1026" spans="4:60">
      <c r="D1026" s="14"/>
      <c r="F1026" s="906"/>
      <c r="G1026" s="906"/>
      <c r="H1026" s="156" t="s">
        <v>125</v>
      </c>
      <c r="I1026" s="233">
        <f t="array" ref="I1026:O1026">I859:O859</f>
        <v>0</v>
      </c>
      <c r="J1026" s="49">
        <v>0</v>
      </c>
      <c r="K1026" s="49">
        <v>0</v>
      </c>
      <c r="L1026" s="49">
        <v>0</v>
      </c>
      <c r="M1026" s="49">
        <v>0</v>
      </c>
      <c r="N1026" s="49">
        <v>0</v>
      </c>
      <c r="O1026" s="234">
        <v>0</v>
      </c>
      <c r="R1026" s="906"/>
      <c r="S1026" s="906"/>
      <c r="T1026" s="156" t="s">
        <v>125</v>
      </c>
      <c r="U1026" s="233">
        <f t="array" ref="U1026:AA1026">U859:AA859</f>
        <v>0</v>
      </c>
      <c r="V1026" s="49">
        <v>0</v>
      </c>
      <c r="W1026" s="49">
        <v>0</v>
      </c>
      <c r="X1026" s="49">
        <v>0</v>
      </c>
      <c r="Y1026" s="49">
        <v>0</v>
      </c>
      <c r="Z1026" s="49">
        <v>0</v>
      </c>
      <c r="AA1026" s="234">
        <v>0</v>
      </c>
      <c r="AC1026" s="906"/>
      <c r="AD1026" s="906"/>
      <c r="AE1026" s="156" t="s">
        <v>125</v>
      </c>
      <c r="AF1026" s="233">
        <f t="array" ref="AF1026:AL1026">AF859:AL859</f>
        <v>3.0107673267326733</v>
      </c>
      <c r="AG1026" s="49">
        <v>0</v>
      </c>
      <c r="AH1026" s="49">
        <v>0</v>
      </c>
      <c r="AI1026" s="49">
        <v>0</v>
      </c>
      <c r="AJ1026" s="49">
        <v>0</v>
      </c>
      <c r="AK1026" s="49">
        <v>3.0107673267326733</v>
      </c>
      <c r="AL1026" s="234">
        <v>0</v>
      </c>
      <c r="AN1026" s="906"/>
      <c r="AO1026" s="906"/>
      <c r="AP1026" s="156" t="s">
        <v>125</v>
      </c>
      <c r="AQ1026" s="233">
        <f t="array" ref="AQ1026:AW1026">AQ859:AW859</f>
        <v>2.3036829440358724</v>
      </c>
      <c r="AR1026" s="49">
        <v>0</v>
      </c>
      <c r="AS1026" s="49">
        <v>2.8112449799196783E-2</v>
      </c>
      <c r="AT1026" s="49">
        <v>1.9860973187686193E-2</v>
      </c>
      <c r="AU1026" s="49">
        <v>2.0553359683794462E-2</v>
      </c>
      <c r="AV1026" s="49">
        <v>2.283129584352078</v>
      </c>
      <c r="AW1026" s="234">
        <v>0</v>
      </c>
      <c r="AY1026" s="906"/>
      <c r="AZ1026" s="906"/>
      <c r="BA1026" s="156" t="s">
        <v>125</v>
      </c>
      <c r="BB1026" s="233">
        <f t="array" ref="BB1026:BH1026">BB859:BH859</f>
        <v>3.0465893892108782</v>
      </c>
      <c r="BC1026" s="49">
        <v>0</v>
      </c>
      <c r="BD1026" s="49">
        <v>0</v>
      </c>
      <c r="BE1026" s="49">
        <v>0</v>
      </c>
      <c r="BF1026" s="49">
        <v>0</v>
      </c>
      <c r="BG1026" s="49">
        <v>3.0465893892108782</v>
      </c>
      <c r="BH1026" s="234">
        <v>0</v>
      </c>
    </row>
    <row r="1027" spans="4:60">
      <c r="D1027" s="14"/>
      <c r="F1027" s="906"/>
      <c r="G1027" s="907"/>
      <c r="H1027" s="157" t="s">
        <v>127</v>
      </c>
      <c r="I1027" s="235">
        <f t="array" ref="I1027:O1027">I883:O883</f>
        <v>0</v>
      </c>
      <c r="J1027" s="52">
        <v>0</v>
      </c>
      <c r="K1027" s="52">
        <v>0</v>
      </c>
      <c r="L1027" s="52">
        <v>0</v>
      </c>
      <c r="M1027" s="52">
        <v>0</v>
      </c>
      <c r="N1027" s="52">
        <v>0</v>
      </c>
      <c r="O1027" s="236">
        <v>0</v>
      </c>
      <c r="R1027" s="906"/>
      <c r="S1027" s="907"/>
      <c r="T1027" s="157" t="s">
        <v>127</v>
      </c>
      <c r="U1027" s="235">
        <f t="array" ref="U1027:AA1027">U883:AA883</f>
        <v>0</v>
      </c>
      <c r="V1027" s="52">
        <v>0</v>
      </c>
      <c r="W1027" s="52">
        <v>0</v>
      </c>
      <c r="X1027" s="52">
        <v>0</v>
      </c>
      <c r="Y1027" s="52">
        <v>0</v>
      </c>
      <c r="Z1027" s="52">
        <v>0</v>
      </c>
      <c r="AA1027" s="236">
        <v>0</v>
      </c>
      <c r="AC1027" s="906"/>
      <c r="AD1027" s="907"/>
      <c r="AE1027" s="157" t="s">
        <v>127</v>
      </c>
      <c r="AF1027" s="235">
        <f t="array" ref="AF1027:AL1027">AF883:AL883</f>
        <v>0</v>
      </c>
      <c r="AG1027" s="52">
        <v>0</v>
      </c>
      <c r="AH1027" s="52">
        <v>0</v>
      </c>
      <c r="AI1027" s="52">
        <v>0</v>
      </c>
      <c r="AJ1027" s="52">
        <v>0</v>
      </c>
      <c r="AK1027" s="52">
        <v>0</v>
      </c>
      <c r="AL1027" s="236">
        <v>0</v>
      </c>
      <c r="AN1027" s="906"/>
      <c r="AO1027" s="907"/>
      <c r="AP1027" s="157" t="s">
        <v>127</v>
      </c>
      <c r="AQ1027" s="235">
        <f t="array" ref="AQ1027:AW1027">AQ883:AW883</f>
        <v>0</v>
      </c>
      <c r="AR1027" s="52">
        <v>0</v>
      </c>
      <c r="AS1027" s="52">
        <v>0</v>
      </c>
      <c r="AT1027" s="52">
        <v>0</v>
      </c>
      <c r="AU1027" s="52">
        <v>0</v>
      </c>
      <c r="AV1027" s="52">
        <v>0</v>
      </c>
      <c r="AW1027" s="236">
        <v>0</v>
      </c>
      <c r="AY1027" s="906"/>
      <c r="AZ1027" s="907"/>
      <c r="BA1027" s="157" t="s">
        <v>127</v>
      </c>
      <c r="BB1027" s="235">
        <f t="array" ref="BB1027:BH1027">BB883:BH883</f>
        <v>0.30108080288214101</v>
      </c>
      <c r="BC1027" s="52">
        <v>0</v>
      </c>
      <c r="BD1027" s="52">
        <v>0</v>
      </c>
      <c r="BE1027" s="52">
        <v>0</v>
      </c>
      <c r="BF1027" s="52">
        <v>0</v>
      </c>
      <c r="BG1027" s="52">
        <v>0.30108080288214101</v>
      </c>
      <c r="BH1027" s="236">
        <v>0</v>
      </c>
    </row>
    <row r="1028" spans="4:60">
      <c r="D1028" s="14"/>
      <c r="F1028" s="906"/>
      <c r="G1028" s="905" t="s">
        <v>40</v>
      </c>
      <c r="H1028" s="158" t="s">
        <v>9</v>
      </c>
      <c r="I1028" s="230">
        <f t="array" ref="I1028:O1028">I740:O740</f>
        <v>0</v>
      </c>
      <c r="J1028" s="231">
        <v>0</v>
      </c>
      <c r="K1028" s="231">
        <v>0</v>
      </c>
      <c r="L1028" s="231">
        <v>0</v>
      </c>
      <c r="M1028" s="231">
        <v>0</v>
      </c>
      <c r="N1028" s="231">
        <v>0</v>
      </c>
      <c r="O1028" s="232">
        <v>0</v>
      </c>
      <c r="R1028" s="906"/>
      <c r="S1028" s="905" t="s">
        <v>40</v>
      </c>
      <c r="T1028" s="158" t="s">
        <v>9</v>
      </c>
      <c r="U1028" s="230">
        <f t="array" ref="U1028:AA1028">U740:AA740</f>
        <v>0</v>
      </c>
      <c r="V1028" s="231">
        <v>0</v>
      </c>
      <c r="W1028" s="231">
        <v>0</v>
      </c>
      <c r="X1028" s="231">
        <v>0</v>
      </c>
      <c r="Y1028" s="231">
        <v>0</v>
      </c>
      <c r="Z1028" s="231">
        <v>0</v>
      </c>
      <c r="AA1028" s="232">
        <v>0</v>
      </c>
      <c r="AC1028" s="906"/>
      <c r="AD1028" s="905" t="s">
        <v>40</v>
      </c>
      <c r="AE1028" s="158" t="s">
        <v>9</v>
      </c>
      <c r="AF1028" s="230">
        <f t="array" ref="AF1028:AL1028">AF740:AL740</f>
        <v>80.186379719272267</v>
      </c>
      <c r="AG1028" s="231">
        <v>50.140552431037491</v>
      </c>
      <c r="AH1028" s="231">
        <v>60.836031702606789</v>
      </c>
      <c r="AI1028" s="231">
        <v>65.05936108759461</v>
      </c>
      <c r="AJ1028" s="231">
        <v>69.131700328037013</v>
      </c>
      <c r="AK1028" s="231">
        <v>11.054679391235245</v>
      </c>
      <c r="AL1028" s="232">
        <v>0</v>
      </c>
      <c r="AN1028" s="906"/>
      <c r="AO1028" s="905" t="s">
        <v>40</v>
      </c>
      <c r="AP1028" s="158" t="s">
        <v>9</v>
      </c>
      <c r="AQ1028" s="230">
        <f t="array" ref="AQ1028:AW1028">AQ740:AW740</f>
        <v>58.370782128241778</v>
      </c>
      <c r="AR1028" s="231">
        <v>35.353596114660157</v>
      </c>
      <c r="AS1028" s="231">
        <v>56.222036199353141</v>
      </c>
      <c r="AT1028" s="231">
        <v>46.011018551673949</v>
      </c>
      <c r="AU1028" s="231">
        <v>49.889241287723308</v>
      </c>
      <c r="AV1028" s="231">
        <v>8.4815408405184591</v>
      </c>
      <c r="AW1028" s="232">
        <v>0</v>
      </c>
      <c r="AY1028" s="906"/>
      <c r="AZ1028" s="905" t="s">
        <v>40</v>
      </c>
      <c r="BA1028" s="158" t="s">
        <v>9</v>
      </c>
      <c r="BB1028" s="230">
        <f t="array" ref="BB1028:BH1028">BB740:BH740</f>
        <v>49.540758542082386</v>
      </c>
      <c r="BC1028" s="231">
        <v>29.136736752026046</v>
      </c>
      <c r="BD1028" s="231">
        <v>36.621329124692352</v>
      </c>
      <c r="BE1028" s="231">
        <v>38.833050728395726</v>
      </c>
      <c r="BF1028" s="231">
        <v>40.843626055408684</v>
      </c>
      <c r="BG1028" s="231">
        <v>8.6971324866737021</v>
      </c>
      <c r="BH1028" s="232">
        <v>0</v>
      </c>
    </row>
    <row r="1029" spans="4:60">
      <c r="D1029" s="14"/>
      <c r="F1029" s="906"/>
      <c r="G1029" s="906"/>
      <c r="H1029" s="156" t="s">
        <v>143</v>
      </c>
      <c r="I1029" s="233">
        <f t="array" ref="I1029:O1029">I764:O764</f>
        <v>0</v>
      </c>
      <c r="J1029" s="49">
        <v>0</v>
      </c>
      <c r="K1029" s="49">
        <v>0</v>
      </c>
      <c r="L1029" s="49">
        <v>0</v>
      </c>
      <c r="M1029" s="49">
        <v>0</v>
      </c>
      <c r="N1029" s="49">
        <v>0</v>
      </c>
      <c r="O1029" s="234">
        <v>0</v>
      </c>
      <c r="R1029" s="906"/>
      <c r="S1029" s="906"/>
      <c r="T1029" s="156" t="s">
        <v>143</v>
      </c>
      <c r="U1029" s="233">
        <f t="array" ref="U1029:AA1029">U764:AA764</f>
        <v>0</v>
      </c>
      <c r="V1029" s="49">
        <v>0</v>
      </c>
      <c r="W1029" s="49">
        <v>0</v>
      </c>
      <c r="X1029" s="49">
        <v>0</v>
      </c>
      <c r="Y1029" s="49">
        <v>0</v>
      </c>
      <c r="Z1029" s="49">
        <v>0</v>
      </c>
      <c r="AA1029" s="234">
        <v>0</v>
      </c>
      <c r="AC1029" s="906"/>
      <c r="AD1029" s="906"/>
      <c r="AE1029" s="156" t="s">
        <v>143</v>
      </c>
      <c r="AF1029" s="233">
        <f t="array" ref="AF1029:AL1029">AF764:AL764</f>
        <v>74.495830294020678</v>
      </c>
      <c r="AG1029" s="49">
        <v>49.265654577592805</v>
      </c>
      <c r="AH1029" s="49">
        <v>58.993279990236537</v>
      </c>
      <c r="AI1029" s="49">
        <v>62.409211140501014</v>
      </c>
      <c r="AJ1029" s="49">
        <v>65.661908032536573</v>
      </c>
      <c r="AK1029" s="49">
        <v>8.8339222614841013</v>
      </c>
      <c r="AL1029" s="234">
        <v>0</v>
      </c>
      <c r="AN1029" s="906"/>
      <c r="AO1029" s="906"/>
      <c r="AP1029" s="156" t="s">
        <v>143</v>
      </c>
      <c r="AQ1029" s="233">
        <f t="array" ref="AQ1029:AW1029">AQ764:AW764</f>
        <v>54.136661883165019</v>
      </c>
      <c r="AR1029" s="49">
        <v>34.873635153129172</v>
      </c>
      <c r="AS1029" s="49">
        <v>53.08688020616674</v>
      </c>
      <c r="AT1029" s="49">
        <v>44.009124173038209</v>
      </c>
      <c r="AU1029" s="49">
        <v>47.272014975109109</v>
      </c>
      <c r="AV1029" s="49">
        <v>6.8646469080559065</v>
      </c>
      <c r="AW1029" s="234">
        <v>0</v>
      </c>
      <c r="AY1029" s="906"/>
      <c r="AZ1029" s="906"/>
      <c r="BA1029" s="156" t="s">
        <v>143</v>
      </c>
      <c r="BB1029" s="233">
        <f t="array" ref="BB1029:BH1029">BB764:BH764</f>
        <v>45.364208230589284</v>
      </c>
      <c r="BC1029" s="49">
        <v>28.537408682509028</v>
      </c>
      <c r="BD1029" s="49">
        <v>35.301469033171195</v>
      </c>
      <c r="BE1029" s="49">
        <v>36.971392823386218</v>
      </c>
      <c r="BF1029" s="49">
        <v>38.589076203239991</v>
      </c>
      <c r="BG1029" s="49">
        <v>6.7751320273492945</v>
      </c>
      <c r="BH1029" s="234">
        <v>0</v>
      </c>
    </row>
    <row r="1030" spans="4:60">
      <c r="D1030" s="14"/>
      <c r="F1030" s="906"/>
      <c r="G1030" s="906"/>
      <c r="H1030" s="156" t="s">
        <v>144</v>
      </c>
      <c r="I1030" s="233">
        <f t="array" ref="I1030:O1030">I788:O788</f>
        <v>0</v>
      </c>
      <c r="J1030" s="49">
        <v>0</v>
      </c>
      <c r="K1030" s="49">
        <v>0</v>
      </c>
      <c r="L1030" s="49">
        <v>0</v>
      </c>
      <c r="M1030" s="49">
        <v>0</v>
      </c>
      <c r="N1030" s="49">
        <v>0</v>
      </c>
      <c r="O1030" s="234">
        <v>0</v>
      </c>
      <c r="R1030" s="906"/>
      <c r="S1030" s="906"/>
      <c r="T1030" s="156" t="s">
        <v>144</v>
      </c>
      <c r="U1030" s="233">
        <f t="array" ref="U1030:AA1030">U788:AA788</f>
        <v>0</v>
      </c>
      <c r="V1030" s="49">
        <v>0</v>
      </c>
      <c r="W1030" s="49">
        <v>0</v>
      </c>
      <c r="X1030" s="49">
        <v>0</v>
      </c>
      <c r="Y1030" s="49">
        <v>0</v>
      </c>
      <c r="Z1030" s="49">
        <v>0</v>
      </c>
      <c r="AA1030" s="234">
        <v>0</v>
      </c>
      <c r="AC1030" s="906"/>
      <c r="AD1030" s="906"/>
      <c r="AE1030" s="156" t="s">
        <v>144</v>
      </c>
      <c r="AF1030" s="233">
        <f t="array" ref="AF1030:AL1030">AF788:AL788</f>
        <v>0.62123757314202166</v>
      </c>
      <c r="AG1030" s="49">
        <v>9.6774193548387066E-2</v>
      </c>
      <c r="AH1030" s="49">
        <v>0.22555205047318613</v>
      </c>
      <c r="AI1030" s="49">
        <v>0.34995014955134601</v>
      </c>
      <c r="AJ1030" s="49">
        <v>0.47028688524590162</v>
      </c>
      <c r="AK1030" s="49">
        <v>0.15095068789611998</v>
      </c>
      <c r="AL1030" s="234">
        <v>0</v>
      </c>
      <c r="AN1030" s="906"/>
      <c r="AO1030" s="906"/>
      <c r="AP1030" s="156" t="s">
        <v>144</v>
      </c>
      <c r="AQ1030" s="233">
        <f t="array" ref="AQ1030:AW1030">AQ788:AW788</f>
        <v>0.43751639620181532</v>
      </c>
      <c r="AR1030" s="49">
        <v>3.8277511961722493E-2</v>
      </c>
      <c r="AS1030" s="49">
        <v>0.44354838709677424</v>
      </c>
      <c r="AT1030" s="49">
        <v>0.19541616405307599</v>
      </c>
      <c r="AU1030" s="49">
        <v>0.25717610550814585</v>
      </c>
      <c r="AV1030" s="49">
        <v>0.18034029069366947</v>
      </c>
      <c r="AW1030" s="234">
        <v>0</v>
      </c>
      <c r="AY1030" s="906"/>
      <c r="AZ1030" s="906"/>
      <c r="BA1030" s="156" t="s">
        <v>144</v>
      </c>
      <c r="BB1030" s="233">
        <f t="array" ref="BB1030:BH1030">BB788:BH788</f>
        <v>0.37460503329538752</v>
      </c>
      <c r="BC1030" s="49">
        <v>9.3283582089552244E-2</v>
      </c>
      <c r="BD1030" s="49">
        <v>0.10105263157894737</v>
      </c>
      <c r="BE1030" s="49">
        <v>0.15840938722294651</v>
      </c>
      <c r="BF1030" s="49">
        <v>0.23913043478260868</v>
      </c>
      <c r="BG1030" s="49">
        <v>0.13547459851277885</v>
      </c>
      <c r="BH1030" s="234">
        <v>0</v>
      </c>
    </row>
    <row r="1031" spans="4:60">
      <c r="D1031" s="14"/>
      <c r="F1031" s="906"/>
      <c r="G1031" s="906"/>
      <c r="H1031" s="156" t="s">
        <v>145</v>
      </c>
      <c r="I1031" s="233">
        <f t="array" ref="I1031:O1031">I812:O812</f>
        <v>0</v>
      </c>
      <c r="J1031" s="49">
        <v>0</v>
      </c>
      <c r="K1031" s="49">
        <v>0</v>
      </c>
      <c r="L1031" s="49">
        <v>0</v>
      </c>
      <c r="M1031" s="49">
        <v>0</v>
      </c>
      <c r="N1031" s="49">
        <v>0</v>
      </c>
      <c r="O1031" s="234">
        <v>0</v>
      </c>
      <c r="R1031" s="906"/>
      <c r="S1031" s="906"/>
      <c r="T1031" s="156" t="s">
        <v>145</v>
      </c>
      <c r="U1031" s="233">
        <f t="array" ref="U1031:AA1031">U812:AA812</f>
        <v>0</v>
      </c>
      <c r="V1031" s="49">
        <v>0</v>
      </c>
      <c r="W1031" s="49">
        <v>0</v>
      </c>
      <c r="X1031" s="49">
        <v>0</v>
      </c>
      <c r="Y1031" s="49">
        <v>0</v>
      </c>
      <c r="Z1031" s="49">
        <v>0</v>
      </c>
      <c r="AA1031" s="234">
        <v>0</v>
      </c>
      <c r="AC1031" s="906"/>
      <c r="AD1031" s="906"/>
      <c r="AE1031" s="156" t="s">
        <v>145</v>
      </c>
      <c r="AF1031" s="233">
        <f t="array" ref="AF1031:AL1031">AF812:AL812</f>
        <v>3.5835354152075727</v>
      </c>
      <c r="AG1031" s="49">
        <v>0.73407079646017714</v>
      </c>
      <c r="AH1031" s="49">
        <v>1.5264325606304032</v>
      </c>
      <c r="AI1031" s="49">
        <v>2.1562843935725291</v>
      </c>
      <c r="AJ1031" s="49">
        <v>2.8006840530141095</v>
      </c>
      <c r="AK1031" s="49">
        <v>0.78285136219346296</v>
      </c>
      <c r="AL1031" s="234">
        <v>0</v>
      </c>
      <c r="AN1031" s="906"/>
      <c r="AO1031" s="906"/>
      <c r="AP1031" s="156" t="s">
        <v>145</v>
      </c>
      <c r="AQ1031" s="233">
        <f t="array" ref="AQ1031:AW1031">AQ812:AW812</f>
        <v>2.5657553429242883</v>
      </c>
      <c r="AR1031" s="49">
        <v>0.34075723830734972</v>
      </c>
      <c r="AS1031" s="49">
        <v>2.49591280653951</v>
      </c>
      <c r="AT1031" s="49">
        <v>1.6226647000983285</v>
      </c>
      <c r="AU1031" s="49">
        <v>2.0675228025593317</v>
      </c>
      <c r="AV1031" s="49">
        <v>0.49823254036495651</v>
      </c>
      <c r="AW1031" s="234">
        <v>0</v>
      </c>
      <c r="AY1031" s="906"/>
      <c r="AZ1031" s="906"/>
      <c r="BA1031" s="156" t="s">
        <v>145</v>
      </c>
      <c r="BB1031" s="233">
        <f t="array" ref="BB1031:BH1031">BB812:BH812</f>
        <v>2.5200104023610441</v>
      </c>
      <c r="BC1031" s="49">
        <v>0.50604448742746622</v>
      </c>
      <c r="BD1031" s="49">
        <v>1.2188074599422118</v>
      </c>
      <c r="BE1031" s="49">
        <v>1.7032485177865613</v>
      </c>
      <c r="BF1031" s="49">
        <v>2.0154194173860858</v>
      </c>
      <c r="BG1031" s="49">
        <v>0.50459098497495825</v>
      </c>
      <c r="BH1031" s="234">
        <v>0</v>
      </c>
    </row>
    <row r="1032" spans="4:60">
      <c r="D1032" s="14"/>
      <c r="F1032" s="906"/>
      <c r="G1032" s="906"/>
      <c r="H1032" s="156" t="s">
        <v>123</v>
      </c>
      <c r="I1032" s="233">
        <f t="array" ref="I1032:O1032">I836:O836</f>
        <v>0</v>
      </c>
      <c r="J1032" s="49">
        <v>0</v>
      </c>
      <c r="K1032" s="49">
        <v>0</v>
      </c>
      <c r="L1032" s="49">
        <v>0</v>
      </c>
      <c r="M1032" s="49">
        <v>0</v>
      </c>
      <c r="N1032" s="49">
        <v>0</v>
      </c>
      <c r="O1032" s="234">
        <v>0</v>
      </c>
      <c r="R1032" s="906"/>
      <c r="S1032" s="906"/>
      <c r="T1032" s="156" t="s">
        <v>123</v>
      </c>
      <c r="U1032" s="233">
        <f t="array" ref="U1032:AA1032">U836:AA836</f>
        <v>0</v>
      </c>
      <c r="V1032" s="49">
        <v>0</v>
      </c>
      <c r="W1032" s="49">
        <v>0</v>
      </c>
      <c r="X1032" s="49">
        <v>0</v>
      </c>
      <c r="Y1032" s="49">
        <v>0</v>
      </c>
      <c r="Z1032" s="49">
        <v>0</v>
      </c>
      <c r="AA1032" s="234">
        <v>0</v>
      </c>
      <c r="AC1032" s="906"/>
      <c r="AD1032" s="906"/>
      <c r="AE1032" s="156" t="s">
        <v>123</v>
      </c>
      <c r="AF1032" s="233">
        <f t="array" ref="AF1032:AL1032">AF836:AL836</f>
        <v>0.97599974187237626</v>
      </c>
      <c r="AG1032" s="49">
        <v>0</v>
      </c>
      <c r="AH1032" s="49">
        <v>2.7632941176470586E-2</v>
      </c>
      <c r="AI1032" s="49">
        <v>5.4709337957219099E-2</v>
      </c>
      <c r="AJ1032" s="49">
        <v>8.2609018646460156E-2</v>
      </c>
      <c r="AK1032" s="49">
        <v>0.89339072322591606</v>
      </c>
      <c r="AL1032" s="234">
        <v>0</v>
      </c>
      <c r="AN1032" s="906"/>
      <c r="AO1032" s="906"/>
      <c r="AP1032" s="156" t="s">
        <v>123</v>
      </c>
      <c r="AQ1032" s="233">
        <f t="array" ref="AQ1032:AW1032">AQ836:AW836</f>
        <v>0.85166037718774201</v>
      </c>
      <c r="AR1032" s="49">
        <v>5.9475434059844845E-2</v>
      </c>
      <c r="AS1032" s="49">
        <v>8.3245000353331919E-2</v>
      </c>
      <c r="AT1032" s="49">
        <v>8.4508648545903828E-2</v>
      </c>
      <c r="AU1032" s="49">
        <v>0.16920724644396051</v>
      </c>
      <c r="AV1032" s="49">
        <v>0.68245313074378156</v>
      </c>
      <c r="AW1032" s="234">
        <v>0</v>
      </c>
      <c r="AY1032" s="906"/>
      <c r="AZ1032" s="906"/>
      <c r="BA1032" s="156" t="s">
        <v>123</v>
      </c>
      <c r="BB1032" s="233">
        <f t="array" ref="BB1032:BH1032">BB836:BH836</f>
        <v>0.96555675292256071</v>
      </c>
      <c r="BC1032" s="49">
        <v>0</v>
      </c>
      <c r="BD1032" s="49">
        <v>0</v>
      </c>
      <c r="BE1032" s="49">
        <v>0</v>
      </c>
      <c r="BF1032" s="49">
        <v>0</v>
      </c>
      <c r="BG1032" s="49">
        <v>0.96555675292256071</v>
      </c>
      <c r="BH1032" s="234">
        <v>0</v>
      </c>
    </row>
    <row r="1033" spans="4:60">
      <c r="D1033" s="14"/>
      <c r="F1033" s="906"/>
      <c r="G1033" s="906"/>
      <c r="H1033" s="156" t="s">
        <v>125</v>
      </c>
      <c r="I1033" s="233">
        <f t="array" ref="I1033:O1033">I860:O860</f>
        <v>0</v>
      </c>
      <c r="J1033" s="49">
        <v>0</v>
      </c>
      <c r="K1033" s="49">
        <v>0</v>
      </c>
      <c r="L1033" s="49">
        <v>0</v>
      </c>
      <c r="M1033" s="49">
        <v>0</v>
      </c>
      <c r="N1033" s="49">
        <v>0</v>
      </c>
      <c r="O1033" s="234">
        <v>0</v>
      </c>
      <c r="R1033" s="906"/>
      <c r="S1033" s="906"/>
      <c r="T1033" s="156" t="s">
        <v>125</v>
      </c>
      <c r="U1033" s="233">
        <f t="array" ref="U1033:AA1033">U860:AA860</f>
        <v>0</v>
      </c>
      <c r="V1033" s="49">
        <v>0</v>
      </c>
      <c r="W1033" s="49">
        <v>0</v>
      </c>
      <c r="X1033" s="49">
        <v>0</v>
      </c>
      <c r="Y1033" s="49">
        <v>0</v>
      </c>
      <c r="Z1033" s="49">
        <v>0</v>
      </c>
      <c r="AA1033" s="234">
        <v>0</v>
      </c>
      <c r="AC1033" s="906"/>
      <c r="AD1033" s="906"/>
      <c r="AE1033" s="156" t="s">
        <v>125</v>
      </c>
      <c r="AF1033" s="233">
        <f t="array" ref="AF1033:AL1033">AF860:AL860</f>
        <v>0.50977669502961775</v>
      </c>
      <c r="AG1033" s="49">
        <v>4.405286343612335E-2</v>
      </c>
      <c r="AH1033" s="49">
        <v>6.3134160090191654E-2</v>
      </c>
      <c r="AI1033" s="49">
        <v>8.9206066012488844E-2</v>
      </c>
      <c r="AJ1033" s="49">
        <v>0.11621233859397419</v>
      </c>
      <c r="AK1033" s="49">
        <v>0.39356435643564353</v>
      </c>
      <c r="AL1033" s="234">
        <v>0</v>
      </c>
      <c r="AN1033" s="906"/>
      <c r="AO1033" s="906"/>
      <c r="AP1033" s="156" t="s">
        <v>125</v>
      </c>
      <c r="AQ1033" s="233">
        <f t="array" ref="AQ1033:AW1033">AQ860:AW860</f>
        <v>0.37918812876291352</v>
      </c>
      <c r="AR1033" s="49">
        <v>4.1450777202072533E-2</v>
      </c>
      <c r="AS1033" s="49">
        <v>0.11244979919678713</v>
      </c>
      <c r="AT1033" s="49">
        <v>9.9304865938431006E-2</v>
      </c>
      <c r="AU1033" s="49">
        <v>0.12332015810276678</v>
      </c>
      <c r="AV1033" s="49">
        <v>0.25586797066014672</v>
      </c>
      <c r="AW1033" s="234">
        <v>0</v>
      </c>
      <c r="AY1033" s="906"/>
      <c r="AZ1033" s="906"/>
      <c r="BA1033" s="156" t="s">
        <v>125</v>
      </c>
      <c r="BB1033" s="233">
        <f t="array" ref="BB1033:BH1033">BB860:BH860</f>
        <v>0.15425769059295585</v>
      </c>
      <c r="BC1033" s="49">
        <v>0</v>
      </c>
      <c r="BD1033" s="49">
        <v>0</v>
      </c>
      <c r="BE1033" s="49">
        <v>0</v>
      </c>
      <c r="BF1033" s="49">
        <v>0</v>
      </c>
      <c r="BG1033" s="49">
        <v>0.15425769059295585</v>
      </c>
      <c r="BH1033" s="234">
        <v>0</v>
      </c>
    </row>
    <row r="1034" spans="4:60">
      <c r="D1034" s="14"/>
      <c r="F1034" s="906"/>
      <c r="G1034" s="907"/>
      <c r="H1034" s="157" t="s">
        <v>127</v>
      </c>
      <c r="I1034" s="235">
        <f t="array" ref="I1034:O1034">I884:O884</f>
        <v>0</v>
      </c>
      <c r="J1034" s="52">
        <v>0</v>
      </c>
      <c r="K1034" s="52">
        <v>0</v>
      </c>
      <c r="L1034" s="52">
        <v>0</v>
      </c>
      <c r="M1034" s="52">
        <v>0</v>
      </c>
      <c r="N1034" s="52">
        <v>0</v>
      </c>
      <c r="O1034" s="236">
        <v>0</v>
      </c>
      <c r="R1034" s="906"/>
      <c r="S1034" s="907"/>
      <c r="T1034" s="157" t="s">
        <v>127</v>
      </c>
      <c r="U1034" s="235">
        <f t="array" ref="U1034:AA1034">U884:AA884</f>
        <v>0</v>
      </c>
      <c r="V1034" s="52">
        <v>0</v>
      </c>
      <c r="W1034" s="52">
        <v>0</v>
      </c>
      <c r="X1034" s="52">
        <v>0</v>
      </c>
      <c r="Y1034" s="52">
        <v>0</v>
      </c>
      <c r="Z1034" s="52">
        <v>0</v>
      </c>
      <c r="AA1034" s="236">
        <v>0</v>
      </c>
      <c r="AC1034" s="906"/>
      <c r="AD1034" s="907"/>
      <c r="AE1034" s="157" t="s">
        <v>127</v>
      </c>
      <c r="AF1034" s="235">
        <f t="array" ref="AF1034:AL1034">AF884:AL884</f>
        <v>0</v>
      </c>
      <c r="AG1034" s="52">
        <v>0</v>
      </c>
      <c r="AH1034" s="52">
        <v>0</v>
      </c>
      <c r="AI1034" s="52">
        <v>0</v>
      </c>
      <c r="AJ1034" s="52">
        <v>0</v>
      </c>
      <c r="AK1034" s="52">
        <v>0</v>
      </c>
      <c r="AL1034" s="236">
        <v>0</v>
      </c>
      <c r="AN1034" s="906"/>
      <c r="AO1034" s="907"/>
      <c r="AP1034" s="157" t="s">
        <v>127</v>
      </c>
      <c r="AQ1034" s="235">
        <f t="array" ref="AQ1034:AW1034">AQ884:AW884</f>
        <v>0</v>
      </c>
      <c r="AR1034" s="52">
        <v>0</v>
      </c>
      <c r="AS1034" s="52">
        <v>0</v>
      </c>
      <c r="AT1034" s="52">
        <v>0</v>
      </c>
      <c r="AU1034" s="52">
        <v>0</v>
      </c>
      <c r="AV1034" s="52">
        <v>0</v>
      </c>
      <c r="AW1034" s="236">
        <v>0</v>
      </c>
      <c r="AY1034" s="906"/>
      <c r="AZ1034" s="907"/>
      <c r="BA1034" s="157" t="s">
        <v>127</v>
      </c>
      <c r="BB1034" s="235">
        <f t="array" ref="BB1034:BH1034">BB884:BH884</f>
        <v>0.16212043232115286</v>
      </c>
      <c r="BC1034" s="52">
        <v>0</v>
      </c>
      <c r="BD1034" s="52">
        <v>0</v>
      </c>
      <c r="BE1034" s="52">
        <v>0</v>
      </c>
      <c r="BF1034" s="52">
        <v>0</v>
      </c>
      <c r="BG1034" s="52">
        <v>0.16212043232115286</v>
      </c>
      <c r="BH1034" s="236">
        <v>0</v>
      </c>
    </row>
    <row r="1035" spans="4:60">
      <c r="D1035" s="14"/>
      <c r="F1035" s="906"/>
      <c r="G1035" s="905" t="s">
        <v>39</v>
      </c>
      <c r="H1035" s="158" t="s">
        <v>9</v>
      </c>
      <c r="I1035" s="230">
        <f t="array" ref="I1035:O1035">I741:O741</f>
        <v>0</v>
      </c>
      <c r="J1035" s="231">
        <v>0</v>
      </c>
      <c r="K1035" s="231">
        <v>0</v>
      </c>
      <c r="L1035" s="231">
        <v>0</v>
      </c>
      <c r="M1035" s="231">
        <v>0</v>
      </c>
      <c r="N1035" s="231">
        <v>0</v>
      </c>
      <c r="O1035" s="232">
        <v>0</v>
      </c>
      <c r="R1035" s="906"/>
      <c r="S1035" s="905" t="s">
        <v>39</v>
      </c>
      <c r="T1035" s="158" t="s">
        <v>9</v>
      </c>
      <c r="U1035" s="230">
        <f t="array" ref="U1035:AA1035">U741:AA741</f>
        <v>0</v>
      </c>
      <c r="V1035" s="231">
        <v>0</v>
      </c>
      <c r="W1035" s="231">
        <v>0</v>
      </c>
      <c r="X1035" s="231">
        <v>0</v>
      </c>
      <c r="Y1035" s="231">
        <v>0</v>
      </c>
      <c r="Z1035" s="231">
        <v>0</v>
      </c>
      <c r="AA1035" s="232">
        <v>0</v>
      </c>
      <c r="AC1035" s="906"/>
      <c r="AD1035" s="905" t="s">
        <v>39</v>
      </c>
      <c r="AE1035" s="158" t="s">
        <v>9</v>
      </c>
      <c r="AF1035" s="230">
        <f t="array" ref="AF1035:AL1035">AF741:AL741</f>
        <v>77.758112067711934</v>
      </c>
      <c r="AG1035" s="231">
        <v>41.653833214689811</v>
      </c>
      <c r="AH1035" s="231">
        <v>60.995829096501119</v>
      </c>
      <c r="AI1035" s="231">
        <v>67.109723286480346</v>
      </c>
      <c r="AJ1035" s="231">
        <v>70.812029994728519</v>
      </c>
      <c r="AK1035" s="231">
        <v>6.9460820729834012</v>
      </c>
      <c r="AL1035" s="232">
        <v>0</v>
      </c>
      <c r="AN1035" s="906"/>
      <c r="AO1035" s="905" t="s">
        <v>39</v>
      </c>
      <c r="AP1035" s="158" t="s">
        <v>9</v>
      </c>
      <c r="AQ1035" s="230">
        <f t="array" ref="AQ1035:AW1035">AQ741:AW741</f>
        <v>49.774033690749789</v>
      </c>
      <c r="AR1035" s="231">
        <v>28.502148264183759</v>
      </c>
      <c r="AS1035" s="231">
        <v>51.152458213316486</v>
      </c>
      <c r="AT1035" s="231">
        <v>43.327172814779964</v>
      </c>
      <c r="AU1035" s="231">
        <v>46.302712242470875</v>
      </c>
      <c r="AV1035" s="231">
        <v>3.4713214482789088</v>
      </c>
      <c r="AW1035" s="232">
        <v>0</v>
      </c>
      <c r="AY1035" s="906"/>
      <c r="AZ1035" s="905" t="s">
        <v>39</v>
      </c>
      <c r="BA1035" s="158" t="s">
        <v>9</v>
      </c>
      <c r="BB1035" s="230">
        <f t="array" ref="BB1035:BH1035">BB741:BH741</f>
        <v>38.381385602149379</v>
      </c>
      <c r="BC1035" s="231">
        <v>21.566828745140572</v>
      </c>
      <c r="BD1035" s="231">
        <v>31.401560576295193</v>
      </c>
      <c r="BE1035" s="231">
        <v>34.038379594312111</v>
      </c>
      <c r="BF1035" s="231">
        <v>35.454626087327519</v>
      </c>
      <c r="BG1035" s="231">
        <v>2.9267595148218564</v>
      </c>
      <c r="BH1035" s="232">
        <v>0</v>
      </c>
    </row>
    <row r="1036" spans="4:60">
      <c r="D1036" s="14"/>
      <c r="F1036" s="906"/>
      <c r="G1036" s="906"/>
      <c r="H1036" s="156" t="s">
        <v>143</v>
      </c>
      <c r="I1036" s="233">
        <f t="array" ref="I1036:O1036">I765:O765</f>
        <v>0</v>
      </c>
      <c r="J1036" s="49">
        <v>0</v>
      </c>
      <c r="K1036" s="49">
        <v>0</v>
      </c>
      <c r="L1036" s="49">
        <v>0</v>
      </c>
      <c r="M1036" s="49">
        <v>0</v>
      </c>
      <c r="N1036" s="49">
        <v>0</v>
      </c>
      <c r="O1036" s="234">
        <v>0</v>
      </c>
      <c r="R1036" s="906"/>
      <c r="S1036" s="906"/>
      <c r="T1036" s="156" t="s">
        <v>143</v>
      </c>
      <c r="U1036" s="233">
        <f t="array" ref="U1036:AA1036">U765:AA765</f>
        <v>0</v>
      </c>
      <c r="V1036" s="49">
        <v>0</v>
      </c>
      <c r="W1036" s="49">
        <v>0</v>
      </c>
      <c r="X1036" s="49">
        <v>0</v>
      </c>
      <c r="Y1036" s="49">
        <v>0</v>
      </c>
      <c r="Z1036" s="49">
        <v>0</v>
      </c>
      <c r="AA1036" s="234">
        <v>0</v>
      </c>
      <c r="AC1036" s="906"/>
      <c r="AD1036" s="906"/>
      <c r="AE1036" s="156" t="s">
        <v>143</v>
      </c>
      <c r="AF1036" s="233">
        <f t="array" ref="AF1036:AL1036">AF765:AL765</f>
        <v>72.860855938775998</v>
      </c>
      <c r="AG1036" s="49">
        <v>41.083064849753669</v>
      </c>
      <c r="AH1036" s="49">
        <v>59.691032105018266</v>
      </c>
      <c r="AI1036" s="49">
        <v>65.460401431461037</v>
      </c>
      <c r="AJ1036" s="49">
        <v>68.903258765631122</v>
      </c>
      <c r="AK1036" s="49">
        <v>3.9575971731448765</v>
      </c>
      <c r="AL1036" s="234">
        <v>0</v>
      </c>
      <c r="AN1036" s="906"/>
      <c r="AO1036" s="906"/>
      <c r="AP1036" s="156" t="s">
        <v>143</v>
      </c>
      <c r="AQ1036" s="233">
        <f t="array" ref="AQ1036:AW1036">AQ765:AW765</f>
        <v>48.185170430121389</v>
      </c>
      <c r="AR1036" s="49">
        <v>28.151877496671112</v>
      </c>
      <c r="AS1036" s="49">
        <v>49.732612290865553</v>
      </c>
      <c r="AT1036" s="49">
        <v>42.388098439391818</v>
      </c>
      <c r="AU1036" s="49">
        <v>45.262267245426052</v>
      </c>
      <c r="AV1036" s="49">
        <v>2.9229031846953375</v>
      </c>
      <c r="AW1036" s="234">
        <v>0</v>
      </c>
      <c r="AY1036" s="906"/>
      <c r="AZ1036" s="906"/>
      <c r="BA1036" s="156" t="s">
        <v>143</v>
      </c>
      <c r="BB1036" s="233">
        <f t="array" ref="BB1036:BH1036">BB765:BH765</f>
        <v>36.72576583554892</v>
      </c>
      <c r="BC1036" s="49">
        <v>21.178352506507682</v>
      </c>
      <c r="BD1036" s="49">
        <v>30.574598578145082</v>
      </c>
      <c r="BE1036" s="49">
        <v>33.127103718864959</v>
      </c>
      <c r="BF1036" s="49">
        <v>34.467388493099158</v>
      </c>
      <c r="BG1036" s="49">
        <v>2.2583773424497644</v>
      </c>
      <c r="BH1036" s="234">
        <v>0</v>
      </c>
    </row>
    <row r="1037" spans="4:60">
      <c r="D1037" s="14"/>
      <c r="F1037" s="906"/>
      <c r="G1037" s="906"/>
      <c r="H1037" s="156" t="s">
        <v>144</v>
      </c>
      <c r="I1037" s="233">
        <f t="array" ref="I1037:O1037">I789:O789</f>
        <v>0</v>
      </c>
      <c r="J1037" s="49">
        <v>0</v>
      </c>
      <c r="K1037" s="49">
        <v>0</v>
      </c>
      <c r="L1037" s="49">
        <v>0</v>
      </c>
      <c r="M1037" s="49">
        <v>0</v>
      </c>
      <c r="N1037" s="49">
        <v>0</v>
      </c>
      <c r="O1037" s="234">
        <v>0</v>
      </c>
      <c r="R1037" s="906"/>
      <c r="S1037" s="906"/>
      <c r="T1037" s="156" t="s">
        <v>144</v>
      </c>
      <c r="U1037" s="233">
        <f t="array" ref="U1037:AA1037">U789:AA789</f>
        <v>0</v>
      </c>
      <c r="V1037" s="49">
        <v>0</v>
      </c>
      <c r="W1037" s="49">
        <v>0</v>
      </c>
      <c r="X1037" s="49">
        <v>0</v>
      </c>
      <c r="Y1037" s="49">
        <v>0</v>
      </c>
      <c r="Z1037" s="49">
        <v>0</v>
      </c>
      <c r="AA1037" s="234">
        <v>0</v>
      </c>
      <c r="AC1037" s="906"/>
      <c r="AD1037" s="906"/>
      <c r="AE1037" s="156" t="s">
        <v>144</v>
      </c>
      <c r="AF1037" s="233">
        <f t="array" ref="AF1037:AL1037">AF789:AL789</f>
        <v>0.13934426229508196</v>
      </c>
      <c r="AG1037" s="49">
        <v>0</v>
      </c>
      <c r="AH1037" s="49">
        <v>5.2050473186119869E-2</v>
      </c>
      <c r="AI1037" s="49">
        <v>0.11665004985044866</v>
      </c>
      <c r="AJ1037" s="49">
        <v>0.13934426229508196</v>
      </c>
      <c r="AK1037" s="49">
        <v>0</v>
      </c>
      <c r="AL1037" s="234">
        <v>0</v>
      </c>
      <c r="AN1037" s="906"/>
      <c r="AO1037" s="906"/>
      <c r="AP1037" s="156" t="s">
        <v>144</v>
      </c>
      <c r="AQ1037" s="233">
        <f t="array" ref="AQ1037:AW1037">AQ789:AW789</f>
        <v>5.5960126574803593E-2</v>
      </c>
      <c r="AR1037" s="49">
        <v>1.9138755980861247E-2</v>
      </c>
      <c r="AS1037" s="49">
        <v>8.8709677419354857E-2</v>
      </c>
      <c r="AT1037" s="49">
        <v>4.3425814234016889E-2</v>
      </c>
      <c r="AU1037" s="49">
        <v>3.9565554693560906E-2</v>
      </c>
      <c r="AV1037" s="49">
        <v>1.6394571881242683E-2</v>
      </c>
      <c r="AW1037" s="234">
        <v>0</v>
      </c>
      <c r="AY1037" s="906"/>
      <c r="AZ1037" s="906"/>
      <c r="BA1037" s="156" t="s">
        <v>144</v>
      </c>
      <c r="BB1037" s="233">
        <f t="array" ref="BB1037:BH1037">BB789:BH789</f>
        <v>3.6789297658862873E-2</v>
      </c>
      <c r="BC1037" s="49">
        <v>1.8656716417910446E-2</v>
      </c>
      <c r="BD1037" s="49">
        <v>3.3684210526315782E-2</v>
      </c>
      <c r="BE1037" s="49">
        <v>3.5202086049543675E-2</v>
      </c>
      <c r="BF1037" s="49">
        <v>3.6789297658862873E-2</v>
      </c>
      <c r="BG1037" s="49">
        <v>0</v>
      </c>
      <c r="BH1037" s="234">
        <v>0</v>
      </c>
    </row>
    <row r="1038" spans="4:60">
      <c r="D1038" s="14"/>
      <c r="F1038" s="906"/>
      <c r="G1038" s="906"/>
      <c r="H1038" s="156" t="s">
        <v>145</v>
      </c>
      <c r="I1038" s="233">
        <f t="array" ref="I1038:O1038">I813:O813</f>
        <v>0</v>
      </c>
      <c r="J1038" s="49">
        <v>0</v>
      </c>
      <c r="K1038" s="49">
        <v>0</v>
      </c>
      <c r="L1038" s="49">
        <v>0</v>
      </c>
      <c r="M1038" s="49">
        <v>0</v>
      </c>
      <c r="N1038" s="49">
        <v>0</v>
      </c>
      <c r="O1038" s="234">
        <v>0</v>
      </c>
      <c r="R1038" s="906"/>
      <c r="S1038" s="906"/>
      <c r="T1038" s="156" t="s">
        <v>145</v>
      </c>
      <c r="U1038" s="233">
        <f t="array" ref="U1038:AA1038">U813:AA813</f>
        <v>0</v>
      </c>
      <c r="V1038" s="49">
        <v>0</v>
      </c>
      <c r="W1038" s="49">
        <v>0</v>
      </c>
      <c r="X1038" s="49">
        <v>0</v>
      </c>
      <c r="Y1038" s="49">
        <v>0</v>
      </c>
      <c r="Z1038" s="49">
        <v>0</v>
      </c>
      <c r="AA1038" s="234">
        <v>0</v>
      </c>
      <c r="AC1038" s="906"/>
      <c r="AD1038" s="906"/>
      <c r="AE1038" s="156" t="s">
        <v>145</v>
      </c>
      <c r="AF1038" s="233">
        <f t="array" ref="AF1038:AL1038">AF813:AL813</f>
        <v>1.1830365673934842</v>
      </c>
      <c r="AG1038" s="49">
        <v>0.24469026548672565</v>
      </c>
      <c r="AH1038" s="49">
        <v>0.69221941703006651</v>
      </c>
      <c r="AI1038" s="49">
        <v>0.88685890380805621</v>
      </c>
      <c r="AJ1038" s="49">
        <v>1.0392475416844809</v>
      </c>
      <c r="AK1038" s="49">
        <v>0.1437890257090034</v>
      </c>
      <c r="AL1038" s="234">
        <v>0</v>
      </c>
      <c r="AN1038" s="906"/>
      <c r="AO1038" s="906"/>
      <c r="AP1038" s="156" t="s">
        <v>145</v>
      </c>
      <c r="AQ1038" s="233">
        <f t="array" ref="AQ1038:AW1038">AQ813:AW813</f>
        <v>0.61178518393631198</v>
      </c>
      <c r="AR1038" s="49">
        <v>0.1202672605790646</v>
      </c>
      <c r="AS1038" s="49">
        <v>0.8159714944456089</v>
      </c>
      <c r="AT1038" s="49">
        <v>0.47492625368731567</v>
      </c>
      <c r="AU1038" s="49">
        <v>0.51213867586332062</v>
      </c>
      <c r="AV1038" s="49">
        <v>9.9646508072991302E-2</v>
      </c>
      <c r="AW1038" s="234">
        <v>0</v>
      </c>
      <c r="AY1038" s="906"/>
      <c r="AZ1038" s="906"/>
      <c r="BA1038" s="156" t="s">
        <v>145</v>
      </c>
      <c r="BB1038" s="233">
        <f t="array" ref="BB1038:BH1038">BB813:BH813</f>
        <v>0.73172011138894977</v>
      </c>
      <c r="BC1038" s="49">
        <v>0.28602514506769827</v>
      </c>
      <c r="BD1038" s="49">
        <v>0.60940372997110592</v>
      </c>
      <c r="BE1038" s="49">
        <v>0.66563735177865613</v>
      </c>
      <c r="BF1038" s="49">
        <v>0.69692073311481473</v>
      </c>
      <c r="BG1038" s="49">
        <v>3.4799378274135061E-2</v>
      </c>
      <c r="BH1038" s="234">
        <v>0</v>
      </c>
    </row>
    <row r="1039" spans="4:60">
      <c r="D1039" s="14"/>
      <c r="F1039" s="906"/>
      <c r="G1039" s="906"/>
      <c r="H1039" s="156" t="s">
        <v>123</v>
      </c>
      <c r="I1039" s="233">
        <f t="array" ref="I1039:O1039">I837:O837</f>
        <v>0</v>
      </c>
      <c r="J1039" s="49">
        <v>0</v>
      </c>
      <c r="K1039" s="49">
        <v>0</v>
      </c>
      <c r="L1039" s="49">
        <v>0</v>
      </c>
      <c r="M1039" s="49">
        <v>0</v>
      </c>
      <c r="N1039" s="49">
        <v>0</v>
      </c>
      <c r="O1039" s="234">
        <v>0</v>
      </c>
      <c r="R1039" s="906"/>
      <c r="S1039" s="906"/>
      <c r="T1039" s="156" t="s">
        <v>123</v>
      </c>
      <c r="U1039" s="233">
        <f t="array" ref="U1039:AA1039">U837:AA837</f>
        <v>0</v>
      </c>
      <c r="V1039" s="49">
        <v>0</v>
      </c>
      <c r="W1039" s="49">
        <v>0</v>
      </c>
      <c r="X1039" s="49">
        <v>0</v>
      </c>
      <c r="Y1039" s="49">
        <v>0</v>
      </c>
      <c r="Z1039" s="49">
        <v>0</v>
      </c>
      <c r="AA1039" s="234">
        <v>0</v>
      </c>
      <c r="AC1039" s="906"/>
      <c r="AD1039" s="906"/>
      <c r="AE1039" s="156" t="s">
        <v>123</v>
      </c>
      <c r="AF1039" s="233">
        <f t="array" ref="AF1039:AL1039">AF837:AL837</f>
        <v>1.1166455451385207</v>
      </c>
      <c r="AG1039" s="49">
        <v>0.29303845187232974</v>
      </c>
      <c r="AH1039" s="49">
        <v>0.49739294117647065</v>
      </c>
      <c r="AI1039" s="49">
        <v>0.57444804855080056</v>
      </c>
      <c r="AJ1039" s="49">
        <v>0.63333580962286118</v>
      </c>
      <c r="AK1039" s="49">
        <v>0.48330973551565948</v>
      </c>
      <c r="AL1039" s="234">
        <v>0</v>
      </c>
      <c r="AN1039" s="906"/>
      <c r="AO1039" s="906"/>
      <c r="AP1039" s="156" t="s">
        <v>123</v>
      </c>
      <c r="AQ1039" s="233">
        <f t="array" ref="AQ1039:AW1039">AQ837:AW837</f>
        <v>0.65828031470071813</v>
      </c>
      <c r="AR1039" s="49">
        <v>0.14868858514961214</v>
      </c>
      <c r="AS1039" s="49">
        <v>0.37460250158999364</v>
      </c>
      <c r="AT1039" s="49">
        <v>0.28169549515301279</v>
      </c>
      <c r="AU1039" s="49">
        <v>0.32431388901759101</v>
      </c>
      <c r="AV1039" s="49">
        <v>0.33396642568312712</v>
      </c>
      <c r="AW1039" s="234">
        <v>0</v>
      </c>
      <c r="AY1039" s="906"/>
      <c r="AZ1039" s="906"/>
      <c r="BA1039" s="156" t="s">
        <v>123</v>
      </c>
      <c r="BB1039" s="233">
        <f t="array" ref="BB1039:BH1039">BB837:BH837</f>
        <v>0.67403218280218602</v>
      </c>
      <c r="BC1039" s="49">
        <v>5.8153351506255682E-2</v>
      </c>
      <c r="BD1039" s="49">
        <v>0.13027744270205063</v>
      </c>
      <c r="BE1039" s="49">
        <v>0.16154754873006499</v>
      </c>
      <c r="BF1039" s="49">
        <v>0.2063406306053206</v>
      </c>
      <c r="BG1039" s="49">
        <v>0.46769155219686537</v>
      </c>
      <c r="BH1039" s="234">
        <v>0</v>
      </c>
    </row>
    <row r="1040" spans="4:60">
      <c r="D1040" s="14"/>
      <c r="F1040" s="906"/>
      <c r="G1040" s="906"/>
      <c r="H1040" s="156" t="s">
        <v>125</v>
      </c>
      <c r="I1040" s="233">
        <f t="array" ref="I1040:O1040">I861:O861</f>
        <v>0</v>
      </c>
      <c r="J1040" s="49">
        <v>0</v>
      </c>
      <c r="K1040" s="49">
        <v>0</v>
      </c>
      <c r="L1040" s="49">
        <v>0</v>
      </c>
      <c r="M1040" s="49">
        <v>0</v>
      </c>
      <c r="N1040" s="49">
        <v>0</v>
      </c>
      <c r="O1040" s="234">
        <v>0</v>
      </c>
      <c r="R1040" s="906"/>
      <c r="S1040" s="906"/>
      <c r="T1040" s="156" t="s">
        <v>125</v>
      </c>
      <c r="U1040" s="233">
        <f t="array" ref="U1040:AA1040">U861:AA861</f>
        <v>0</v>
      </c>
      <c r="V1040" s="49">
        <v>0</v>
      </c>
      <c r="W1040" s="49">
        <v>0</v>
      </c>
      <c r="X1040" s="49">
        <v>0</v>
      </c>
      <c r="Y1040" s="49">
        <v>0</v>
      </c>
      <c r="Z1040" s="49">
        <v>0</v>
      </c>
      <c r="AA1040" s="234">
        <v>0</v>
      </c>
      <c r="AC1040" s="906"/>
      <c r="AD1040" s="906"/>
      <c r="AE1040" s="156" t="s">
        <v>125</v>
      </c>
      <c r="AF1040" s="233">
        <f t="array" ref="AF1040:AL1040">AF861:AL861</f>
        <v>2.45822975410884</v>
      </c>
      <c r="AG1040" s="49">
        <v>3.3039647577092518E-2</v>
      </c>
      <c r="AH1040" s="49">
        <v>6.3134160090191654E-2</v>
      </c>
      <c r="AI1040" s="49">
        <v>7.1364852809991081E-2</v>
      </c>
      <c r="AJ1040" s="49">
        <v>9.6843615494978483E-2</v>
      </c>
      <c r="AK1040" s="49">
        <v>2.3613861386138617</v>
      </c>
      <c r="AL1040" s="234">
        <v>0</v>
      </c>
      <c r="AN1040" s="906"/>
      <c r="AO1040" s="906"/>
      <c r="AP1040" s="156" t="s">
        <v>125</v>
      </c>
      <c r="AQ1040" s="233">
        <f t="array" ref="AQ1040:AW1040">AQ861:AW861</f>
        <v>0.26283763541656596</v>
      </c>
      <c r="AR1040" s="49">
        <v>6.21761658031088E-2</v>
      </c>
      <c r="AS1040" s="49">
        <v>0.14056224899598396</v>
      </c>
      <c r="AT1040" s="49">
        <v>0.1390268123138034</v>
      </c>
      <c r="AU1040" s="49">
        <v>0.1644268774703557</v>
      </c>
      <c r="AV1040" s="49">
        <v>9.8410757946210278E-2</v>
      </c>
      <c r="AW1040" s="234">
        <v>0</v>
      </c>
      <c r="AY1040" s="906"/>
      <c r="AZ1040" s="906"/>
      <c r="BA1040" s="156" t="s">
        <v>125</v>
      </c>
      <c r="BB1040" s="233">
        <f t="array" ref="BB1040:BH1040">BB861:BH861</f>
        <v>0.14359798946996222</v>
      </c>
      <c r="BC1040" s="49">
        <v>2.5641025641025644E-2</v>
      </c>
      <c r="BD1040" s="49">
        <v>5.359661495063469E-2</v>
      </c>
      <c r="BE1040" s="49">
        <v>4.8888888888888891E-2</v>
      </c>
      <c r="BF1040" s="49">
        <v>4.7186932849364795E-2</v>
      </c>
      <c r="BG1040" s="49">
        <v>9.6411056620597416E-2</v>
      </c>
      <c r="BH1040" s="234">
        <v>0</v>
      </c>
    </row>
    <row r="1041" spans="4:60">
      <c r="D1041" s="14"/>
      <c r="F1041" s="906"/>
      <c r="G1041" s="907"/>
      <c r="H1041" s="157" t="s">
        <v>127</v>
      </c>
      <c r="I1041" s="235">
        <f t="array" ref="I1041:O1041">I885:O885</f>
        <v>0</v>
      </c>
      <c r="J1041" s="52">
        <v>0</v>
      </c>
      <c r="K1041" s="52">
        <v>0</v>
      </c>
      <c r="L1041" s="52">
        <v>0</v>
      </c>
      <c r="M1041" s="52">
        <v>0</v>
      </c>
      <c r="N1041" s="52">
        <v>0</v>
      </c>
      <c r="O1041" s="236">
        <v>0</v>
      </c>
      <c r="R1041" s="906"/>
      <c r="S1041" s="907"/>
      <c r="T1041" s="157" t="s">
        <v>127</v>
      </c>
      <c r="U1041" s="235">
        <f t="array" ref="U1041:AA1041">U885:AA885</f>
        <v>0</v>
      </c>
      <c r="V1041" s="52">
        <v>0</v>
      </c>
      <c r="W1041" s="52">
        <v>0</v>
      </c>
      <c r="X1041" s="52">
        <v>0</v>
      </c>
      <c r="Y1041" s="52">
        <v>0</v>
      </c>
      <c r="Z1041" s="52">
        <v>0</v>
      </c>
      <c r="AA1041" s="236">
        <v>0</v>
      </c>
      <c r="AC1041" s="906"/>
      <c r="AD1041" s="907"/>
      <c r="AE1041" s="157" t="s">
        <v>127</v>
      </c>
      <c r="AF1041" s="235">
        <f t="array" ref="AF1041:AL1041">AF885:AL885</f>
        <v>0</v>
      </c>
      <c r="AG1041" s="52">
        <v>0</v>
      </c>
      <c r="AH1041" s="52">
        <v>0</v>
      </c>
      <c r="AI1041" s="52">
        <v>0</v>
      </c>
      <c r="AJ1041" s="52">
        <v>0</v>
      </c>
      <c r="AK1041" s="52">
        <v>0</v>
      </c>
      <c r="AL1041" s="236">
        <v>0</v>
      </c>
      <c r="AN1041" s="906"/>
      <c r="AO1041" s="907"/>
      <c r="AP1041" s="157" t="s">
        <v>127</v>
      </c>
      <c r="AQ1041" s="235">
        <f t="array" ref="AQ1041:AW1041">AQ885:AW885</f>
        <v>0</v>
      </c>
      <c r="AR1041" s="52">
        <v>0</v>
      </c>
      <c r="AS1041" s="52">
        <v>0</v>
      </c>
      <c r="AT1041" s="52">
        <v>0</v>
      </c>
      <c r="AU1041" s="52">
        <v>0</v>
      </c>
      <c r="AV1041" s="52">
        <v>0</v>
      </c>
      <c r="AW1041" s="236">
        <v>0</v>
      </c>
      <c r="AY1041" s="906"/>
      <c r="AZ1041" s="907"/>
      <c r="BA1041" s="157" t="s">
        <v>127</v>
      </c>
      <c r="BB1041" s="235">
        <f t="array" ref="BB1041:BH1041">BB885:BH885</f>
        <v>6.9480185280494086E-2</v>
      </c>
      <c r="BC1041" s="52">
        <v>0</v>
      </c>
      <c r="BD1041" s="52">
        <v>0</v>
      </c>
      <c r="BE1041" s="52">
        <v>0</v>
      </c>
      <c r="BF1041" s="52">
        <v>0</v>
      </c>
      <c r="BG1041" s="52">
        <v>6.9480185280494086E-2</v>
      </c>
      <c r="BH1041" s="236">
        <v>0</v>
      </c>
    </row>
    <row r="1042" spans="4:60">
      <c r="D1042" s="14"/>
      <c r="F1042" s="906"/>
      <c r="G1042" s="905" t="s">
        <v>38</v>
      </c>
      <c r="H1042" s="158" t="s">
        <v>9</v>
      </c>
      <c r="I1042" s="230">
        <f t="array" ref="I1042:O1042">I742:O742</f>
        <v>0</v>
      </c>
      <c r="J1042" s="231">
        <v>0</v>
      </c>
      <c r="K1042" s="231">
        <v>0</v>
      </c>
      <c r="L1042" s="231">
        <v>0</v>
      </c>
      <c r="M1042" s="231">
        <v>0</v>
      </c>
      <c r="N1042" s="231">
        <v>0</v>
      </c>
      <c r="O1042" s="232">
        <v>0</v>
      </c>
      <c r="R1042" s="906"/>
      <c r="S1042" s="905" t="s">
        <v>38</v>
      </c>
      <c r="T1042" s="158" t="s">
        <v>9</v>
      </c>
      <c r="U1042" s="230">
        <f t="array" ref="U1042:AA1042">U742:AA742</f>
        <v>0</v>
      </c>
      <c r="V1042" s="231">
        <v>0</v>
      </c>
      <c r="W1042" s="231">
        <v>0</v>
      </c>
      <c r="X1042" s="231">
        <v>0</v>
      </c>
      <c r="Y1042" s="231">
        <v>0</v>
      </c>
      <c r="Z1042" s="231">
        <v>0</v>
      </c>
      <c r="AA1042" s="232">
        <v>0</v>
      </c>
      <c r="AC1042" s="906"/>
      <c r="AD1042" s="905" t="s">
        <v>38</v>
      </c>
      <c r="AE1042" s="158" t="s">
        <v>9</v>
      </c>
      <c r="AF1042" s="230">
        <f t="array" ref="AF1042:AL1042">AF742:AL742</f>
        <v>18.354053064089072</v>
      </c>
      <c r="AG1042" s="231">
        <v>11.139546331654739</v>
      </c>
      <c r="AH1042" s="231">
        <v>15.905260812950031</v>
      </c>
      <c r="AI1042" s="231">
        <v>17.055690790981249</v>
      </c>
      <c r="AJ1042" s="231">
        <v>17.857260772980791</v>
      </c>
      <c r="AK1042" s="231">
        <v>0.49679229110828232</v>
      </c>
      <c r="AL1042" s="232">
        <v>0</v>
      </c>
      <c r="AN1042" s="906"/>
      <c r="AO1042" s="905" t="s">
        <v>38</v>
      </c>
      <c r="AP1042" s="158" t="s">
        <v>9</v>
      </c>
      <c r="AQ1042" s="230">
        <f t="array" ref="AQ1042:AW1042">AQ742:AW742</f>
        <v>12.456773471455563</v>
      </c>
      <c r="AR1042" s="231">
        <v>7.3622028147656824</v>
      </c>
      <c r="AS1042" s="231">
        <v>13.895340304190352</v>
      </c>
      <c r="AT1042" s="231">
        <v>11.566018794268437</v>
      </c>
      <c r="AU1042" s="231">
        <v>11.983903158918508</v>
      </c>
      <c r="AV1042" s="231">
        <v>0.47287031253705314</v>
      </c>
      <c r="AW1042" s="232">
        <v>0</v>
      </c>
      <c r="AY1042" s="906"/>
      <c r="AZ1042" s="905" t="s">
        <v>38</v>
      </c>
      <c r="BA1042" s="158" t="s">
        <v>9</v>
      </c>
      <c r="BB1042" s="230">
        <f t="array" ref="BB1042:BH1042">BB742:BH742</f>
        <v>9.1192293778214264</v>
      </c>
      <c r="BC1042" s="231">
        <v>5.4821035064002013</v>
      </c>
      <c r="BD1042" s="231">
        <v>8.0839560783510045</v>
      </c>
      <c r="BE1042" s="231">
        <v>8.5057802107869627</v>
      </c>
      <c r="BF1042" s="231">
        <v>8.5979392748058494</v>
      </c>
      <c r="BG1042" s="231">
        <v>0.52129010301557765</v>
      </c>
      <c r="BH1042" s="232">
        <v>0</v>
      </c>
    </row>
    <row r="1043" spans="4:60">
      <c r="D1043" s="14"/>
      <c r="F1043" s="906"/>
      <c r="G1043" s="906"/>
      <c r="H1043" s="156" t="s">
        <v>143</v>
      </c>
      <c r="I1043" s="233">
        <f t="array" ref="I1043:O1043">I766:O766</f>
        <v>0</v>
      </c>
      <c r="J1043" s="49">
        <v>0</v>
      </c>
      <c r="K1043" s="49">
        <v>0</v>
      </c>
      <c r="L1043" s="49">
        <v>0</v>
      </c>
      <c r="M1043" s="49">
        <v>0</v>
      </c>
      <c r="N1043" s="49">
        <v>0</v>
      </c>
      <c r="O1043" s="234">
        <v>0</v>
      </c>
      <c r="R1043" s="906"/>
      <c r="S1043" s="906"/>
      <c r="T1043" s="156" t="s">
        <v>143</v>
      </c>
      <c r="U1043" s="233">
        <f t="array" ref="U1043:AA1043">U766:AA766</f>
        <v>0</v>
      </c>
      <c r="V1043" s="49">
        <v>0</v>
      </c>
      <c r="W1043" s="49">
        <v>0</v>
      </c>
      <c r="X1043" s="49">
        <v>0</v>
      </c>
      <c r="Y1043" s="49">
        <v>0</v>
      </c>
      <c r="Z1043" s="49">
        <v>0</v>
      </c>
      <c r="AA1043" s="234">
        <v>0</v>
      </c>
      <c r="AC1043" s="906"/>
      <c r="AD1043" s="906"/>
      <c r="AE1043" s="156" t="s">
        <v>143</v>
      </c>
      <c r="AF1043" s="233">
        <f t="array" ref="AF1043:AL1043">AF766:AL766</f>
        <v>17.344595165558808</v>
      </c>
      <c r="AG1043" s="49">
        <v>10.785367749376324</v>
      </c>
      <c r="AH1043" s="49">
        <v>15.234254506067842</v>
      </c>
      <c r="AI1043" s="49">
        <v>16.344484207250666</v>
      </c>
      <c r="AJ1043" s="49">
        <v>17.008906119622413</v>
      </c>
      <c r="AK1043" s="49">
        <v>0.33568904593639581</v>
      </c>
      <c r="AL1043" s="234">
        <v>0</v>
      </c>
      <c r="AN1043" s="906"/>
      <c r="AO1043" s="906"/>
      <c r="AP1043" s="156" t="s">
        <v>143</v>
      </c>
      <c r="AQ1043" s="233">
        <f t="array" ref="AQ1043:AW1043">AQ766:AW766</f>
        <v>11.688736911519392</v>
      </c>
      <c r="AR1043" s="49">
        <v>7.0650732356857535</v>
      </c>
      <c r="AS1043" s="49">
        <v>13.148730227980641</v>
      </c>
      <c r="AT1043" s="49">
        <v>11.054015907099332</v>
      </c>
      <c r="AU1043" s="49">
        <v>11.371393137181041</v>
      </c>
      <c r="AV1043" s="49">
        <v>0.31734377433835093</v>
      </c>
      <c r="AW1043" s="234">
        <v>0</v>
      </c>
      <c r="AY1043" s="906"/>
      <c r="AZ1043" s="906"/>
      <c r="BA1043" s="156" t="s">
        <v>143</v>
      </c>
      <c r="BB1043" s="233">
        <f t="array" ref="BB1043:BH1043">BB766:BH766</f>
        <v>8.4396753639333415</v>
      </c>
      <c r="BC1043" s="49">
        <v>5.3367201276345622</v>
      </c>
      <c r="BD1043" s="49">
        <v>7.8030877352811991</v>
      </c>
      <c r="BE1043" s="49">
        <v>8.1484214033632298</v>
      </c>
      <c r="BF1043" s="49">
        <v>8.2253767839928535</v>
      </c>
      <c r="BG1043" s="49">
        <v>0.21429857994048862</v>
      </c>
      <c r="BH1043" s="234">
        <v>0</v>
      </c>
    </row>
    <row r="1044" spans="4:60">
      <c r="D1044" s="14"/>
      <c r="F1044" s="906"/>
      <c r="G1044" s="906"/>
      <c r="H1044" s="156" t="s">
        <v>144</v>
      </c>
      <c r="I1044" s="233">
        <f t="array" ref="I1044:O1044">I790:O790</f>
        <v>0</v>
      </c>
      <c r="J1044" s="49">
        <v>0</v>
      </c>
      <c r="K1044" s="49">
        <v>0</v>
      </c>
      <c r="L1044" s="49">
        <v>0</v>
      </c>
      <c r="M1044" s="49">
        <v>0</v>
      </c>
      <c r="N1044" s="49">
        <v>0</v>
      </c>
      <c r="O1044" s="234">
        <v>0</v>
      </c>
      <c r="R1044" s="906"/>
      <c r="S1044" s="906"/>
      <c r="T1044" s="156" t="s">
        <v>144</v>
      </c>
      <c r="U1044" s="233">
        <f t="array" ref="U1044:AA1044">U790:AA790</f>
        <v>0</v>
      </c>
      <c r="V1044" s="49">
        <v>0</v>
      </c>
      <c r="W1044" s="49">
        <v>0</v>
      </c>
      <c r="X1044" s="49">
        <v>0</v>
      </c>
      <c r="Y1044" s="49">
        <v>0</v>
      </c>
      <c r="Z1044" s="49">
        <v>0</v>
      </c>
      <c r="AA1044" s="234">
        <v>0</v>
      </c>
      <c r="AC1044" s="906"/>
      <c r="AD1044" s="906"/>
      <c r="AE1044" s="156" t="s">
        <v>144</v>
      </c>
      <c r="AF1044" s="233">
        <f t="array" ref="AF1044:AL1044">AF790:AL790</f>
        <v>0</v>
      </c>
      <c r="AG1044" s="49">
        <v>0</v>
      </c>
      <c r="AH1044" s="49">
        <v>0</v>
      </c>
      <c r="AI1044" s="49">
        <v>0</v>
      </c>
      <c r="AJ1044" s="49">
        <v>0</v>
      </c>
      <c r="AK1044" s="49">
        <v>0</v>
      </c>
      <c r="AL1044" s="234">
        <v>0</v>
      </c>
      <c r="AN1044" s="906"/>
      <c r="AO1044" s="906"/>
      <c r="AP1044" s="156" t="s">
        <v>144</v>
      </c>
      <c r="AQ1044" s="233">
        <f t="array" ref="AQ1044:AW1044">AQ790:AW790</f>
        <v>1.9782777346780453E-2</v>
      </c>
      <c r="AR1044" s="49">
        <v>1.9138755980861247E-2</v>
      </c>
      <c r="AS1044" s="49">
        <v>8.8709677419354857E-2</v>
      </c>
      <c r="AT1044" s="49">
        <v>2.1712907117008445E-2</v>
      </c>
      <c r="AU1044" s="49">
        <v>1.9782777346780453E-2</v>
      </c>
      <c r="AV1044" s="49">
        <v>0</v>
      </c>
      <c r="AW1044" s="234">
        <v>0</v>
      </c>
      <c r="AY1044" s="906"/>
      <c r="AZ1044" s="906"/>
      <c r="BA1044" s="156" t="s">
        <v>144</v>
      </c>
      <c r="BB1044" s="233">
        <f t="array" ref="BB1044:BH1044">BB790:BH790</f>
        <v>0</v>
      </c>
      <c r="BC1044" s="49">
        <v>0</v>
      </c>
      <c r="BD1044" s="49">
        <v>0</v>
      </c>
      <c r="BE1044" s="49">
        <v>0</v>
      </c>
      <c r="BF1044" s="49">
        <v>0</v>
      </c>
      <c r="BG1044" s="49">
        <v>0</v>
      </c>
      <c r="BH1044" s="234">
        <v>0</v>
      </c>
    </row>
    <row r="1045" spans="4:60" ht="18.75" customHeight="1">
      <c r="D1045" s="14"/>
      <c r="F1045" s="906"/>
      <c r="G1045" s="906"/>
      <c r="H1045" s="156" t="s">
        <v>145</v>
      </c>
      <c r="I1045" s="233">
        <f t="array" ref="I1045:O1045">I814:O814</f>
        <v>0</v>
      </c>
      <c r="J1045" s="49">
        <v>0</v>
      </c>
      <c r="K1045" s="49">
        <v>0</v>
      </c>
      <c r="L1045" s="49">
        <v>0</v>
      </c>
      <c r="M1045" s="49">
        <v>0</v>
      </c>
      <c r="N1045" s="49">
        <v>0</v>
      </c>
      <c r="O1045" s="234">
        <v>0</v>
      </c>
      <c r="R1045" s="906"/>
      <c r="S1045" s="906"/>
      <c r="T1045" s="156" t="s">
        <v>145</v>
      </c>
      <c r="U1045" s="233">
        <f t="array" ref="U1045:AA1045">U814:AA814</f>
        <v>0</v>
      </c>
      <c r="V1045" s="49">
        <v>0</v>
      </c>
      <c r="W1045" s="49">
        <v>0</v>
      </c>
      <c r="X1045" s="49">
        <v>0</v>
      </c>
      <c r="Y1045" s="49">
        <v>0</v>
      </c>
      <c r="Z1045" s="49">
        <v>0</v>
      </c>
      <c r="AA1045" s="234">
        <v>0</v>
      </c>
      <c r="AC1045" s="906"/>
      <c r="AD1045" s="906"/>
      <c r="AE1045" s="156" t="s">
        <v>145</v>
      </c>
      <c r="AF1045" s="233">
        <f t="array" ref="AF1045:AL1045">AF814:AL814</f>
        <v>8.8071825566481424E-2</v>
      </c>
      <c r="AG1045" s="49">
        <v>5.2433628318584065E-2</v>
      </c>
      <c r="AH1045" s="49">
        <v>7.0996863285135048E-2</v>
      </c>
      <c r="AI1045" s="49">
        <v>6.9557561082984817E-2</v>
      </c>
      <c r="AJ1045" s="49">
        <v>8.8071825566481424E-2</v>
      </c>
      <c r="AK1045" s="49">
        <v>0</v>
      </c>
      <c r="AL1045" s="234">
        <v>0</v>
      </c>
      <c r="AN1045" s="906"/>
      <c r="AO1045" s="906"/>
      <c r="AP1045" s="156" t="s">
        <v>145</v>
      </c>
      <c r="AQ1045" s="233">
        <f t="array" ref="AQ1045:AW1045">AQ814:AW814</f>
        <v>5.6904297318146745E-2</v>
      </c>
      <c r="AR1045" s="49">
        <v>4.0089086859688206E-2</v>
      </c>
      <c r="AS1045" s="49">
        <v>9.599664640536576E-2</v>
      </c>
      <c r="AT1045" s="49">
        <v>3.9577187807276308E-2</v>
      </c>
      <c r="AU1045" s="49">
        <v>5.6904297318146745E-2</v>
      </c>
      <c r="AV1045" s="49">
        <v>0</v>
      </c>
      <c r="AW1045" s="234">
        <v>0</v>
      </c>
      <c r="AY1045" s="906"/>
      <c r="AZ1045" s="906"/>
      <c r="BA1045" s="156" t="s">
        <v>145</v>
      </c>
      <c r="BB1045" s="233">
        <f t="array" ref="BB1045:BH1045">BB814:BH814</f>
        <v>1.8835695489589591E-2</v>
      </c>
      <c r="BC1045" s="49">
        <v>0</v>
      </c>
      <c r="BD1045" s="49">
        <v>2.0313457665703531E-2</v>
      </c>
      <c r="BE1045" s="49">
        <v>1.9577569169960479E-2</v>
      </c>
      <c r="BF1045" s="49">
        <v>1.8835695489589591E-2</v>
      </c>
      <c r="BG1045" s="49">
        <v>0</v>
      </c>
      <c r="BH1045" s="234">
        <v>0</v>
      </c>
    </row>
    <row r="1046" spans="4:60">
      <c r="D1046" s="14"/>
      <c r="F1046" s="906"/>
      <c r="G1046" s="906"/>
      <c r="H1046" s="156" t="s">
        <v>123</v>
      </c>
      <c r="I1046" s="233">
        <f t="array" ref="I1046:O1046">I838:O838</f>
        <v>0</v>
      </c>
      <c r="J1046" s="49">
        <v>0</v>
      </c>
      <c r="K1046" s="49">
        <v>0</v>
      </c>
      <c r="L1046" s="49">
        <v>0</v>
      </c>
      <c r="M1046" s="49">
        <v>0</v>
      </c>
      <c r="N1046" s="49">
        <v>0</v>
      </c>
      <c r="O1046" s="234">
        <v>0</v>
      </c>
      <c r="R1046" s="906"/>
      <c r="S1046" s="906"/>
      <c r="T1046" s="156" t="s">
        <v>123</v>
      </c>
      <c r="U1046" s="233">
        <f t="array" ref="U1046:AA1046">U838:AA838</f>
        <v>0</v>
      </c>
      <c r="V1046" s="49">
        <v>0</v>
      </c>
      <c r="W1046" s="49">
        <v>0</v>
      </c>
      <c r="X1046" s="49">
        <v>0</v>
      </c>
      <c r="Y1046" s="49">
        <v>0</v>
      </c>
      <c r="Z1046" s="49">
        <v>0</v>
      </c>
      <c r="AA1046" s="234">
        <v>0</v>
      </c>
      <c r="AC1046" s="906"/>
      <c r="AD1046" s="906"/>
      <c r="AE1046" s="156" t="s">
        <v>123</v>
      </c>
      <c r="AF1046" s="233">
        <f t="array" ref="AF1046:AL1046">AF838:AL838</f>
        <v>0.86327990366679797</v>
      </c>
      <c r="AG1046" s="49">
        <v>0.2797185222417693</v>
      </c>
      <c r="AH1046" s="49">
        <v>0.55265882352941165</v>
      </c>
      <c r="AI1046" s="49">
        <v>0.58812538304010531</v>
      </c>
      <c r="AJ1046" s="49">
        <v>0.7021766584949114</v>
      </c>
      <c r="AK1046" s="49">
        <v>0.16110324517188651</v>
      </c>
      <c r="AL1046" s="234">
        <v>0</v>
      </c>
      <c r="AN1046" s="906"/>
      <c r="AO1046" s="906"/>
      <c r="AP1046" s="156" t="s">
        <v>123</v>
      </c>
      <c r="AQ1046" s="233">
        <f t="array" ref="AQ1046:AW1046">AQ838:AW838</f>
        <v>0.6519851820927598</v>
      </c>
      <c r="AR1046" s="49">
        <v>0.23790173623937938</v>
      </c>
      <c r="AS1046" s="49">
        <v>0.56190375238499046</v>
      </c>
      <c r="AT1046" s="49">
        <v>0.45071279224482041</v>
      </c>
      <c r="AU1046" s="49">
        <v>0.53582294707254163</v>
      </c>
      <c r="AV1046" s="49">
        <v>0.11616223502021812</v>
      </c>
      <c r="AW1046" s="234">
        <v>0</v>
      </c>
      <c r="AY1046" s="906"/>
      <c r="AZ1046" s="906"/>
      <c r="BA1046" s="156" t="s">
        <v>123</v>
      </c>
      <c r="BB1046" s="233">
        <f t="array" ref="BB1046:BH1046">BB838:BH838</f>
        <v>0.59511598355404693</v>
      </c>
      <c r="BC1046" s="49">
        <v>0.1453833787656392</v>
      </c>
      <c r="BD1046" s="49">
        <v>0.26055488540410127</v>
      </c>
      <c r="BE1046" s="49">
        <v>0.33778123825377226</v>
      </c>
      <c r="BF1046" s="49">
        <v>0.35372679532340678</v>
      </c>
      <c r="BG1046" s="49">
        <v>0.24138918823064018</v>
      </c>
      <c r="BH1046" s="234">
        <v>0</v>
      </c>
    </row>
    <row r="1047" spans="4:60">
      <c r="D1047" s="14"/>
      <c r="F1047" s="906"/>
      <c r="G1047" s="906"/>
      <c r="H1047" s="156" t="s">
        <v>125</v>
      </c>
      <c r="I1047" s="233">
        <f t="array" ref="I1047:O1047">I862:O862</f>
        <v>0</v>
      </c>
      <c r="J1047" s="49">
        <v>0</v>
      </c>
      <c r="K1047" s="49">
        <v>0</v>
      </c>
      <c r="L1047" s="49">
        <v>0</v>
      </c>
      <c r="M1047" s="49">
        <v>0</v>
      </c>
      <c r="N1047" s="49">
        <v>0</v>
      </c>
      <c r="O1047" s="234">
        <v>0</v>
      </c>
      <c r="R1047" s="906"/>
      <c r="S1047" s="906"/>
      <c r="T1047" s="156" t="s">
        <v>125</v>
      </c>
      <c r="U1047" s="233">
        <f t="array" ref="U1047:AA1047">U862:AA862</f>
        <v>0</v>
      </c>
      <c r="V1047" s="49">
        <v>0</v>
      </c>
      <c r="W1047" s="49">
        <v>0</v>
      </c>
      <c r="X1047" s="49">
        <v>0</v>
      </c>
      <c r="Y1047" s="49">
        <v>0</v>
      </c>
      <c r="Z1047" s="49">
        <v>0</v>
      </c>
      <c r="AA1047" s="234">
        <v>0</v>
      </c>
      <c r="AC1047" s="906"/>
      <c r="AD1047" s="906"/>
      <c r="AE1047" s="156" t="s">
        <v>125</v>
      </c>
      <c r="AF1047" s="233">
        <f t="array" ref="AF1047:AL1047">AF862:AL862</f>
        <v>5.8106169296987094E-2</v>
      </c>
      <c r="AG1047" s="49">
        <v>2.2026431718061675E-2</v>
      </c>
      <c r="AH1047" s="49">
        <v>4.7350620067643748E-2</v>
      </c>
      <c r="AI1047" s="49">
        <v>5.352363960749331E-2</v>
      </c>
      <c r="AJ1047" s="49">
        <v>5.8106169296987094E-2</v>
      </c>
      <c r="AK1047" s="49">
        <v>0</v>
      </c>
      <c r="AL1047" s="234">
        <v>0</v>
      </c>
      <c r="AN1047" s="906"/>
      <c r="AO1047" s="906"/>
      <c r="AP1047" s="156" t="s">
        <v>125</v>
      </c>
      <c r="AQ1047" s="233">
        <f t="array" ref="AQ1047:AW1047">AQ862:AW862</f>
        <v>3.9364303178484106E-2</v>
      </c>
      <c r="AR1047" s="49">
        <v>0</v>
      </c>
      <c r="AS1047" s="49">
        <v>0</v>
      </c>
      <c r="AT1047" s="49">
        <v>0</v>
      </c>
      <c r="AU1047" s="49">
        <v>0</v>
      </c>
      <c r="AV1047" s="49">
        <v>3.9364303178484106E-2</v>
      </c>
      <c r="AW1047" s="234">
        <v>0</v>
      </c>
      <c r="AY1047" s="906"/>
      <c r="AZ1047" s="906"/>
      <c r="BA1047" s="156" t="s">
        <v>125</v>
      </c>
      <c r="BB1047" s="233">
        <f t="array" ref="BB1047:BH1047">BB862:BH862</f>
        <v>1.9282211324119482E-2</v>
      </c>
      <c r="BC1047" s="49">
        <v>0</v>
      </c>
      <c r="BD1047" s="49">
        <v>0</v>
      </c>
      <c r="BE1047" s="49">
        <v>0</v>
      </c>
      <c r="BF1047" s="49">
        <v>0</v>
      </c>
      <c r="BG1047" s="49">
        <v>1.9282211324119482E-2</v>
      </c>
      <c r="BH1047" s="234">
        <v>0</v>
      </c>
    </row>
    <row r="1048" spans="4:60">
      <c r="D1048" s="14"/>
      <c r="F1048" s="906"/>
      <c r="G1048" s="907"/>
      <c r="H1048" s="157" t="s">
        <v>127</v>
      </c>
      <c r="I1048" s="235">
        <f t="array" ref="I1048:O1048">I886:O886</f>
        <v>0</v>
      </c>
      <c r="J1048" s="52">
        <v>0</v>
      </c>
      <c r="K1048" s="52">
        <v>0</v>
      </c>
      <c r="L1048" s="52">
        <v>0</v>
      </c>
      <c r="M1048" s="52">
        <v>0</v>
      </c>
      <c r="N1048" s="52">
        <v>0</v>
      </c>
      <c r="O1048" s="236">
        <v>0</v>
      </c>
      <c r="R1048" s="906"/>
      <c r="S1048" s="907"/>
      <c r="T1048" s="157" t="s">
        <v>127</v>
      </c>
      <c r="U1048" s="235">
        <f t="array" ref="U1048:AA1048">U886:AA886</f>
        <v>0</v>
      </c>
      <c r="V1048" s="52">
        <v>0</v>
      </c>
      <c r="W1048" s="52">
        <v>0</v>
      </c>
      <c r="X1048" s="52">
        <v>0</v>
      </c>
      <c r="Y1048" s="52">
        <v>0</v>
      </c>
      <c r="Z1048" s="52">
        <v>0</v>
      </c>
      <c r="AA1048" s="236">
        <v>0</v>
      </c>
      <c r="AC1048" s="906"/>
      <c r="AD1048" s="907"/>
      <c r="AE1048" s="157" t="s">
        <v>127</v>
      </c>
      <c r="AF1048" s="235">
        <f t="array" ref="AF1048:AL1048">AF886:AL886</f>
        <v>0</v>
      </c>
      <c r="AG1048" s="52">
        <v>0</v>
      </c>
      <c r="AH1048" s="52">
        <v>0</v>
      </c>
      <c r="AI1048" s="52">
        <v>0</v>
      </c>
      <c r="AJ1048" s="52">
        <v>0</v>
      </c>
      <c r="AK1048" s="52">
        <v>0</v>
      </c>
      <c r="AL1048" s="236">
        <v>0</v>
      </c>
      <c r="AN1048" s="906"/>
      <c r="AO1048" s="907"/>
      <c r="AP1048" s="157" t="s">
        <v>127</v>
      </c>
      <c r="AQ1048" s="235">
        <f t="array" ref="AQ1048:AW1048">AQ886:AW886</f>
        <v>0</v>
      </c>
      <c r="AR1048" s="52">
        <v>0</v>
      </c>
      <c r="AS1048" s="52">
        <v>0</v>
      </c>
      <c r="AT1048" s="52">
        <v>0</v>
      </c>
      <c r="AU1048" s="52">
        <v>0</v>
      </c>
      <c r="AV1048" s="52">
        <v>0</v>
      </c>
      <c r="AW1048" s="236">
        <v>0</v>
      </c>
      <c r="AY1048" s="906"/>
      <c r="AZ1048" s="907"/>
      <c r="BA1048" s="157" t="s">
        <v>127</v>
      </c>
      <c r="BB1048" s="235">
        <f t="array" ref="BB1048:BH1048">BB886:BH886</f>
        <v>4.6320123520329388E-2</v>
      </c>
      <c r="BC1048" s="52">
        <v>0</v>
      </c>
      <c r="BD1048" s="52">
        <v>0</v>
      </c>
      <c r="BE1048" s="52">
        <v>0</v>
      </c>
      <c r="BF1048" s="52">
        <v>0</v>
      </c>
      <c r="BG1048" s="52">
        <v>4.6320123520329388E-2</v>
      </c>
      <c r="BH1048" s="236">
        <v>0</v>
      </c>
    </row>
    <row r="1049" spans="4:60">
      <c r="D1049" s="14"/>
      <c r="F1049" s="906"/>
      <c r="G1049" s="905" t="s">
        <v>37</v>
      </c>
      <c r="H1049" s="158" t="s">
        <v>9</v>
      </c>
      <c r="I1049" s="230">
        <f t="array" ref="I1049:O1049">I743:O743</f>
        <v>0</v>
      </c>
      <c r="J1049" s="231">
        <v>0</v>
      </c>
      <c r="K1049" s="231">
        <v>0</v>
      </c>
      <c r="L1049" s="231">
        <v>0</v>
      </c>
      <c r="M1049" s="231">
        <v>0</v>
      </c>
      <c r="N1049" s="231">
        <v>0</v>
      </c>
      <c r="O1049" s="232">
        <v>0</v>
      </c>
      <c r="R1049" s="906"/>
      <c r="S1049" s="905" t="s">
        <v>37</v>
      </c>
      <c r="T1049" s="158" t="s">
        <v>9</v>
      </c>
      <c r="U1049" s="230">
        <f t="array" ref="U1049:AA1049">U743:AA743</f>
        <v>0</v>
      </c>
      <c r="V1049" s="231">
        <v>0</v>
      </c>
      <c r="W1049" s="231">
        <v>0</v>
      </c>
      <c r="X1049" s="231">
        <v>0</v>
      </c>
      <c r="Y1049" s="231">
        <v>0</v>
      </c>
      <c r="Z1049" s="231">
        <v>0</v>
      </c>
      <c r="AA1049" s="232">
        <v>0</v>
      </c>
      <c r="AC1049" s="906"/>
      <c r="AD1049" s="905" t="s">
        <v>37</v>
      </c>
      <c r="AE1049" s="158" t="s">
        <v>9</v>
      </c>
      <c r="AF1049" s="230">
        <f t="array" ref="AF1049:AL1049">AF743:AL743</f>
        <v>2.1871011229470372</v>
      </c>
      <c r="AG1049" s="231">
        <v>1.3506526294726287</v>
      </c>
      <c r="AH1049" s="231">
        <v>1.8545782428186262</v>
      </c>
      <c r="AI1049" s="231">
        <v>2.0350730008704789</v>
      </c>
      <c r="AJ1049" s="231">
        <v>2.0664613762754804</v>
      </c>
      <c r="AK1049" s="231">
        <v>0.1206397466715565</v>
      </c>
      <c r="AL1049" s="232">
        <v>0</v>
      </c>
      <c r="AN1049" s="906"/>
      <c r="AO1049" s="905" t="s">
        <v>37</v>
      </c>
      <c r="AP1049" s="158" t="s">
        <v>9</v>
      </c>
      <c r="AQ1049" s="230">
        <f t="array" ref="AQ1049:AW1049">AQ743:AW743</f>
        <v>1.6854801407244879</v>
      </c>
      <c r="AR1049" s="231">
        <v>1.0404821597308751</v>
      </c>
      <c r="AS1049" s="231">
        <v>1.9285931736955799</v>
      </c>
      <c r="AT1049" s="231">
        <v>1.5678580987750226</v>
      </c>
      <c r="AU1049" s="231">
        <v>1.6252169986793612</v>
      </c>
      <c r="AV1049" s="231">
        <v>6.0263142045126582E-2</v>
      </c>
      <c r="AW1049" s="232">
        <v>0</v>
      </c>
      <c r="AY1049" s="906"/>
      <c r="AZ1049" s="905" t="s">
        <v>37</v>
      </c>
      <c r="BA1049" s="158" t="s">
        <v>9</v>
      </c>
      <c r="BB1049" s="230">
        <f t="array" ref="BB1049:BH1049">BB743:BH743</f>
        <v>1.662665041106058</v>
      </c>
      <c r="BC1049" s="231">
        <v>0.78425437306742773</v>
      </c>
      <c r="BD1049" s="231">
        <v>1.349509901339738</v>
      </c>
      <c r="BE1049" s="231">
        <v>1.5189758169402214</v>
      </c>
      <c r="BF1049" s="231">
        <v>1.5349796961613267</v>
      </c>
      <c r="BG1049" s="231">
        <v>0.12768534494473124</v>
      </c>
      <c r="BH1049" s="232">
        <v>0</v>
      </c>
    </row>
    <row r="1050" spans="4:60">
      <c r="D1050" s="14"/>
      <c r="F1050" s="906"/>
      <c r="G1050" s="906"/>
      <c r="H1050" s="156" t="s">
        <v>143</v>
      </c>
      <c r="I1050" s="233">
        <f t="array" ref="I1050:O1050">I767:O767</f>
        <v>0</v>
      </c>
      <c r="J1050" s="49">
        <v>0</v>
      </c>
      <c r="K1050" s="49">
        <v>0</v>
      </c>
      <c r="L1050" s="49">
        <v>0</v>
      </c>
      <c r="M1050" s="49">
        <v>0</v>
      </c>
      <c r="N1050" s="49">
        <v>0</v>
      </c>
      <c r="O1050" s="234">
        <v>0</v>
      </c>
      <c r="R1050" s="906"/>
      <c r="S1050" s="906"/>
      <c r="T1050" s="156" t="s">
        <v>143</v>
      </c>
      <c r="U1050" s="233">
        <f t="array" ref="U1050:AA1050">U767:AA767</f>
        <v>0</v>
      </c>
      <c r="V1050" s="49">
        <v>0</v>
      </c>
      <c r="W1050" s="49">
        <v>0</v>
      </c>
      <c r="X1050" s="49">
        <v>0</v>
      </c>
      <c r="Y1050" s="49">
        <v>0</v>
      </c>
      <c r="Z1050" s="49">
        <v>0</v>
      </c>
      <c r="AA1050" s="234">
        <v>0</v>
      </c>
      <c r="AC1050" s="906"/>
      <c r="AD1050" s="906"/>
      <c r="AE1050" s="156" t="s">
        <v>143</v>
      </c>
      <c r="AF1050" s="233">
        <f t="array" ref="AF1050:AL1050">AF767:AL767</f>
        <v>1.6710841275661479</v>
      </c>
      <c r="AG1050" s="49">
        <v>1.1908134739059033</v>
      </c>
      <c r="AH1050" s="49">
        <v>1.5782488310539204</v>
      </c>
      <c r="AI1050" s="49">
        <v>1.6657849696592502</v>
      </c>
      <c r="AJ1050" s="49">
        <v>1.6534162830431798</v>
      </c>
      <c r="AK1050" s="49">
        <v>1.7667844522968202E-2</v>
      </c>
      <c r="AL1050" s="234">
        <v>0</v>
      </c>
      <c r="AN1050" s="906"/>
      <c r="AO1050" s="906"/>
      <c r="AP1050" s="156" t="s">
        <v>143</v>
      </c>
      <c r="AQ1050" s="233">
        <f t="array" ref="AQ1050:AW1050">AQ767:AW767</f>
        <v>1.3908887857471117</v>
      </c>
      <c r="AR1050" s="49">
        <v>0.9215312916111853</v>
      </c>
      <c r="AS1050" s="49">
        <v>1.6100485993445683</v>
      </c>
      <c r="AT1050" s="49">
        <v>1.3451064598342399</v>
      </c>
      <c r="AU1050" s="49">
        <v>1.374186481834567</v>
      </c>
      <c r="AV1050" s="49">
        <v>1.6702303912544784E-2</v>
      </c>
      <c r="AW1050" s="234">
        <v>0</v>
      </c>
      <c r="AY1050" s="906"/>
      <c r="AZ1050" s="906"/>
      <c r="BA1050" s="156" t="s">
        <v>143</v>
      </c>
      <c r="BB1050" s="233">
        <f t="array" ref="BB1050:BH1050">BB767:BH767</f>
        <v>1.3468694613827341</v>
      </c>
      <c r="BC1050" s="49">
        <v>0.71156268368460818</v>
      </c>
      <c r="BD1050" s="49">
        <v>1.2192324586376875</v>
      </c>
      <c r="BE1050" s="49">
        <v>1.3427421274165141</v>
      </c>
      <c r="BF1050" s="49">
        <v>1.3139004490841975</v>
      </c>
      <c r="BG1050" s="49">
        <v>3.2969012298536715E-2</v>
      </c>
      <c r="BH1050" s="234">
        <v>0</v>
      </c>
    </row>
    <row r="1051" spans="4:60">
      <c r="D1051" s="14"/>
      <c r="F1051" s="906"/>
      <c r="G1051" s="906"/>
      <c r="H1051" s="156" t="s">
        <v>144</v>
      </c>
      <c r="I1051" s="233">
        <f t="array" ref="I1051:O1051">I791:O791</f>
        <v>0</v>
      </c>
      <c r="J1051" s="49">
        <v>0</v>
      </c>
      <c r="K1051" s="49">
        <v>0</v>
      </c>
      <c r="L1051" s="49">
        <v>0</v>
      </c>
      <c r="M1051" s="49">
        <v>0</v>
      </c>
      <c r="N1051" s="49">
        <v>0</v>
      </c>
      <c r="O1051" s="234">
        <v>0</v>
      </c>
      <c r="R1051" s="906"/>
      <c r="S1051" s="906"/>
      <c r="T1051" s="156" t="s">
        <v>144</v>
      </c>
      <c r="U1051" s="233">
        <f t="array" ref="U1051:AA1051">U791:AA791</f>
        <v>0</v>
      </c>
      <c r="V1051" s="49">
        <v>0</v>
      </c>
      <c r="W1051" s="49">
        <v>0</v>
      </c>
      <c r="X1051" s="49">
        <v>0</v>
      </c>
      <c r="Y1051" s="49">
        <v>0</v>
      </c>
      <c r="Z1051" s="49">
        <v>0</v>
      </c>
      <c r="AA1051" s="234">
        <v>0</v>
      </c>
      <c r="AC1051" s="906"/>
      <c r="AD1051" s="906"/>
      <c r="AE1051" s="156" t="s">
        <v>144</v>
      </c>
      <c r="AF1051" s="233">
        <f t="array" ref="AF1051:AL1051">AF791:AL791</f>
        <v>0</v>
      </c>
      <c r="AG1051" s="49">
        <v>0</v>
      </c>
      <c r="AH1051" s="49">
        <v>0</v>
      </c>
      <c r="AI1051" s="49">
        <v>0</v>
      </c>
      <c r="AJ1051" s="49">
        <v>0</v>
      </c>
      <c r="AK1051" s="49">
        <v>0</v>
      </c>
      <c r="AL1051" s="234">
        <v>0</v>
      </c>
      <c r="AN1051" s="906"/>
      <c r="AO1051" s="906"/>
      <c r="AP1051" s="156" t="s">
        <v>144</v>
      </c>
      <c r="AQ1051" s="233">
        <f t="array" ref="AQ1051:AW1051">AQ791:AW791</f>
        <v>0</v>
      </c>
      <c r="AR1051" s="49">
        <v>0</v>
      </c>
      <c r="AS1051" s="49">
        <v>0</v>
      </c>
      <c r="AT1051" s="49">
        <v>0</v>
      </c>
      <c r="AU1051" s="49">
        <v>0</v>
      </c>
      <c r="AV1051" s="49">
        <v>0</v>
      </c>
      <c r="AW1051" s="234">
        <v>0</v>
      </c>
      <c r="AY1051" s="906"/>
      <c r="AZ1051" s="906"/>
      <c r="BA1051" s="156" t="s">
        <v>144</v>
      </c>
      <c r="BB1051" s="233">
        <f t="array" ref="BB1051:BH1051">BB791:BH791</f>
        <v>0</v>
      </c>
      <c r="BC1051" s="49">
        <v>0</v>
      </c>
      <c r="BD1051" s="49">
        <v>0</v>
      </c>
      <c r="BE1051" s="49">
        <v>0</v>
      </c>
      <c r="BF1051" s="49">
        <v>0</v>
      </c>
      <c r="BG1051" s="49">
        <v>0</v>
      </c>
      <c r="BH1051" s="234">
        <v>0</v>
      </c>
    </row>
    <row r="1052" spans="4:60">
      <c r="D1052" s="14"/>
      <c r="F1052" s="906"/>
      <c r="G1052" s="906"/>
      <c r="H1052" s="156" t="s">
        <v>145</v>
      </c>
      <c r="I1052" s="233">
        <f t="array" ref="I1052:O1052">I815:O815</f>
        <v>0</v>
      </c>
      <c r="J1052" s="49">
        <v>0</v>
      </c>
      <c r="K1052" s="49">
        <v>0</v>
      </c>
      <c r="L1052" s="49">
        <v>0</v>
      </c>
      <c r="M1052" s="49">
        <v>0</v>
      </c>
      <c r="N1052" s="49">
        <v>0</v>
      </c>
      <c r="O1052" s="234">
        <v>0</v>
      </c>
      <c r="R1052" s="906"/>
      <c r="S1052" s="906"/>
      <c r="T1052" s="156" t="s">
        <v>145</v>
      </c>
      <c r="U1052" s="233">
        <f t="array" ref="U1052:AA1052">U815:AA815</f>
        <v>0</v>
      </c>
      <c r="V1052" s="49">
        <v>0</v>
      </c>
      <c r="W1052" s="49">
        <v>0</v>
      </c>
      <c r="X1052" s="49">
        <v>0</v>
      </c>
      <c r="Y1052" s="49">
        <v>0</v>
      </c>
      <c r="Z1052" s="49">
        <v>0</v>
      </c>
      <c r="AA1052" s="234">
        <v>0</v>
      </c>
      <c r="AC1052" s="906"/>
      <c r="AD1052" s="906"/>
      <c r="AE1052" s="156" t="s">
        <v>145</v>
      </c>
      <c r="AF1052" s="233">
        <f t="array" ref="AF1052:AL1052">AF815:AL815</f>
        <v>0</v>
      </c>
      <c r="AG1052" s="49">
        <v>0</v>
      </c>
      <c r="AH1052" s="49">
        <v>0</v>
      </c>
      <c r="AI1052" s="49">
        <v>0</v>
      </c>
      <c r="AJ1052" s="49">
        <v>0</v>
      </c>
      <c r="AK1052" s="49">
        <v>0</v>
      </c>
      <c r="AL1052" s="234">
        <v>0</v>
      </c>
      <c r="AN1052" s="906"/>
      <c r="AO1052" s="906"/>
      <c r="AP1052" s="156" t="s">
        <v>145</v>
      </c>
      <c r="AQ1052" s="233">
        <f t="array" ref="AQ1052:AW1052">AQ815:AW815</f>
        <v>1.8968099106048915E-2</v>
      </c>
      <c r="AR1052" s="49">
        <v>0</v>
      </c>
      <c r="AS1052" s="49">
        <v>4.799832320268288E-2</v>
      </c>
      <c r="AT1052" s="49">
        <v>1.9788593903638154E-2</v>
      </c>
      <c r="AU1052" s="49">
        <v>1.8968099106048915E-2</v>
      </c>
      <c r="AV1052" s="49">
        <v>0</v>
      </c>
      <c r="AW1052" s="234">
        <v>0</v>
      </c>
      <c r="AY1052" s="906"/>
      <c r="AZ1052" s="906"/>
      <c r="BA1052" s="156" t="s">
        <v>145</v>
      </c>
      <c r="BB1052" s="233">
        <f t="array" ref="BB1052:BH1052">BB815:BH815</f>
        <v>0</v>
      </c>
      <c r="BC1052" s="49">
        <v>0</v>
      </c>
      <c r="BD1052" s="49">
        <v>0</v>
      </c>
      <c r="BE1052" s="49">
        <v>0</v>
      </c>
      <c r="BF1052" s="49">
        <v>0</v>
      </c>
      <c r="BG1052" s="49">
        <v>0</v>
      </c>
      <c r="BH1052" s="234">
        <v>0</v>
      </c>
    </row>
    <row r="1053" spans="4:60">
      <c r="D1053" s="14"/>
      <c r="F1053" s="906"/>
      <c r="G1053" s="906"/>
      <c r="H1053" s="156" t="s">
        <v>123</v>
      </c>
      <c r="I1053" s="233">
        <f t="array" ref="I1053:O1053">I839:O839</f>
        <v>0</v>
      </c>
      <c r="J1053" s="49">
        <v>0</v>
      </c>
      <c r="K1053" s="49">
        <v>0</v>
      </c>
      <c r="L1053" s="49">
        <v>0</v>
      </c>
      <c r="M1053" s="49">
        <v>0</v>
      </c>
      <c r="N1053" s="49">
        <v>0</v>
      </c>
      <c r="O1053" s="234">
        <v>0</v>
      </c>
      <c r="R1053" s="906"/>
      <c r="S1053" s="906"/>
      <c r="T1053" s="156" t="s">
        <v>123</v>
      </c>
      <c r="U1053" s="233">
        <f t="array" ref="U1053:AA1053">U839:AA839</f>
        <v>0</v>
      </c>
      <c r="V1053" s="49">
        <v>0</v>
      </c>
      <c r="W1053" s="49">
        <v>0</v>
      </c>
      <c r="X1053" s="49">
        <v>0</v>
      </c>
      <c r="Y1053" s="49">
        <v>0</v>
      </c>
      <c r="Z1053" s="49">
        <v>0</v>
      </c>
      <c r="AA1053" s="234">
        <v>0</v>
      </c>
      <c r="AC1053" s="906"/>
      <c r="AD1053" s="906"/>
      <c r="AE1053" s="156" t="s">
        <v>123</v>
      </c>
      <c r="AF1053" s="233">
        <f t="array" ref="AF1053:AL1053">AF839:AL839</f>
        <v>0.45698234191554254</v>
      </c>
      <c r="AG1053" s="49">
        <v>0.15983915556672532</v>
      </c>
      <c r="AH1053" s="49">
        <v>0.27632941176470582</v>
      </c>
      <c r="AI1053" s="49">
        <v>0.36928803121122894</v>
      </c>
      <c r="AJ1053" s="49">
        <v>0.41304509323230076</v>
      </c>
      <c r="AK1053" s="49">
        <v>4.3937248683241767E-2</v>
      </c>
      <c r="AL1053" s="234">
        <v>0</v>
      </c>
      <c r="AN1053" s="906"/>
      <c r="AO1053" s="906"/>
      <c r="AP1053" s="156" t="s">
        <v>123</v>
      </c>
      <c r="AQ1053" s="233">
        <f t="array" ref="AQ1053:AW1053">AQ839:AW839</f>
        <v>0.25506989618753251</v>
      </c>
      <c r="AR1053" s="49">
        <v>0.11895086811968969</v>
      </c>
      <c r="AS1053" s="49">
        <v>0.2705462511483287</v>
      </c>
      <c r="AT1053" s="49">
        <v>0.18310207184945826</v>
      </c>
      <c r="AU1053" s="49">
        <v>0.21150905805495068</v>
      </c>
      <c r="AV1053" s="49">
        <v>4.3560838132581797E-2</v>
      </c>
      <c r="AW1053" s="234">
        <v>0</v>
      </c>
      <c r="AY1053" s="906"/>
      <c r="AZ1053" s="906"/>
      <c r="BA1053" s="156" t="s">
        <v>123</v>
      </c>
      <c r="BB1053" s="233">
        <f t="array" ref="BB1053:BH1053">BB839:BH839</f>
        <v>0.29651336839920428</v>
      </c>
      <c r="BC1053" s="49">
        <v>7.2691689382819599E-2</v>
      </c>
      <c r="BD1053" s="49">
        <v>0.13027744270205063</v>
      </c>
      <c r="BE1053" s="49">
        <v>0.17623368952370727</v>
      </c>
      <c r="BF1053" s="49">
        <v>0.22107924707712923</v>
      </c>
      <c r="BG1053" s="49">
        <v>7.5434121322075054E-2</v>
      </c>
      <c r="BH1053" s="234">
        <v>0</v>
      </c>
    </row>
    <row r="1054" spans="4:60">
      <c r="D1054" s="14"/>
      <c r="F1054" s="906"/>
      <c r="G1054" s="906"/>
      <c r="H1054" s="156" t="s">
        <v>125</v>
      </c>
      <c r="I1054" s="233">
        <f t="array" ref="I1054:O1054">I863:O863</f>
        <v>0</v>
      </c>
      <c r="J1054" s="49">
        <v>0</v>
      </c>
      <c r="K1054" s="49">
        <v>0</v>
      </c>
      <c r="L1054" s="49">
        <v>0</v>
      </c>
      <c r="M1054" s="49">
        <v>0</v>
      </c>
      <c r="N1054" s="49">
        <v>0</v>
      </c>
      <c r="O1054" s="234">
        <v>0</v>
      </c>
      <c r="R1054" s="906"/>
      <c r="S1054" s="906"/>
      <c r="T1054" s="156" t="s">
        <v>125</v>
      </c>
      <c r="U1054" s="233">
        <f t="array" ref="U1054:AA1054">U863:AA863</f>
        <v>0</v>
      </c>
      <c r="V1054" s="49">
        <v>0</v>
      </c>
      <c r="W1054" s="49">
        <v>0</v>
      </c>
      <c r="X1054" s="49">
        <v>0</v>
      </c>
      <c r="Y1054" s="49">
        <v>0</v>
      </c>
      <c r="Z1054" s="49">
        <v>0</v>
      </c>
      <c r="AA1054" s="234">
        <v>0</v>
      </c>
      <c r="AC1054" s="906"/>
      <c r="AD1054" s="906"/>
      <c r="AE1054" s="156" t="s">
        <v>125</v>
      </c>
      <c r="AF1054" s="233">
        <f t="array" ref="AF1054:AL1054">AF863:AL863</f>
        <v>5.9034653465346539E-2</v>
      </c>
      <c r="AG1054" s="49">
        <v>0</v>
      </c>
      <c r="AH1054" s="49">
        <v>0</v>
      </c>
      <c r="AI1054" s="49">
        <v>0</v>
      </c>
      <c r="AJ1054" s="49">
        <v>0</v>
      </c>
      <c r="AK1054" s="49">
        <v>5.9034653465346539E-2</v>
      </c>
      <c r="AL1054" s="234">
        <v>0</v>
      </c>
      <c r="AN1054" s="906"/>
      <c r="AO1054" s="906"/>
      <c r="AP1054" s="156" t="s">
        <v>125</v>
      </c>
      <c r="AQ1054" s="233">
        <f t="array" ref="AQ1054:AW1054">AQ863:AW863</f>
        <v>2.0553359683794462E-2</v>
      </c>
      <c r="AR1054" s="49">
        <v>0</v>
      </c>
      <c r="AS1054" s="49">
        <v>0</v>
      </c>
      <c r="AT1054" s="49">
        <v>1.9860973187686193E-2</v>
      </c>
      <c r="AU1054" s="49">
        <v>2.0553359683794462E-2</v>
      </c>
      <c r="AV1054" s="49">
        <v>0</v>
      </c>
      <c r="AW1054" s="234">
        <v>0</v>
      </c>
      <c r="AY1054" s="906"/>
      <c r="AZ1054" s="906"/>
      <c r="BA1054" s="156" t="s">
        <v>125</v>
      </c>
      <c r="BB1054" s="233">
        <f t="array" ref="BB1054:BH1054">BB863:BH863</f>
        <v>1.9282211324119482E-2</v>
      </c>
      <c r="BC1054" s="49">
        <v>0</v>
      </c>
      <c r="BD1054" s="49">
        <v>0</v>
      </c>
      <c r="BE1054" s="49">
        <v>0</v>
      </c>
      <c r="BF1054" s="49">
        <v>0</v>
      </c>
      <c r="BG1054" s="49">
        <v>1.9282211324119482E-2</v>
      </c>
      <c r="BH1054" s="234">
        <v>0</v>
      </c>
    </row>
    <row r="1055" spans="4:60">
      <c r="D1055" s="14"/>
      <c r="F1055" s="906"/>
      <c r="G1055" s="907"/>
      <c r="H1055" s="157" t="s">
        <v>127</v>
      </c>
      <c r="I1055" s="235">
        <f t="array" ref="I1055:O1055">I887:O887</f>
        <v>0</v>
      </c>
      <c r="J1055" s="52">
        <v>0</v>
      </c>
      <c r="K1055" s="52">
        <v>0</v>
      </c>
      <c r="L1055" s="52">
        <v>0</v>
      </c>
      <c r="M1055" s="52">
        <v>0</v>
      </c>
      <c r="N1055" s="52">
        <v>0</v>
      </c>
      <c r="O1055" s="236">
        <v>0</v>
      </c>
      <c r="R1055" s="906"/>
      <c r="S1055" s="907"/>
      <c r="T1055" s="157" t="s">
        <v>127</v>
      </c>
      <c r="U1055" s="235">
        <f t="array" ref="U1055:AA1055">U887:AA887</f>
        <v>0</v>
      </c>
      <c r="V1055" s="52">
        <v>0</v>
      </c>
      <c r="W1055" s="52">
        <v>0</v>
      </c>
      <c r="X1055" s="52">
        <v>0</v>
      </c>
      <c r="Y1055" s="52">
        <v>0</v>
      </c>
      <c r="Z1055" s="52">
        <v>0</v>
      </c>
      <c r="AA1055" s="236">
        <v>0</v>
      </c>
      <c r="AC1055" s="906"/>
      <c r="AD1055" s="907"/>
      <c r="AE1055" s="157" t="s">
        <v>127</v>
      </c>
      <c r="AF1055" s="235">
        <f t="array" ref="AF1055:AL1055">AF887:AL887</f>
        <v>0</v>
      </c>
      <c r="AG1055" s="52">
        <v>0</v>
      </c>
      <c r="AH1055" s="52">
        <v>0</v>
      </c>
      <c r="AI1055" s="52">
        <v>0</v>
      </c>
      <c r="AJ1055" s="52">
        <v>0</v>
      </c>
      <c r="AK1055" s="52">
        <v>0</v>
      </c>
      <c r="AL1055" s="236">
        <v>0</v>
      </c>
      <c r="AN1055" s="906"/>
      <c r="AO1055" s="907"/>
      <c r="AP1055" s="157" t="s">
        <v>127</v>
      </c>
      <c r="AQ1055" s="235">
        <f t="array" ref="AQ1055:AW1055">AQ887:AW887</f>
        <v>0</v>
      </c>
      <c r="AR1055" s="52">
        <v>0</v>
      </c>
      <c r="AS1055" s="52">
        <v>0</v>
      </c>
      <c r="AT1055" s="52">
        <v>0</v>
      </c>
      <c r="AU1055" s="52">
        <v>0</v>
      </c>
      <c r="AV1055" s="52">
        <v>0</v>
      </c>
      <c r="AW1055" s="236">
        <v>0</v>
      </c>
      <c r="AY1055" s="906"/>
      <c r="AZ1055" s="907"/>
      <c r="BA1055" s="157" t="s">
        <v>127</v>
      </c>
      <c r="BB1055" s="235">
        <f t="array" ref="BB1055:BH1055">BB887:BH887</f>
        <v>0</v>
      </c>
      <c r="BC1055" s="52">
        <v>0</v>
      </c>
      <c r="BD1055" s="52">
        <v>0</v>
      </c>
      <c r="BE1055" s="52">
        <v>0</v>
      </c>
      <c r="BF1055" s="52">
        <v>0</v>
      </c>
      <c r="BG1055" s="52">
        <v>0</v>
      </c>
      <c r="BH1055" s="236">
        <v>0</v>
      </c>
    </row>
    <row r="1056" spans="4:60">
      <c r="D1056" s="14"/>
      <c r="F1056" s="906"/>
      <c r="G1056" s="905" t="s">
        <v>36</v>
      </c>
      <c r="H1056" s="158" t="s">
        <v>9</v>
      </c>
      <c r="I1056" s="230">
        <f t="array" ref="I1056:O1056">I744:O744</f>
        <v>0</v>
      </c>
      <c r="J1056" s="231">
        <v>0</v>
      </c>
      <c r="K1056" s="231">
        <v>0</v>
      </c>
      <c r="L1056" s="231">
        <v>0</v>
      </c>
      <c r="M1056" s="231">
        <v>0</v>
      </c>
      <c r="N1056" s="231">
        <v>0</v>
      </c>
      <c r="O1056" s="232">
        <v>0</v>
      </c>
      <c r="R1056" s="906"/>
      <c r="S1056" s="905" t="s">
        <v>36</v>
      </c>
      <c r="T1056" s="158" t="s">
        <v>9</v>
      </c>
      <c r="U1056" s="230">
        <f t="array" ref="U1056:AA1056">U744:AA744</f>
        <v>0</v>
      </c>
      <c r="V1056" s="231">
        <v>0</v>
      </c>
      <c r="W1056" s="231">
        <v>0</v>
      </c>
      <c r="X1056" s="231">
        <v>0</v>
      </c>
      <c r="Y1056" s="231">
        <v>0</v>
      </c>
      <c r="Z1056" s="231">
        <v>0</v>
      </c>
      <c r="AA1056" s="232">
        <v>0</v>
      </c>
      <c r="AC1056" s="906"/>
      <c r="AD1056" s="905" t="s">
        <v>36</v>
      </c>
      <c r="AE1056" s="158" t="s">
        <v>9</v>
      </c>
      <c r="AF1056" s="230">
        <f t="array" ref="AF1056:AL1056">AF744:AL744</f>
        <v>0.69980396366199271</v>
      </c>
      <c r="AG1056" s="231">
        <v>0.46974002599633868</v>
      </c>
      <c r="AH1056" s="231">
        <v>0.65283841033204304</v>
      </c>
      <c r="AI1056" s="231">
        <v>0.66093002357920039</v>
      </c>
      <c r="AJ1056" s="231">
        <v>0.66044752801842832</v>
      </c>
      <c r="AK1056" s="231">
        <v>3.9356435643564357E-2</v>
      </c>
      <c r="AL1056" s="232">
        <v>0</v>
      </c>
      <c r="AN1056" s="906"/>
      <c r="AO1056" s="905" t="s">
        <v>36</v>
      </c>
      <c r="AP1056" s="158" t="s">
        <v>9</v>
      </c>
      <c r="AQ1056" s="230">
        <f t="array" ref="AQ1056:AW1056">AQ744:AW744</f>
        <v>0.33188959393557133</v>
      </c>
      <c r="AR1056" s="231">
        <v>0.22736631419159384</v>
      </c>
      <c r="AS1056" s="231">
        <v>0.40781803978772591</v>
      </c>
      <c r="AT1056" s="231">
        <v>0.29289215924023293</v>
      </c>
      <c r="AU1056" s="231">
        <v>0.29252529075708722</v>
      </c>
      <c r="AV1056" s="231">
        <v>3.9364303178484106E-2</v>
      </c>
      <c r="AW1056" s="232">
        <v>0</v>
      </c>
      <c r="AY1056" s="906"/>
      <c r="AZ1056" s="905" t="s">
        <v>36</v>
      </c>
      <c r="BA1056" s="158" t="s">
        <v>9</v>
      </c>
      <c r="BB1056" s="230">
        <f t="array" ref="BB1056:BH1056">BB744:BH744</f>
        <v>0.27470930744016847</v>
      </c>
      <c r="BC1056" s="231">
        <v>0.13799302832806906</v>
      </c>
      <c r="BD1056" s="231">
        <v>0.22456565226321351</v>
      </c>
      <c r="BE1056" s="231">
        <v>0.23404641678083188</v>
      </c>
      <c r="BF1056" s="231">
        <v>0.24453565891133847</v>
      </c>
      <c r="BG1056" s="231">
        <v>3.0173648528830022E-2</v>
      </c>
      <c r="BH1056" s="232">
        <v>0</v>
      </c>
    </row>
    <row r="1057" spans="4:60">
      <c r="D1057" s="14"/>
      <c r="F1057" s="906"/>
      <c r="G1057" s="906"/>
      <c r="H1057" s="156" t="s">
        <v>143</v>
      </c>
      <c r="I1057" s="233">
        <f t="array" ref="I1057:O1057">I768:O768</f>
        <v>0</v>
      </c>
      <c r="J1057" s="49">
        <v>0</v>
      </c>
      <c r="K1057" s="49">
        <v>0</v>
      </c>
      <c r="L1057" s="49">
        <v>0</v>
      </c>
      <c r="M1057" s="49">
        <v>0</v>
      </c>
      <c r="N1057" s="49">
        <v>0</v>
      </c>
      <c r="O1057" s="234">
        <v>0</v>
      </c>
      <c r="R1057" s="906"/>
      <c r="S1057" s="906"/>
      <c r="T1057" s="156" t="s">
        <v>143</v>
      </c>
      <c r="U1057" s="233">
        <f t="array" ref="U1057:AA1057">U768:AA768</f>
        <v>0</v>
      </c>
      <c r="V1057" s="49">
        <v>0</v>
      </c>
      <c r="W1057" s="49">
        <v>0</v>
      </c>
      <c r="X1057" s="49">
        <v>0</v>
      </c>
      <c r="Y1057" s="49">
        <v>0</v>
      </c>
      <c r="Z1057" s="49">
        <v>0</v>
      </c>
      <c r="AA1057" s="234">
        <v>0</v>
      </c>
      <c r="AC1057" s="906"/>
      <c r="AD1057" s="906"/>
      <c r="AE1057" s="156" t="s">
        <v>143</v>
      </c>
      <c r="AF1057" s="233">
        <f t="array" ref="AF1057:AL1057">AF768:AL768</f>
        <v>0.34377962320699779</v>
      </c>
      <c r="AG1057" s="49">
        <v>0.32322080006017379</v>
      </c>
      <c r="AH1057" s="49">
        <v>0.34887605739086663</v>
      </c>
      <c r="AI1057" s="49">
        <v>0.34635133032519066</v>
      </c>
      <c r="AJ1057" s="49">
        <v>0.34377962320699779</v>
      </c>
      <c r="AK1057" s="49">
        <v>0</v>
      </c>
      <c r="AL1057" s="234">
        <v>0</v>
      </c>
      <c r="AN1057" s="906"/>
      <c r="AO1057" s="906"/>
      <c r="AP1057" s="156" t="s">
        <v>143</v>
      </c>
      <c r="AQ1057" s="233">
        <f t="array" ref="AQ1057:AW1057">AQ768:AW768</f>
        <v>0.13741864818345673</v>
      </c>
      <c r="AR1057" s="49">
        <v>0.10841544607190415</v>
      </c>
      <c r="AS1057" s="49">
        <v>0.17889428881606317</v>
      </c>
      <c r="AT1057" s="49">
        <v>0.13795963690607591</v>
      </c>
      <c r="AU1057" s="49">
        <v>0.13741864818345673</v>
      </c>
      <c r="AV1057" s="49">
        <v>0</v>
      </c>
      <c r="AW1057" s="234">
        <v>0</v>
      </c>
      <c r="AY1057" s="906"/>
      <c r="AZ1057" s="906"/>
      <c r="BA1057" s="156" t="s">
        <v>143</v>
      </c>
      <c r="BB1057" s="233">
        <f t="array" ref="BB1057:BH1057">BB768:BH768</f>
        <v>0.16198772659942159</v>
      </c>
      <c r="BC1057" s="49">
        <v>0.11235200268704341</v>
      </c>
      <c r="BD1057" s="49">
        <v>0.16881680196521825</v>
      </c>
      <c r="BE1057" s="49">
        <v>0.16554354995546064</v>
      </c>
      <c r="BF1057" s="49">
        <v>0.16198772659942159</v>
      </c>
      <c r="BG1057" s="49">
        <v>0</v>
      </c>
      <c r="BH1057" s="234">
        <v>0</v>
      </c>
    </row>
    <row r="1058" spans="4:60">
      <c r="D1058" s="14"/>
      <c r="F1058" s="906"/>
      <c r="G1058" s="906"/>
      <c r="H1058" s="156" t="s">
        <v>144</v>
      </c>
      <c r="I1058" s="233">
        <f t="array" ref="I1058:O1058">I792:O792</f>
        <v>0</v>
      </c>
      <c r="J1058" s="49">
        <v>0</v>
      </c>
      <c r="K1058" s="49">
        <v>0</v>
      </c>
      <c r="L1058" s="49">
        <v>0</v>
      </c>
      <c r="M1058" s="49">
        <v>0</v>
      </c>
      <c r="N1058" s="49">
        <v>0</v>
      </c>
      <c r="O1058" s="234">
        <v>0</v>
      </c>
      <c r="R1058" s="906"/>
      <c r="S1058" s="906"/>
      <c r="T1058" s="156" t="s">
        <v>144</v>
      </c>
      <c r="U1058" s="233">
        <f t="array" ref="U1058:AA1058">U792:AA792</f>
        <v>0</v>
      </c>
      <c r="V1058" s="49">
        <v>0</v>
      </c>
      <c r="W1058" s="49">
        <v>0</v>
      </c>
      <c r="X1058" s="49">
        <v>0</v>
      </c>
      <c r="Y1058" s="49">
        <v>0</v>
      </c>
      <c r="Z1058" s="49">
        <v>0</v>
      </c>
      <c r="AA1058" s="234">
        <v>0</v>
      </c>
      <c r="AC1058" s="906"/>
      <c r="AD1058" s="906"/>
      <c r="AE1058" s="156" t="s">
        <v>144</v>
      </c>
      <c r="AF1058" s="233">
        <f t="array" ref="AF1058:AL1058">AF792:AL792</f>
        <v>0</v>
      </c>
      <c r="AG1058" s="49">
        <v>0</v>
      </c>
      <c r="AH1058" s="49">
        <v>0</v>
      </c>
      <c r="AI1058" s="49">
        <v>0</v>
      </c>
      <c r="AJ1058" s="49">
        <v>0</v>
      </c>
      <c r="AK1058" s="49">
        <v>0</v>
      </c>
      <c r="AL1058" s="234">
        <v>0</v>
      </c>
      <c r="AN1058" s="906"/>
      <c r="AO1058" s="906"/>
      <c r="AP1058" s="156" t="s">
        <v>144</v>
      </c>
      <c r="AQ1058" s="233">
        <f t="array" ref="AQ1058:AW1058">AQ792:AW792</f>
        <v>0</v>
      </c>
      <c r="AR1058" s="49">
        <v>0</v>
      </c>
      <c r="AS1058" s="49">
        <v>0</v>
      </c>
      <c r="AT1058" s="49">
        <v>0</v>
      </c>
      <c r="AU1058" s="49">
        <v>0</v>
      </c>
      <c r="AV1058" s="49">
        <v>0</v>
      </c>
      <c r="AW1058" s="234">
        <v>0</v>
      </c>
      <c r="AY1058" s="906"/>
      <c r="AZ1058" s="906"/>
      <c r="BA1058" s="156" t="s">
        <v>144</v>
      </c>
      <c r="BB1058" s="233">
        <f t="array" ref="BB1058:BH1058">BB792:BH792</f>
        <v>0</v>
      </c>
      <c r="BC1058" s="49">
        <v>0</v>
      </c>
      <c r="BD1058" s="49">
        <v>0</v>
      </c>
      <c r="BE1058" s="49">
        <v>0</v>
      </c>
      <c r="BF1058" s="49">
        <v>0</v>
      </c>
      <c r="BG1058" s="49">
        <v>0</v>
      </c>
      <c r="BH1058" s="234">
        <v>0</v>
      </c>
    </row>
    <row r="1059" spans="4:60">
      <c r="D1059" s="14"/>
      <c r="F1059" s="906"/>
      <c r="G1059" s="906"/>
      <c r="H1059" s="156" t="s">
        <v>145</v>
      </c>
      <c r="I1059" s="233">
        <f t="array" ref="I1059:O1059">I816:O816</f>
        <v>0</v>
      </c>
      <c r="J1059" s="49">
        <v>0</v>
      </c>
      <c r="K1059" s="49">
        <v>0</v>
      </c>
      <c r="L1059" s="49">
        <v>0</v>
      </c>
      <c r="M1059" s="49">
        <v>0</v>
      </c>
      <c r="N1059" s="49">
        <v>0</v>
      </c>
      <c r="O1059" s="234">
        <v>0</v>
      </c>
      <c r="R1059" s="906"/>
      <c r="S1059" s="906"/>
      <c r="T1059" s="156" t="s">
        <v>145</v>
      </c>
      <c r="U1059" s="233">
        <f t="array" ref="U1059:AA1059">U816:AA816</f>
        <v>0</v>
      </c>
      <c r="V1059" s="49">
        <v>0</v>
      </c>
      <c r="W1059" s="49">
        <v>0</v>
      </c>
      <c r="X1059" s="49">
        <v>0</v>
      </c>
      <c r="Y1059" s="49">
        <v>0</v>
      </c>
      <c r="Z1059" s="49">
        <v>0</v>
      </c>
      <c r="AA1059" s="234">
        <v>0</v>
      </c>
      <c r="AC1059" s="906"/>
      <c r="AD1059" s="906"/>
      <c r="AE1059" s="156" t="s">
        <v>145</v>
      </c>
      <c r="AF1059" s="233">
        <f t="array" ref="AF1059:AL1059">AF816:AL816</f>
        <v>0</v>
      </c>
      <c r="AG1059" s="49">
        <v>0</v>
      </c>
      <c r="AH1059" s="49">
        <v>0</v>
      </c>
      <c r="AI1059" s="49">
        <v>0</v>
      </c>
      <c r="AJ1059" s="49">
        <v>0</v>
      </c>
      <c r="AK1059" s="49">
        <v>0</v>
      </c>
      <c r="AL1059" s="234">
        <v>0</v>
      </c>
      <c r="AN1059" s="906"/>
      <c r="AO1059" s="906"/>
      <c r="AP1059" s="156" t="s">
        <v>145</v>
      </c>
      <c r="AQ1059" s="233">
        <f t="array" ref="AQ1059:AW1059">AQ816:AW816</f>
        <v>0</v>
      </c>
      <c r="AR1059" s="49">
        <v>0</v>
      </c>
      <c r="AS1059" s="49">
        <v>0</v>
      </c>
      <c r="AT1059" s="49">
        <v>0</v>
      </c>
      <c r="AU1059" s="49">
        <v>0</v>
      </c>
      <c r="AV1059" s="49">
        <v>0</v>
      </c>
      <c r="AW1059" s="234">
        <v>0</v>
      </c>
      <c r="AY1059" s="906"/>
      <c r="AZ1059" s="906"/>
      <c r="BA1059" s="156" t="s">
        <v>145</v>
      </c>
      <c r="BB1059" s="233">
        <f t="array" ref="BB1059:BH1059">BB816:BH816</f>
        <v>0</v>
      </c>
      <c r="BC1059" s="49">
        <v>0</v>
      </c>
      <c r="BD1059" s="49">
        <v>0</v>
      </c>
      <c r="BE1059" s="49">
        <v>0</v>
      </c>
      <c r="BF1059" s="49">
        <v>0</v>
      </c>
      <c r="BG1059" s="49">
        <v>0</v>
      </c>
      <c r="BH1059" s="234">
        <v>0</v>
      </c>
    </row>
    <row r="1060" spans="4:60">
      <c r="D1060" s="14"/>
      <c r="F1060" s="906"/>
      <c r="G1060" s="906"/>
      <c r="H1060" s="156" t="s">
        <v>123</v>
      </c>
      <c r="I1060" s="233">
        <f t="array" ref="I1060:O1060">I840:O840</f>
        <v>0</v>
      </c>
      <c r="J1060" s="49">
        <v>0</v>
      </c>
      <c r="K1060" s="49">
        <v>0</v>
      </c>
      <c r="L1060" s="49">
        <v>0</v>
      </c>
      <c r="M1060" s="49">
        <v>0</v>
      </c>
      <c r="N1060" s="49">
        <v>0</v>
      </c>
      <c r="O1060" s="234">
        <v>0</v>
      </c>
      <c r="R1060" s="906"/>
      <c r="S1060" s="906"/>
      <c r="T1060" s="156" t="s">
        <v>123</v>
      </c>
      <c r="U1060" s="233">
        <f t="array" ref="U1060:AA1060">U840:AA840</f>
        <v>0</v>
      </c>
      <c r="V1060" s="49">
        <v>0</v>
      </c>
      <c r="W1060" s="49">
        <v>0</v>
      </c>
      <c r="X1060" s="49">
        <v>0</v>
      </c>
      <c r="Y1060" s="49">
        <v>0</v>
      </c>
      <c r="Z1060" s="49">
        <v>0</v>
      </c>
      <c r="AA1060" s="234">
        <v>0</v>
      </c>
      <c r="AC1060" s="906"/>
      <c r="AD1060" s="906"/>
      <c r="AE1060" s="156" t="s">
        <v>123</v>
      </c>
      <c r="AF1060" s="233">
        <f t="array" ref="AF1060:AL1060">AF840:AL840</f>
        <v>0.31666790481143059</v>
      </c>
      <c r="AG1060" s="49">
        <v>0.14651922593616487</v>
      </c>
      <c r="AH1060" s="49">
        <v>0.30396235294117646</v>
      </c>
      <c r="AI1060" s="49">
        <v>0.31457869325400978</v>
      </c>
      <c r="AJ1060" s="49">
        <v>0.31666790481143059</v>
      </c>
      <c r="AK1060" s="49">
        <v>0</v>
      </c>
      <c r="AL1060" s="234">
        <v>0</v>
      </c>
      <c r="AN1060" s="906"/>
      <c r="AO1060" s="906"/>
      <c r="AP1060" s="156" t="s">
        <v>123</v>
      </c>
      <c r="AQ1060" s="233">
        <f t="array" ref="AQ1060:AW1060">AQ840:AW840</f>
        <v>0.15510664257363047</v>
      </c>
      <c r="AR1060" s="49">
        <v>0.11895086811968969</v>
      </c>
      <c r="AS1060" s="49">
        <v>0.22892375097166276</v>
      </c>
      <c r="AT1060" s="49">
        <v>0.154932522334157</v>
      </c>
      <c r="AU1060" s="49">
        <v>0.15510664257363047</v>
      </c>
      <c r="AV1060" s="49">
        <v>0</v>
      </c>
      <c r="AW1060" s="234">
        <v>0</v>
      </c>
      <c r="AY1060" s="906"/>
      <c r="AZ1060" s="906"/>
      <c r="BA1060" s="156" t="s">
        <v>123</v>
      </c>
      <c r="BB1060" s="233">
        <f t="array" ref="BB1060:BH1060">BB840:BH840</f>
        <v>8.9128114416064483E-2</v>
      </c>
      <c r="BC1060" s="49">
        <v>0</v>
      </c>
      <c r="BD1060" s="49">
        <v>2.8950542822677925E-2</v>
      </c>
      <c r="BE1060" s="49">
        <v>4.4058422380926818E-2</v>
      </c>
      <c r="BF1060" s="49">
        <v>5.8954465887234457E-2</v>
      </c>
      <c r="BG1060" s="49">
        <v>3.0173648528830022E-2</v>
      </c>
      <c r="BH1060" s="234">
        <v>0</v>
      </c>
    </row>
    <row r="1061" spans="4:60">
      <c r="D1061" s="14"/>
      <c r="F1061" s="906"/>
      <c r="G1061" s="906"/>
      <c r="H1061" s="156" t="s">
        <v>125</v>
      </c>
      <c r="I1061" s="233">
        <f t="array" ref="I1061:O1061">I864:O864</f>
        <v>0</v>
      </c>
      <c r="J1061" s="49">
        <v>0</v>
      </c>
      <c r="K1061" s="49">
        <v>0</v>
      </c>
      <c r="L1061" s="49">
        <v>0</v>
      </c>
      <c r="M1061" s="49">
        <v>0</v>
      </c>
      <c r="N1061" s="49">
        <v>0</v>
      </c>
      <c r="O1061" s="234">
        <v>0</v>
      </c>
      <c r="R1061" s="906"/>
      <c r="S1061" s="906"/>
      <c r="T1061" s="156" t="s">
        <v>125</v>
      </c>
      <c r="U1061" s="233">
        <f t="array" ref="U1061:AA1061">U864:AA864</f>
        <v>0</v>
      </c>
      <c r="V1061" s="49">
        <v>0</v>
      </c>
      <c r="W1061" s="49">
        <v>0</v>
      </c>
      <c r="X1061" s="49">
        <v>0</v>
      </c>
      <c r="Y1061" s="49">
        <v>0</v>
      </c>
      <c r="Z1061" s="49">
        <v>0</v>
      </c>
      <c r="AA1061" s="234">
        <v>0</v>
      </c>
      <c r="AC1061" s="906"/>
      <c r="AD1061" s="906"/>
      <c r="AE1061" s="156" t="s">
        <v>125</v>
      </c>
      <c r="AF1061" s="233">
        <f t="array" ref="AF1061:AL1061">AF864:AL864</f>
        <v>3.9356435643564357E-2</v>
      </c>
      <c r="AG1061" s="49">
        <v>0</v>
      </c>
      <c r="AH1061" s="49">
        <v>0</v>
      </c>
      <c r="AI1061" s="49">
        <v>0</v>
      </c>
      <c r="AJ1061" s="49">
        <v>0</v>
      </c>
      <c r="AK1061" s="49">
        <v>3.9356435643564357E-2</v>
      </c>
      <c r="AL1061" s="234">
        <v>0</v>
      </c>
      <c r="AN1061" s="906"/>
      <c r="AO1061" s="906"/>
      <c r="AP1061" s="156" t="s">
        <v>125</v>
      </c>
      <c r="AQ1061" s="233">
        <f t="array" ref="AQ1061:AW1061">AQ864:AW864</f>
        <v>3.9364303178484106E-2</v>
      </c>
      <c r="AR1061" s="49">
        <v>0</v>
      </c>
      <c r="AS1061" s="49">
        <v>0</v>
      </c>
      <c r="AT1061" s="49">
        <v>0</v>
      </c>
      <c r="AU1061" s="49">
        <v>0</v>
      </c>
      <c r="AV1061" s="49">
        <v>3.9364303178484106E-2</v>
      </c>
      <c r="AW1061" s="234">
        <v>0</v>
      </c>
      <c r="AY1061" s="906"/>
      <c r="AZ1061" s="906"/>
      <c r="BA1061" s="156" t="s">
        <v>125</v>
      </c>
      <c r="BB1061" s="233">
        <f t="array" ref="BB1061:BH1061">BB864:BH864</f>
        <v>2.3593466424682397E-2</v>
      </c>
      <c r="BC1061" s="49">
        <v>2.5641025641025644E-2</v>
      </c>
      <c r="BD1061" s="49">
        <v>2.6798307475317345E-2</v>
      </c>
      <c r="BE1061" s="49">
        <v>2.4444444444444446E-2</v>
      </c>
      <c r="BF1061" s="49">
        <v>2.3593466424682397E-2</v>
      </c>
      <c r="BG1061" s="49">
        <v>0</v>
      </c>
      <c r="BH1061" s="234">
        <v>0</v>
      </c>
    </row>
    <row r="1062" spans="4:60">
      <c r="D1062" s="14"/>
      <c r="F1062" s="907"/>
      <c r="G1062" s="907"/>
      <c r="H1062" s="157" t="s">
        <v>127</v>
      </c>
      <c r="I1062" s="235">
        <f t="array" ref="I1062:O1062">I888:O888</f>
        <v>0</v>
      </c>
      <c r="J1062" s="52">
        <v>0</v>
      </c>
      <c r="K1062" s="52">
        <v>0</v>
      </c>
      <c r="L1062" s="52">
        <v>0</v>
      </c>
      <c r="M1062" s="52">
        <v>0</v>
      </c>
      <c r="N1062" s="52">
        <v>0</v>
      </c>
      <c r="O1062" s="236">
        <v>0</v>
      </c>
      <c r="R1062" s="907"/>
      <c r="S1062" s="907"/>
      <c r="T1062" s="157" t="s">
        <v>127</v>
      </c>
      <c r="U1062" s="235">
        <f t="array" ref="U1062:AA1062">U888:AA888</f>
        <v>0</v>
      </c>
      <c r="V1062" s="52">
        <v>0</v>
      </c>
      <c r="W1062" s="52">
        <v>0</v>
      </c>
      <c r="X1062" s="52">
        <v>0</v>
      </c>
      <c r="Y1062" s="52">
        <v>0</v>
      </c>
      <c r="Z1062" s="52">
        <v>0</v>
      </c>
      <c r="AA1062" s="236">
        <v>0</v>
      </c>
      <c r="AC1062" s="907"/>
      <c r="AD1062" s="907"/>
      <c r="AE1062" s="157" t="s">
        <v>127</v>
      </c>
      <c r="AF1062" s="235">
        <f t="array" ref="AF1062:AL1062">AF888:AL888</f>
        <v>0</v>
      </c>
      <c r="AG1062" s="52">
        <v>0</v>
      </c>
      <c r="AH1062" s="52">
        <v>0</v>
      </c>
      <c r="AI1062" s="52">
        <v>0</v>
      </c>
      <c r="AJ1062" s="52">
        <v>0</v>
      </c>
      <c r="AK1062" s="52">
        <v>0</v>
      </c>
      <c r="AL1062" s="236">
        <v>0</v>
      </c>
      <c r="AN1062" s="907"/>
      <c r="AO1062" s="907"/>
      <c r="AP1062" s="157" t="s">
        <v>127</v>
      </c>
      <c r="AQ1062" s="235">
        <f t="array" ref="AQ1062:AW1062">AQ888:AW888</f>
        <v>0</v>
      </c>
      <c r="AR1062" s="52">
        <v>0</v>
      </c>
      <c r="AS1062" s="52">
        <v>0</v>
      </c>
      <c r="AT1062" s="52">
        <v>0</v>
      </c>
      <c r="AU1062" s="52">
        <v>0</v>
      </c>
      <c r="AV1062" s="52">
        <v>0</v>
      </c>
      <c r="AW1062" s="236">
        <v>0</v>
      </c>
      <c r="AY1062" s="907"/>
      <c r="AZ1062" s="907"/>
      <c r="BA1062" s="157" t="s">
        <v>127</v>
      </c>
      <c r="BB1062" s="235">
        <f t="array" ref="BB1062:BH1062">BB888:BH888</f>
        <v>0</v>
      </c>
      <c r="BC1062" s="52">
        <v>0</v>
      </c>
      <c r="BD1062" s="52">
        <v>0</v>
      </c>
      <c r="BE1062" s="52">
        <v>0</v>
      </c>
      <c r="BF1062" s="52">
        <v>0</v>
      </c>
      <c r="BG1062" s="52">
        <v>0</v>
      </c>
      <c r="BH1062" s="236">
        <v>0</v>
      </c>
    </row>
    <row r="1063" spans="4:60">
      <c r="D1063" s="14"/>
      <c r="AC1063" s="45"/>
    </row>
  </sheetData>
  <mergeCells count="1098">
    <mergeCell ref="R1021:R1062"/>
    <mergeCell ref="S1021:S1027"/>
    <mergeCell ref="S1028:S1034"/>
    <mergeCell ref="S1035:S1041"/>
    <mergeCell ref="S1042:S1048"/>
    <mergeCell ref="S1049:S1055"/>
    <mergeCell ref="S1056:S1062"/>
    <mergeCell ref="G930:G936"/>
    <mergeCell ref="F937:F978"/>
    <mergeCell ref="G937:G943"/>
    <mergeCell ref="G944:G950"/>
    <mergeCell ref="G951:G957"/>
    <mergeCell ref="G958:G964"/>
    <mergeCell ref="G965:G971"/>
    <mergeCell ref="G972:G978"/>
    <mergeCell ref="F979:F1020"/>
    <mergeCell ref="G979:G985"/>
    <mergeCell ref="G986:G992"/>
    <mergeCell ref="G993:G999"/>
    <mergeCell ref="G1000:G1006"/>
    <mergeCell ref="G1007:G1013"/>
    <mergeCell ref="G1014:G1020"/>
    <mergeCell ref="F1021:F1062"/>
    <mergeCell ref="G1021:G1027"/>
    <mergeCell ref="G1028:G1034"/>
    <mergeCell ref="G1035:G1041"/>
    <mergeCell ref="G1042:G1048"/>
    <mergeCell ref="G1049:G1055"/>
    <mergeCell ref="G1056:G1062"/>
    <mergeCell ref="R937:R978"/>
    <mergeCell ref="S937:S943"/>
    <mergeCell ref="S944:S950"/>
    <mergeCell ref="S951:S957"/>
    <mergeCell ref="S958:S964"/>
    <mergeCell ref="S965:S971"/>
    <mergeCell ref="S972:S978"/>
    <mergeCell ref="R979:R1020"/>
    <mergeCell ref="S979:S985"/>
    <mergeCell ref="S986:S992"/>
    <mergeCell ref="S993:S999"/>
    <mergeCell ref="S1000:S1006"/>
    <mergeCell ref="S1007:S1013"/>
    <mergeCell ref="S1014:S1020"/>
    <mergeCell ref="F865:F888"/>
    <mergeCell ref="G865:G870"/>
    <mergeCell ref="G871:G876"/>
    <mergeCell ref="G877:G882"/>
    <mergeCell ref="G883:G888"/>
    <mergeCell ref="R895:R936"/>
    <mergeCell ref="S895:S901"/>
    <mergeCell ref="S902:S908"/>
    <mergeCell ref="S909:S915"/>
    <mergeCell ref="S916:S922"/>
    <mergeCell ref="S923:S929"/>
    <mergeCell ref="S930:S936"/>
    <mergeCell ref="F895:F936"/>
    <mergeCell ref="G895:G901"/>
    <mergeCell ref="G902:G908"/>
    <mergeCell ref="G909:G915"/>
    <mergeCell ref="G916:G922"/>
    <mergeCell ref="G923:G929"/>
    <mergeCell ref="F817:F840"/>
    <mergeCell ref="G817:G822"/>
    <mergeCell ref="G823:G828"/>
    <mergeCell ref="G829:G834"/>
    <mergeCell ref="G835:G840"/>
    <mergeCell ref="F841:F864"/>
    <mergeCell ref="G841:G846"/>
    <mergeCell ref="G847:G852"/>
    <mergeCell ref="G853:G858"/>
    <mergeCell ref="G859:G864"/>
    <mergeCell ref="R865:R888"/>
    <mergeCell ref="S865:S870"/>
    <mergeCell ref="S871:S876"/>
    <mergeCell ref="S877:S882"/>
    <mergeCell ref="S883:S888"/>
    <mergeCell ref="F721:F744"/>
    <mergeCell ref="G721:G726"/>
    <mergeCell ref="G727:G732"/>
    <mergeCell ref="G733:G738"/>
    <mergeCell ref="G739:G744"/>
    <mergeCell ref="F745:F768"/>
    <mergeCell ref="G745:G750"/>
    <mergeCell ref="G751:G756"/>
    <mergeCell ref="G757:G762"/>
    <mergeCell ref="G763:G768"/>
    <mergeCell ref="F769:F792"/>
    <mergeCell ref="G769:G774"/>
    <mergeCell ref="G775:G780"/>
    <mergeCell ref="G781:G786"/>
    <mergeCell ref="G787:G792"/>
    <mergeCell ref="F793:F816"/>
    <mergeCell ref="G793:G798"/>
    <mergeCell ref="G799:G804"/>
    <mergeCell ref="G805:G810"/>
    <mergeCell ref="R817:R840"/>
    <mergeCell ref="S817:S822"/>
    <mergeCell ref="S823:S828"/>
    <mergeCell ref="S829:S834"/>
    <mergeCell ref="S835:S840"/>
    <mergeCell ref="R841:R864"/>
    <mergeCell ref="S841:S846"/>
    <mergeCell ref="S847:S852"/>
    <mergeCell ref="S853:S858"/>
    <mergeCell ref="S859:S864"/>
    <mergeCell ref="R769:R792"/>
    <mergeCell ref="S769:S774"/>
    <mergeCell ref="S775:S780"/>
    <mergeCell ref="S781:S786"/>
    <mergeCell ref="S787:S792"/>
    <mergeCell ref="R793:R816"/>
    <mergeCell ref="S793:S798"/>
    <mergeCell ref="S799:S804"/>
    <mergeCell ref="S805:S810"/>
    <mergeCell ref="S811:S816"/>
    <mergeCell ref="G811:G816"/>
    <mergeCell ref="F663:F686"/>
    <mergeCell ref="G663:G668"/>
    <mergeCell ref="G669:G674"/>
    <mergeCell ref="G675:G680"/>
    <mergeCell ref="G681:G686"/>
    <mergeCell ref="F689:F712"/>
    <mergeCell ref="G689:G694"/>
    <mergeCell ref="G695:G700"/>
    <mergeCell ref="G701:G706"/>
    <mergeCell ref="G707:G712"/>
    <mergeCell ref="R663:R686"/>
    <mergeCell ref="S663:S668"/>
    <mergeCell ref="S669:S674"/>
    <mergeCell ref="S675:S680"/>
    <mergeCell ref="S681:S686"/>
    <mergeCell ref="R689:R712"/>
    <mergeCell ref="S689:S694"/>
    <mergeCell ref="S695:S700"/>
    <mergeCell ref="S701:S706"/>
    <mergeCell ref="S707:S712"/>
    <mergeCell ref="G605:G610"/>
    <mergeCell ref="S611:S616"/>
    <mergeCell ref="S617:S622"/>
    <mergeCell ref="S623:S628"/>
    <mergeCell ref="S629:S634"/>
    <mergeCell ref="S563:S568"/>
    <mergeCell ref="S569:S574"/>
    <mergeCell ref="S575:S580"/>
    <mergeCell ref="R721:R744"/>
    <mergeCell ref="S721:S726"/>
    <mergeCell ref="S727:S732"/>
    <mergeCell ref="S733:S738"/>
    <mergeCell ref="S739:S744"/>
    <mergeCell ref="R745:R768"/>
    <mergeCell ref="S745:S750"/>
    <mergeCell ref="S751:S756"/>
    <mergeCell ref="S757:S762"/>
    <mergeCell ref="S763:S768"/>
    <mergeCell ref="S581:S586"/>
    <mergeCell ref="R587:R610"/>
    <mergeCell ref="S587:S592"/>
    <mergeCell ref="S593:S598"/>
    <mergeCell ref="S599:S604"/>
    <mergeCell ref="S605:S610"/>
    <mergeCell ref="R611:R634"/>
    <mergeCell ref="R563:R586"/>
    <mergeCell ref="G521:G526"/>
    <mergeCell ref="G527:G532"/>
    <mergeCell ref="G533:G538"/>
    <mergeCell ref="F539:F562"/>
    <mergeCell ref="G539:G544"/>
    <mergeCell ref="G545:G550"/>
    <mergeCell ref="G551:G556"/>
    <mergeCell ref="G557:G562"/>
    <mergeCell ref="F611:F634"/>
    <mergeCell ref="G611:G616"/>
    <mergeCell ref="G617:G622"/>
    <mergeCell ref="G623:G628"/>
    <mergeCell ref="G629:G634"/>
    <mergeCell ref="R637:R660"/>
    <mergeCell ref="S637:S642"/>
    <mergeCell ref="S643:S648"/>
    <mergeCell ref="S649:S654"/>
    <mergeCell ref="S655:S660"/>
    <mergeCell ref="F637:F660"/>
    <mergeCell ref="G637:G642"/>
    <mergeCell ref="G643:G648"/>
    <mergeCell ref="G649:G654"/>
    <mergeCell ref="G655:G660"/>
    <mergeCell ref="F563:F586"/>
    <mergeCell ref="G563:G568"/>
    <mergeCell ref="G569:G574"/>
    <mergeCell ref="G575:G580"/>
    <mergeCell ref="G581:G586"/>
    <mergeCell ref="F587:F610"/>
    <mergeCell ref="G587:G592"/>
    <mergeCell ref="G593:G598"/>
    <mergeCell ref="G599:G604"/>
    <mergeCell ref="S515:S520"/>
    <mergeCell ref="S521:S526"/>
    <mergeCell ref="S527:S532"/>
    <mergeCell ref="S533:S538"/>
    <mergeCell ref="R539:R562"/>
    <mergeCell ref="S539:S544"/>
    <mergeCell ref="S545:S550"/>
    <mergeCell ref="S551:S556"/>
    <mergeCell ref="S557:S562"/>
    <mergeCell ref="S467:S472"/>
    <mergeCell ref="S473:S478"/>
    <mergeCell ref="S479:S484"/>
    <mergeCell ref="S485:S490"/>
    <mergeCell ref="R491:R514"/>
    <mergeCell ref="S491:S496"/>
    <mergeCell ref="S497:S502"/>
    <mergeCell ref="S503:S508"/>
    <mergeCell ref="S509:S514"/>
    <mergeCell ref="R515:R538"/>
    <mergeCell ref="F392:F415"/>
    <mergeCell ref="G392:G397"/>
    <mergeCell ref="G398:G403"/>
    <mergeCell ref="G404:G409"/>
    <mergeCell ref="G410:G415"/>
    <mergeCell ref="R467:R490"/>
    <mergeCell ref="F344:F367"/>
    <mergeCell ref="G344:G349"/>
    <mergeCell ref="G350:G355"/>
    <mergeCell ref="G356:G361"/>
    <mergeCell ref="G362:G367"/>
    <mergeCell ref="F368:F391"/>
    <mergeCell ref="G368:G373"/>
    <mergeCell ref="G374:G379"/>
    <mergeCell ref="G380:G385"/>
    <mergeCell ref="G386:G391"/>
    <mergeCell ref="R392:R415"/>
    <mergeCell ref="F467:F490"/>
    <mergeCell ref="G467:G472"/>
    <mergeCell ref="G473:G478"/>
    <mergeCell ref="G479:G484"/>
    <mergeCell ref="G485:G490"/>
    <mergeCell ref="F491:F514"/>
    <mergeCell ref="G491:G496"/>
    <mergeCell ref="G497:G502"/>
    <mergeCell ref="G503:G508"/>
    <mergeCell ref="G509:G514"/>
    <mergeCell ref="F515:F538"/>
    <mergeCell ref="G515:G520"/>
    <mergeCell ref="S392:S397"/>
    <mergeCell ref="S398:S403"/>
    <mergeCell ref="S404:S409"/>
    <mergeCell ref="S410:S415"/>
    <mergeCell ref="F248:F271"/>
    <mergeCell ref="G248:G253"/>
    <mergeCell ref="G254:G259"/>
    <mergeCell ref="G260:G265"/>
    <mergeCell ref="G266:G271"/>
    <mergeCell ref="F272:F295"/>
    <mergeCell ref="G272:G277"/>
    <mergeCell ref="G278:G283"/>
    <mergeCell ref="G284:G289"/>
    <mergeCell ref="G290:G295"/>
    <mergeCell ref="F296:F319"/>
    <mergeCell ref="G296:G301"/>
    <mergeCell ref="G302:G307"/>
    <mergeCell ref="G308:G313"/>
    <mergeCell ref="G314:G319"/>
    <mergeCell ref="F320:F343"/>
    <mergeCell ref="G320:G325"/>
    <mergeCell ref="G326:G331"/>
    <mergeCell ref="G332:G337"/>
    <mergeCell ref="G338:G343"/>
    <mergeCell ref="S344:S349"/>
    <mergeCell ref="S350:S355"/>
    <mergeCell ref="S356:S361"/>
    <mergeCell ref="S362:S367"/>
    <mergeCell ref="R368:R391"/>
    <mergeCell ref="S368:S373"/>
    <mergeCell ref="S374:S379"/>
    <mergeCell ref="S380:S385"/>
    <mergeCell ref="S386:S391"/>
    <mergeCell ref="S296:S301"/>
    <mergeCell ref="S302:S307"/>
    <mergeCell ref="S308:S313"/>
    <mergeCell ref="S314:S319"/>
    <mergeCell ref="R320:R343"/>
    <mergeCell ref="S320:S325"/>
    <mergeCell ref="S326:S331"/>
    <mergeCell ref="S332:S337"/>
    <mergeCell ref="S338:S343"/>
    <mergeCell ref="S248:S253"/>
    <mergeCell ref="S254:S259"/>
    <mergeCell ref="S260:S265"/>
    <mergeCell ref="S266:S271"/>
    <mergeCell ref="R272:R295"/>
    <mergeCell ref="S272:S277"/>
    <mergeCell ref="S278:S283"/>
    <mergeCell ref="S284:S289"/>
    <mergeCell ref="S290:S295"/>
    <mergeCell ref="R248:R271"/>
    <mergeCell ref="R344:R367"/>
    <mergeCell ref="R296:R319"/>
    <mergeCell ref="G153:H153"/>
    <mergeCell ref="G154:H154"/>
    <mergeCell ref="G173:H173"/>
    <mergeCell ref="G174:H174"/>
    <mergeCell ref="G175:H175"/>
    <mergeCell ref="G176:H176"/>
    <mergeCell ref="G177:H177"/>
    <mergeCell ref="G178:H178"/>
    <mergeCell ref="G179:H179"/>
    <mergeCell ref="G164:H164"/>
    <mergeCell ref="G165:H165"/>
    <mergeCell ref="G166:H166"/>
    <mergeCell ref="G167:H167"/>
    <mergeCell ref="G168:H168"/>
    <mergeCell ref="G169:H169"/>
    <mergeCell ref="G170:H170"/>
    <mergeCell ref="G171:H171"/>
    <mergeCell ref="G172:H172"/>
    <mergeCell ref="G155:H155"/>
    <mergeCell ref="G156:H156"/>
    <mergeCell ref="G157:H157"/>
    <mergeCell ref="G158:H158"/>
    <mergeCell ref="G159:H159"/>
    <mergeCell ref="G160:H160"/>
    <mergeCell ref="G161:H161"/>
    <mergeCell ref="G162:H162"/>
    <mergeCell ref="G163:H163"/>
    <mergeCell ref="G131:H131"/>
    <mergeCell ref="G114:H114"/>
    <mergeCell ref="G115:H115"/>
    <mergeCell ref="G116:H116"/>
    <mergeCell ref="G117:H117"/>
    <mergeCell ref="G118:H118"/>
    <mergeCell ref="G119:H119"/>
    <mergeCell ref="G120:H120"/>
    <mergeCell ref="G121:H121"/>
    <mergeCell ref="G122:H122"/>
    <mergeCell ref="G132:H132"/>
    <mergeCell ref="G133:H133"/>
    <mergeCell ref="G134:H134"/>
    <mergeCell ref="G135:H135"/>
    <mergeCell ref="G136:H136"/>
    <mergeCell ref="G137:H137"/>
    <mergeCell ref="E138:E179"/>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91:H91"/>
    <mergeCell ref="G92:H92"/>
    <mergeCell ref="G93:H93"/>
    <mergeCell ref="G94:H94"/>
    <mergeCell ref="G95:H95"/>
    <mergeCell ref="E96:E137"/>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23:H123"/>
    <mergeCell ref="G124:H124"/>
    <mergeCell ref="G125:H125"/>
    <mergeCell ref="G126:H126"/>
    <mergeCell ref="G127:H127"/>
    <mergeCell ref="G128:H128"/>
    <mergeCell ref="G129:H129"/>
    <mergeCell ref="G130:H130"/>
    <mergeCell ref="G82:H82"/>
    <mergeCell ref="G83:H83"/>
    <mergeCell ref="G84:H84"/>
    <mergeCell ref="G85:H85"/>
    <mergeCell ref="G86:H86"/>
    <mergeCell ref="G87:H87"/>
    <mergeCell ref="G88:H88"/>
    <mergeCell ref="G89:H89"/>
    <mergeCell ref="G90:H90"/>
    <mergeCell ref="G73:H73"/>
    <mergeCell ref="G74:H74"/>
    <mergeCell ref="G75:H75"/>
    <mergeCell ref="G76:H76"/>
    <mergeCell ref="G77:H77"/>
    <mergeCell ref="G78:H78"/>
    <mergeCell ref="G79:H79"/>
    <mergeCell ref="G80:H80"/>
    <mergeCell ref="G81:H81"/>
    <mergeCell ref="G50:H50"/>
    <mergeCell ref="G51:H51"/>
    <mergeCell ref="G52:H52"/>
    <mergeCell ref="G53:H53"/>
    <mergeCell ref="E54:E95"/>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E12:E53"/>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S172:T172"/>
    <mergeCell ref="S131:T131"/>
    <mergeCell ref="S132:T132"/>
    <mergeCell ref="S133:T133"/>
    <mergeCell ref="S134:T134"/>
    <mergeCell ref="S135:T135"/>
    <mergeCell ref="S136:T136"/>
    <mergeCell ref="S137:T137"/>
    <mergeCell ref="Q138:Q179"/>
    <mergeCell ref="S138:T138"/>
    <mergeCell ref="S139:T139"/>
    <mergeCell ref="S140:T140"/>
    <mergeCell ref="S141:T141"/>
    <mergeCell ref="S142:T142"/>
    <mergeCell ref="S143:T143"/>
    <mergeCell ref="S144:T144"/>
    <mergeCell ref="S173:T173"/>
    <mergeCell ref="S174:T174"/>
    <mergeCell ref="S175:T175"/>
    <mergeCell ref="S176:T176"/>
    <mergeCell ref="S177:T177"/>
    <mergeCell ref="S178:T178"/>
    <mergeCell ref="S179:T179"/>
    <mergeCell ref="S155:T155"/>
    <mergeCell ref="S156:T156"/>
    <mergeCell ref="S157:T157"/>
    <mergeCell ref="S158:T158"/>
    <mergeCell ref="S159:T159"/>
    <mergeCell ref="S160:T160"/>
    <mergeCell ref="S161:T161"/>
    <mergeCell ref="S162:T162"/>
    <mergeCell ref="S166:T166"/>
    <mergeCell ref="G11:H11"/>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S154:T154"/>
    <mergeCell ref="Q96:Q137"/>
    <mergeCell ref="S96:T96"/>
    <mergeCell ref="S97:T97"/>
    <mergeCell ref="S98:T98"/>
    <mergeCell ref="S99:T99"/>
    <mergeCell ref="S100:T100"/>
    <mergeCell ref="S101:T101"/>
    <mergeCell ref="S102:T102"/>
    <mergeCell ref="S103:T103"/>
    <mergeCell ref="S104:T104"/>
    <mergeCell ref="S105:T105"/>
    <mergeCell ref="S106:T106"/>
    <mergeCell ref="S107:T107"/>
    <mergeCell ref="S108:T108"/>
    <mergeCell ref="S109:T109"/>
    <mergeCell ref="S110:T110"/>
    <mergeCell ref="S111:T111"/>
    <mergeCell ref="S112:T112"/>
    <mergeCell ref="S113:T113"/>
    <mergeCell ref="S114:T114"/>
    <mergeCell ref="S115:T115"/>
    <mergeCell ref="S116:T116"/>
    <mergeCell ref="S117:T117"/>
    <mergeCell ref="S118:T118"/>
    <mergeCell ref="S119:T119"/>
    <mergeCell ref="S120:T120"/>
    <mergeCell ref="S121:T121"/>
    <mergeCell ref="Q54:Q95"/>
    <mergeCell ref="S54:T54"/>
    <mergeCell ref="S55:T55"/>
    <mergeCell ref="S56:T56"/>
    <mergeCell ref="S57:T57"/>
    <mergeCell ref="S58:T58"/>
    <mergeCell ref="S59:T59"/>
    <mergeCell ref="S60:T60"/>
    <mergeCell ref="S61:T61"/>
    <mergeCell ref="S62:T62"/>
    <mergeCell ref="S63:T63"/>
    <mergeCell ref="S64:T64"/>
    <mergeCell ref="S65:T65"/>
    <mergeCell ref="S66:T66"/>
    <mergeCell ref="S67:T67"/>
    <mergeCell ref="S68:T68"/>
    <mergeCell ref="S69:T69"/>
    <mergeCell ref="S70:T70"/>
    <mergeCell ref="S90:T90"/>
    <mergeCell ref="S91:T91"/>
    <mergeCell ref="S94:T94"/>
    <mergeCell ref="S95:T95"/>
    <mergeCell ref="S11:T11"/>
    <mergeCell ref="Q12:Q53"/>
    <mergeCell ref="S12:T12"/>
    <mergeCell ref="S13:T13"/>
    <mergeCell ref="S14:T14"/>
    <mergeCell ref="S15:T15"/>
    <mergeCell ref="S16:T16"/>
    <mergeCell ref="S17:T17"/>
    <mergeCell ref="S18:T18"/>
    <mergeCell ref="S19:T19"/>
    <mergeCell ref="S20:T20"/>
    <mergeCell ref="S21:T21"/>
    <mergeCell ref="S22:T22"/>
    <mergeCell ref="S23:T23"/>
    <mergeCell ref="S24:T24"/>
    <mergeCell ref="S25:T25"/>
    <mergeCell ref="S26:T26"/>
    <mergeCell ref="S27:T27"/>
    <mergeCell ref="S28:T28"/>
    <mergeCell ref="S29:T29"/>
    <mergeCell ref="S30:T30"/>
    <mergeCell ref="S31:T31"/>
    <mergeCell ref="S32:T32"/>
    <mergeCell ref="S33:T33"/>
    <mergeCell ref="S34:T34"/>
    <mergeCell ref="S35:T35"/>
    <mergeCell ref="S36:T36"/>
    <mergeCell ref="S37:T37"/>
    <mergeCell ref="S51:T51"/>
    <mergeCell ref="S52:T52"/>
    <mergeCell ref="S167:T167"/>
    <mergeCell ref="S168:T168"/>
    <mergeCell ref="S169:T169"/>
    <mergeCell ref="S170:T170"/>
    <mergeCell ref="S171:T171"/>
    <mergeCell ref="S163:T163"/>
    <mergeCell ref="S164:T164"/>
    <mergeCell ref="S165:T165"/>
    <mergeCell ref="S125:T125"/>
    <mergeCell ref="S126:T126"/>
    <mergeCell ref="S127:T127"/>
    <mergeCell ref="S128:T128"/>
    <mergeCell ref="S129:T129"/>
    <mergeCell ref="S130:T130"/>
    <mergeCell ref="S122:T122"/>
    <mergeCell ref="S123:T123"/>
    <mergeCell ref="S124:T124"/>
    <mergeCell ref="S145:T145"/>
    <mergeCell ref="S146:T146"/>
    <mergeCell ref="S147:T147"/>
    <mergeCell ref="S148:T148"/>
    <mergeCell ref="S149:T149"/>
    <mergeCell ref="S150:T150"/>
    <mergeCell ref="S151:T151"/>
    <mergeCell ref="S152:T152"/>
    <mergeCell ref="S153:T153"/>
    <mergeCell ref="S84:T84"/>
    <mergeCell ref="S92:T92"/>
    <mergeCell ref="S93:T93"/>
    <mergeCell ref="S85:T85"/>
    <mergeCell ref="S86:T86"/>
    <mergeCell ref="S87:T87"/>
    <mergeCell ref="S88:T88"/>
    <mergeCell ref="S89:T89"/>
    <mergeCell ref="S81:T81"/>
    <mergeCell ref="S82:T82"/>
    <mergeCell ref="S83:T83"/>
    <mergeCell ref="S43:T43"/>
    <mergeCell ref="S44:T44"/>
    <mergeCell ref="S45:T45"/>
    <mergeCell ref="S46:T46"/>
    <mergeCell ref="S47:T47"/>
    <mergeCell ref="S48:T48"/>
    <mergeCell ref="S38:T38"/>
    <mergeCell ref="S39:T39"/>
    <mergeCell ref="S40:T40"/>
    <mergeCell ref="S41:T41"/>
    <mergeCell ref="S42:T42"/>
    <mergeCell ref="S71:T71"/>
    <mergeCell ref="S72:T72"/>
    <mergeCell ref="S73:T73"/>
    <mergeCell ref="S74:T74"/>
    <mergeCell ref="S75:T75"/>
    <mergeCell ref="S76:T76"/>
    <mergeCell ref="S77:T77"/>
    <mergeCell ref="S78:T78"/>
    <mergeCell ref="S79:T79"/>
    <mergeCell ref="S80:T80"/>
    <mergeCell ref="S53:T53"/>
    <mergeCell ref="S49:T49"/>
    <mergeCell ref="S50:T50"/>
    <mergeCell ref="AY54:AY95"/>
    <mergeCell ref="AC54:AC95"/>
    <mergeCell ref="AN54:AN95"/>
    <mergeCell ref="AN12:AN53"/>
    <mergeCell ref="AY12:AY53"/>
    <mergeCell ref="AC12:AC53"/>
    <mergeCell ref="AN138:AN179"/>
    <mergeCell ref="AC138:AC179"/>
    <mergeCell ref="AY138:AY179"/>
    <mergeCell ref="AN96:AN137"/>
    <mergeCell ref="AY96:AY137"/>
    <mergeCell ref="AC96:AC137"/>
    <mergeCell ref="AC296:AC319"/>
    <mergeCell ref="AD296:AD301"/>
    <mergeCell ref="AD302:AD307"/>
    <mergeCell ref="AD308:AD313"/>
    <mergeCell ref="AD314:AD319"/>
    <mergeCell ref="AO278:AO283"/>
    <mergeCell ref="AO284:AO289"/>
    <mergeCell ref="AO290:AO295"/>
    <mergeCell ref="AY296:AY319"/>
    <mergeCell ref="AC320:AC343"/>
    <mergeCell ref="AD320:AD325"/>
    <mergeCell ref="AD326:AD331"/>
    <mergeCell ref="AD332:AD337"/>
    <mergeCell ref="AD338:AD343"/>
    <mergeCell ref="AC248:AC271"/>
    <mergeCell ref="AD248:AD253"/>
    <mergeCell ref="AD254:AD259"/>
    <mergeCell ref="AD260:AD265"/>
    <mergeCell ref="AD266:AD271"/>
    <mergeCell ref="AC272:AC295"/>
    <mergeCell ref="AD272:AD277"/>
    <mergeCell ref="AD278:AD283"/>
    <mergeCell ref="AD284:AD289"/>
    <mergeCell ref="AD290:AD295"/>
    <mergeCell ref="AN296:AN319"/>
    <mergeCell ref="AO296:AO301"/>
    <mergeCell ref="AO302:AO307"/>
    <mergeCell ref="AO308:AO313"/>
    <mergeCell ref="AO314:AO319"/>
    <mergeCell ref="AN320:AN343"/>
    <mergeCell ref="AO320:AO325"/>
    <mergeCell ref="AO326:AO331"/>
    <mergeCell ref="AO332:AO337"/>
    <mergeCell ref="AO338:AO343"/>
    <mergeCell ref="AN248:AN271"/>
    <mergeCell ref="AO248:AO253"/>
    <mergeCell ref="AO254:AO259"/>
    <mergeCell ref="AO260:AO265"/>
    <mergeCell ref="AO266:AO271"/>
    <mergeCell ref="AN272:AN295"/>
    <mergeCell ref="AO272:AO277"/>
    <mergeCell ref="AZ296:AZ301"/>
    <mergeCell ref="AZ302:AZ307"/>
    <mergeCell ref="AZ308:AZ313"/>
    <mergeCell ref="AZ314:AZ319"/>
    <mergeCell ref="AY320:AY343"/>
    <mergeCell ref="AZ320:AZ325"/>
    <mergeCell ref="AZ326:AZ331"/>
    <mergeCell ref="AZ332:AZ337"/>
    <mergeCell ref="AZ338:AZ343"/>
    <mergeCell ref="AY248:AY271"/>
    <mergeCell ref="AZ248:AZ253"/>
    <mergeCell ref="AZ254:AZ259"/>
    <mergeCell ref="AZ260:AZ265"/>
    <mergeCell ref="AZ266:AZ271"/>
    <mergeCell ref="AY272:AY295"/>
    <mergeCell ref="AZ272:AZ277"/>
    <mergeCell ref="AZ278:AZ283"/>
    <mergeCell ref="AZ284:AZ289"/>
    <mergeCell ref="AZ290:AZ295"/>
    <mergeCell ref="AZ392:AZ397"/>
    <mergeCell ref="AZ398:AZ403"/>
    <mergeCell ref="AZ404:AZ409"/>
    <mergeCell ref="AZ410:AZ415"/>
    <mergeCell ref="AN392:AN415"/>
    <mergeCell ref="AO392:AO397"/>
    <mergeCell ref="AO398:AO403"/>
    <mergeCell ref="AZ344:AZ349"/>
    <mergeCell ref="AZ350:AZ355"/>
    <mergeCell ref="AZ356:AZ361"/>
    <mergeCell ref="AZ362:AZ367"/>
    <mergeCell ref="AY368:AY391"/>
    <mergeCell ref="AZ368:AZ373"/>
    <mergeCell ref="AZ374:AZ379"/>
    <mergeCell ref="AZ380:AZ385"/>
    <mergeCell ref="AZ386:AZ391"/>
    <mergeCell ref="AO368:AO373"/>
    <mergeCell ref="AO374:AO379"/>
    <mergeCell ref="AO380:AO385"/>
    <mergeCell ref="AO386:AO391"/>
    <mergeCell ref="AN344:AN367"/>
    <mergeCell ref="AY344:AY367"/>
    <mergeCell ref="AY392:AY415"/>
    <mergeCell ref="AO404:AO409"/>
    <mergeCell ref="AO410:AO415"/>
    <mergeCell ref="AC344:AC367"/>
    <mergeCell ref="AD344:AD349"/>
    <mergeCell ref="AD350:AD355"/>
    <mergeCell ref="AD356:AD361"/>
    <mergeCell ref="AD362:AD367"/>
    <mergeCell ref="AC368:AC391"/>
    <mergeCell ref="AD368:AD373"/>
    <mergeCell ref="AD374:AD379"/>
    <mergeCell ref="AD380:AD385"/>
    <mergeCell ref="AD386:AD391"/>
    <mergeCell ref="AC392:AC415"/>
    <mergeCell ref="AD392:AD397"/>
    <mergeCell ref="AO344:AO349"/>
    <mergeCell ref="AO350:AO355"/>
    <mergeCell ref="AO356:AO361"/>
    <mergeCell ref="AO362:AO367"/>
    <mergeCell ref="AN368:AN391"/>
    <mergeCell ref="AD398:AD403"/>
    <mergeCell ref="AD404:AD409"/>
    <mergeCell ref="AD410:AD415"/>
    <mergeCell ref="AN895:AN936"/>
    <mergeCell ref="AO895:AO901"/>
    <mergeCell ref="AO902:AO908"/>
    <mergeCell ref="AZ1028:AZ1034"/>
    <mergeCell ref="AZ1035:AZ1041"/>
    <mergeCell ref="AZ1042:AZ1048"/>
    <mergeCell ref="AZ1049:AZ1055"/>
    <mergeCell ref="AC895:AC936"/>
    <mergeCell ref="AD895:AD901"/>
    <mergeCell ref="AD902:AD908"/>
    <mergeCell ref="AD909:AD915"/>
    <mergeCell ref="AD916:AD922"/>
    <mergeCell ref="AD923:AD929"/>
    <mergeCell ref="AD930:AD936"/>
    <mergeCell ref="AC937:AC978"/>
    <mergeCell ref="AD937:AD943"/>
    <mergeCell ref="AD944:AD950"/>
    <mergeCell ref="AD951:AD957"/>
    <mergeCell ref="AD958:AD964"/>
    <mergeCell ref="AD965:AD971"/>
    <mergeCell ref="AD972:AD978"/>
    <mergeCell ref="AD1007:AD1013"/>
    <mergeCell ref="AD1014:AD1020"/>
    <mergeCell ref="AC1021:AC1062"/>
    <mergeCell ref="AC979:AC1020"/>
    <mergeCell ref="AD979:AD985"/>
    <mergeCell ref="AD986:AD992"/>
    <mergeCell ref="AD993:AD999"/>
    <mergeCell ref="AD1000:AD1006"/>
    <mergeCell ref="AN937:AN978"/>
    <mergeCell ref="AO937:AO943"/>
    <mergeCell ref="AO944:AO950"/>
    <mergeCell ref="AO958:AO964"/>
    <mergeCell ref="AO965:AO971"/>
    <mergeCell ref="AO972:AO978"/>
    <mergeCell ref="AN979:AN1020"/>
    <mergeCell ref="AO979:AO985"/>
    <mergeCell ref="AO986:AO992"/>
    <mergeCell ref="AO993:AO999"/>
    <mergeCell ref="AO1000:AO1006"/>
    <mergeCell ref="AZ1021:AZ1027"/>
    <mergeCell ref="AZ1007:AZ1013"/>
    <mergeCell ref="AZ1014:AZ1020"/>
    <mergeCell ref="AY1021:AY1062"/>
    <mergeCell ref="AO1007:AO1013"/>
    <mergeCell ref="AO1014:AO1020"/>
    <mergeCell ref="AN1021:AN1062"/>
    <mergeCell ref="AO1021:AO1027"/>
    <mergeCell ref="AO1028:AO1034"/>
    <mergeCell ref="AO1035:AO1041"/>
    <mergeCell ref="AO1042:AO1048"/>
    <mergeCell ref="AZ1056:AZ1062"/>
    <mergeCell ref="AD1021:AD1027"/>
    <mergeCell ref="AD1028:AD1034"/>
    <mergeCell ref="AD1035:AD1041"/>
    <mergeCell ref="AD1042:AD1048"/>
    <mergeCell ref="AD1049:AD1055"/>
    <mergeCell ref="AD1056:AD1062"/>
    <mergeCell ref="AO1049:AO1055"/>
    <mergeCell ref="AO1056:AO1062"/>
    <mergeCell ref="AY895:AY936"/>
    <mergeCell ref="AZ895:AZ901"/>
    <mergeCell ref="AZ902:AZ908"/>
    <mergeCell ref="AZ909:AZ915"/>
    <mergeCell ref="AZ916:AZ922"/>
    <mergeCell ref="AZ923:AZ929"/>
    <mergeCell ref="AZ930:AZ936"/>
    <mergeCell ref="AY937:AY978"/>
    <mergeCell ref="AZ937:AZ943"/>
    <mergeCell ref="AZ944:AZ950"/>
    <mergeCell ref="AZ951:AZ957"/>
    <mergeCell ref="AZ958:AZ964"/>
    <mergeCell ref="AZ965:AZ971"/>
    <mergeCell ref="AZ972:AZ978"/>
    <mergeCell ref="AY979:AY1020"/>
    <mergeCell ref="AZ979:AZ985"/>
    <mergeCell ref="AZ986:AZ992"/>
    <mergeCell ref="AZ993:AZ999"/>
    <mergeCell ref="AZ1000:AZ1006"/>
    <mergeCell ref="AO909:AO915"/>
    <mergeCell ref="AO916:AO922"/>
    <mergeCell ref="AO923:AO929"/>
    <mergeCell ref="AO930:AO936"/>
    <mergeCell ref="AO951:AO957"/>
    <mergeCell ref="AC769:AC792"/>
    <mergeCell ref="AD769:AD774"/>
    <mergeCell ref="AD775:AD780"/>
    <mergeCell ref="AD781:AD786"/>
    <mergeCell ref="AD787:AD792"/>
    <mergeCell ref="AC793:AC816"/>
    <mergeCell ref="AD793:AD798"/>
    <mergeCell ref="AD799:AD804"/>
    <mergeCell ref="AD805:AD810"/>
    <mergeCell ref="AD811:AD816"/>
    <mergeCell ref="AN769:AN792"/>
    <mergeCell ref="AO769:AO774"/>
    <mergeCell ref="AO775:AO780"/>
    <mergeCell ref="AO781:AO786"/>
    <mergeCell ref="AO787:AO792"/>
    <mergeCell ref="AN793:AN816"/>
    <mergeCell ref="AC721:AC744"/>
    <mergeCell ref="AD721:AD726"/>
    <mergeCell ref="AD727:AD732"/>
    <mergeCell ref="AD733:AD738"/>
    <mergeCell ref="AD739:AD744"/>
    <mergeCell ref="AC745:AC768"/>
    <mergeCell ref="AD745:AD750"/>
    <mergeCell ref="AD751:AD756"/>
    <mergeCell ref="AD757:AD762"/>
    <mergeCell ref="AD763:AD768"/>
    <mergeCell ref="AN721:AN744"/>
    <mergeCell ref="AO721:AO726"/>
    <mergeCell ref="AO727:AO732"/>
    <mergeCell ref="AO733:AO738"/>
    <mergeCell ref="AO739:AO744"/>
    <mergeCell ref="AN745:AN768"/>
    <mergeCell ref="AD823:AD828"/>
    <mergeCell ref="AD829:AD834"/>
    <mergeCell ref="AD835:AD840"/>
    <mergeCell ref="AC841:AC864"/>
    <mergeCell ref="AD841:AD846"/>
    <mergeCell ref="AD847:AD852"/>
    <mergeCell ref="AD853:AD858"/>
    <mergeCell ref="AD859:AD864"/>
    <mergeCell ref="AC865:AC888"/>
    <mergeCell ref="AD865:AD870"/>
    <mergeCell ref="AD871:AD876"/>
    <mergeCell ref="AD877:AD882"/>
    <mergeCell ref="AD883:AD888"/>
    <mergeCell ref="AC817:AC840"/>
    <mergeCell ref="AD817:AD822"/>
    <mergeCell ref="AN841:AN864"/>
    <mergeCell ref="AO841:AO846"/>
    <mergeCell ref="AO847:AO852"/>
    <mergeCell ref="AO853:AO858"/>
    <mergeCell ref="AO859:AO864"/>
    <mergeCell ref="AN865:AN888"/>
    <mergeCell ref="AO865:AO870"/>
    <mergeCell ref="AO871:AO876"/>
    <mergeCell ref="AO877:AO882"/>
    <mergeCell ref="AO883:AO888"/>
    <mergeCell ref="AO811:AO816"/>
    <mergeCell ref="AN817:AN840"/>
    <mergeCell ref="AO817:AO822"/>
    <mergeCell ref="AO823:AO828"/>
    <mergeCell ref="AO829:AO834"/>
    <mergeCell ref="AO835:AO840"/>
    <mergeCell ref="AY817:AY840"/>
    <mergeCell ref="AZ817:AZ822"/>
    <mergeCell ref="AZ823:AZ828"/>
    <mergeCell ref="AZ829:AZ834"/>
    <mergeCell ref="AZ835:AZ840"/>
    <mergeCell ref="AO793:AO798"/>
    <mergeCell ref="AO799:AO804"/>
    <mergeCell ref="AO805:AO810"/>
    <mergeCell ref="AO745:AO750"/>
    <mergeCell ref="AO751:AO756"/>
    <mergeCell ref="AO757:AO762"/>
    <mergeCell ref="AO763:AO768"/>
    <mergeCell ref="AZ727:AZ732"/>
    <mergeCell ref="AZ733:AZ738"/>
    <mergeCell ref="AZ739:AZ744"/>
    <mergeCell ref="AY745:AY768"/>
    <mergeCell ref="AZ745:AZ750"/>
    <mergeCell ref="AZ751:AZ756"/>
    <mergeCell ref="AZ757:AZ762"/>
    <mergeCell ref="AZ763:AZ768"/>
    <mergeCell ref="AY769:AY792"/>
    <mergeCell ref="AZ769:AZ774"/>
    <mergeCell ref="AZ775:AZ780"/>
    <mergeCell ref="AZ781:AZ786"/>
    <mergeCell ref="AZ787:AZ792"/>
    <mergeCell ref="AY721:AY744"/>
    <mergeCell ref="AY865:AY888"/>
    <mergeCell ref="AZ865:AZ870"/>
    <mergeCell ref="AZ871:AZ876"/>
    <mergeCell ref="AZ877:AZ882"/>
    <mergeCell ref="AZ883:AZ888"/>
    <mergeCell ref="AZ721:AZ726"/>
    <mergeCell ref="AY841:AY864"/>
    <mergeCell ref="AZ841:AZ846"/>
    <mergeCell ref="AZ847:AZ852"/>
    <mergeCell ref="AZ853:AZ858"/>
    <mergeCell ref="AZ859:AZ864"/>
    <mergeCell ref="AY793:AY816"/>
    <mergeCell ref="AZ793:AZ798"/>
    <mergeCell ref="AZ799:AZ804"/>
    <mergeCell ref="AZ805:AZ810"/>
    <mergeCell ref="AZ811:AZ816"/>
    <mergeCell ref="AC467:AC490"/>
    <mergeCell ref="AD467:AD472"/>
    <mergeCell ref="AD473:AD478"/>
    <mergeCell ref="AD479:AD484"/>
    <mergeCell ref="AD485:AD490"/>
    <mergeCell ref="AC491:AC514"/>
    <mergeCell ref="AD491:AD496"/>
    <mergeCell ref="AD497:AD502"/>
    <mergeCell ref="AD503:AD508"/>
    <mergeCell ref="AD509:AD514"/>
    <mergeCell ref="AC515:AC538"/>
    <mergeCell ref="AD515:AD520"/>
    <mergeCell ref="AD521:AD526"/>
    <mergeCell ref="AD527:AD532"/>
    <mergeCell ref="AD533:AD538"/>
    <mergeCell ref="AC539:AC562"/>
    <mergeCell ref="AD539:AD544"/>
    <mergeCell ref="AD545:AD550"/>
    <mergeCell ref="AC563:AC586"/>
    <mergeCell ref="AD563:AD568"/>
    <mergeCell ref="AD569:AD574"/>
    <mergeCell ref="AD575:AD580"/>
    <mergeCell ref="AD581:AD586"/>
    <mergeCell ref="AC587:AC610"/>
    <mergeCell ref="AD587:AD592"/>
    <mergeCell ref="AD593:AD598"/>
    <mergeCell ref="AD599:AD604"/>
    <mergeCell ref="AD605:AD610"/>
    <mergeCell ref="AC663:AC686"/>
    <mergeCell ref="AD663:AD668"/>
    <mergeCell ref="AD669:AD674"/>
    <mergeCell ref="AD675:AD680"/>
    <mergeCell ref="AD681:AD686"/>
    <mergeCell ref="AC689:AC712"/>
    <mergeCell ref="AD689:AD694"/>
    <mergeCell ref="AD695:AD700"/>
    <mergeCell ref="AD701:AD706"/>
    <mergeCell ref="AD707:AD712"/>
    <mergeCell ref="AN515:AN538"/>
    <mergeCell ref="AO515:AO520"/>
    <mergeCell ref="AO521:AO526"/>
    <mergeCell ref="AO527:AO532"/>
    <mergeCell ref="AO533:AO538"/>
    <mergeCell ref="AN539:AN562"/>
    <mergeCell ref="AO539:AO544"/>
    <mergeCell ref="AD551:AD556"/>
    <mergeCell ref="AD557:AD562"/>
    <mergeCell ref="AO557:AO562"/>
    <mergeCell ref="AN467:AN490"/>
    <mergeCell ref="AO467:AO472"/>
    <mergeCell ref="AO473:AO478"/>
    <mergeCell ref="AO479:AO484"/>
    <mergeCell ref="AO485:AO490"/>
    <mergeCell ref="AN491:AN514"/>
    <mergeCell ref="AO491:AO496"/>
    <mergeCell ref="AO497:AO502"/>
    <mergeCell ref="AO503:AO508"/>
    <mergeCell ref="AO509:AO514"/>
    <mergeCell ref="AN611:AN634"/>
    <mergeCell ref="AO611:AO616"/>
    <mergeCell ref="AO617:AO622"/>
    <mergeCell ref="AO623:AO628"/>
    <mergeCell ref="AO629:AO634"/>
    <mergeCell ref="AC637:AC660"/>
    <mergeCell ref="AD637:AD642"/>
    <mergeCell ref="AD643:AD648"/>
    <mergeCell ref="AD649:AD654"/>
    <mergeCell ref="AD655:AD660"/>
    <mergeCell ref="AC611:AC634"/>
    <mergeCell ref="AD611:AD616"/>
    <mergeCell ref="AD617:AD622"/>
    <mergeCell ref="AD623:AD628"/>
    <mergeCell ref="AD629:AD634"/>
    <mergeCell ref="AN689:AN712"/>
    <mergeCell ref="AO689:AO694"/>
    <mergeCell ref="AO695:AO700"/>
    <mergeCell ref="AO701:AO706"/>
    <mergeCell ref="AO707:AO712"/>
    <mergeCell ref="AN637:AN660"/>
    <mergeCell ref="AO637:AO642"/>
    <mergeCell ref="AO643:AO648"/>
    <mergeCell ref="AO649:AO654"/>
    <mergeCell ref="AO655:AO660"/>
    <mergeCell ref="AN663:AN686"/>
    <mergeCell ref="AO663:AO668"/>
    <mergeCell ref="AO669:AO674"/>
    <mergeCell ref="AO675:AO680"/>
    <mergeCell ref="AO681:AO686"/>
    <mergeCell ref="AN563:AN586"/>
    <mergeCell ref="AO563:AO568"/>
    <mergeCell ref="AO569:AO574"/>
    <mergeCell ref="AO575:AO580"/>
    <mergeCell ref="AO581:AO586"/>
    <mergeCell ref="AN587:AN610"/>
    <mergeCell ref="AO587:AO592"/>
    <mergeCell ref="AO593:AO598"/>
    <mergeCell ref="AO599:AO604"/>
    <mergeCell ref="AO605:AO610"/>
    <mergeCell ref="AY467:AY490"/>
    <mergeCell ref="AZ467:AZ472"/>
    <mergeCell ref="AZ473:AZ478"/>
    <mergeCell ref="AZ479:AZ484"/>
    <mergeCell ref="AZ485:AZ490"/>
    <mergeCell ref="AY491:AY514"/>
    <mergeCell ref="AZ491:AZ496"/>
    <mergeCell ref="AZ497:AZ502"/>
    <mergeCell ref="AZ503:AZ508"/>
    <mergeCell ref="AZ509:AZ514"/>
    <mergeCell ref="AY515:AY538"/>
    <mergeCell ref="AZ515:AZ520"/>
    <mergeCell ref="AZ521:AZ526"/>
    <mergeCell ref="AZ527:AZ532"/>
    <mergeCell ref="AZ533:AZ538"/>
    <mergeCell ref="AY539:AY562"/>
    <mergeCell ref="AZ539:AZ544"/>
    <mergeCell ref="AO545:AO550"/>
    <mergeCell ref="AO551:AO556"/>
    <mergeCell ref="AZ545:AZ550"/>
    <mergeCell ref="AZ551:AZ556"/>
    <mergeCell ref="AZ557:AZ562"/>
    <mergeCell ref="AY689:AY712"/>
    <mergeCell ref="AZ689:AZ694"/>
    <mergeCell ref="AZ695:AZ700"/>
    <mergeCell ref="AZ701:AZ706"/>
    <mergeCell ref="AZ707:AZ712"/>
    <mergeCell ref="AY663:AY686"/>
    <mergeCell ref="AZ663:AZ668"/>
    <mergeCell ref="AZ669:AZ674"/>
    <mergeCell ref="AZ675:AZ680"/>
    <mergeCell ref="AZ681:AZ686"/>
    <mergeCell ref="AY563:AY586"/>
    <mergeCell ref="AZ563:AZ568"/>
    <mergeCell ref="AZ569:AZ574"/>
    <mergeCell ref="AZ575:AZ580"/>
    <mergeCell ref="AZ581:AZ586"/>
    <mergeCell ref="AY587:AY610"/>
    <mergeCell ref="AZ587:AZ592"/>
    <mergeCell ref="AZ593:AZ598"/>
    <mergeCell ref="AZ599:AZ604"/>
    <mergeCell ref="AZ605:AZ610"/>
    <mergeCell ref="AY611:AY634"/>
    <mergeCell ref="AZ611:AZ616"/>
    <mergeCell ref="AZ617:AZ622"/>
    <mergeCell ref="AZ623:AZ628"/>
    <mergeCell ref="AZ629:AZ634"/>
    <mergeCell ref="AY637:AY660"/>
    <mergeCell ref="AZ637:AZ642"/>
    <mergeCell ref="AZ643:AZ648"/>
    <mergeCell ref="AZ649:AZ654"/>
    <mergeCell ref="AZ655:AZ660"/>
  </mergeCells>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A2F3-23D3-4D70-83B6-7CEA13C900A0}">
  <dimension ref="A1:GH182"/>
  <sheetViews>
    <sheetView zoomScale="55" zoomScaleNormal="55" workbookViewId="0"/>
  </sheetViews>
  <sheetFormatPr defaultRowHeight="18.75"/>
  <cols>
    <col min="1" max="1" width="11.625" customWidth="1"/>
    <col min="3" max="3" width="12" customWidth="1"/>
  </cols>
  <sheetData>
    <row r="1" spans="1:190">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2"/>
      <c r="AF1" s="2"/>
      <c r="AG1" s="1"/>
      <c r="AH1" s="1"/>
    </row>
    <row r="2" spans="1:190">
      <c r="A2" s="13"/>
      <c r="B2" s="7" t="s">
        <v>0</v>
      </c>
      <c r="C2" s="15" t="s">
        <v>191</v>
      </c>
      <c r="D2" s="18"/>
      <c r="E2" s="18"/>
      <c r="F2" s="18"/>
      <c r="G2" s="18"/>
      <c r="H2" s="27"/>
      <c r="I2" s="13"/>
      <c r="J2" s="13"/>
      <c r="K2" s="13"/>
      <c r="L2" s="13"/>
      <c r="M2" s="13"/>
      <c r="N2" s="13"/>
      <c r="O2" s="13"/>
      <c r="P2" s="13"/>
      <c r="Q2" s="13"/>
      <c r="R2" s="13"/>
      <c r="S2" s="13"/>
      <c r="T2" s="13"/>
      <c r="U2" s="13"/>
      <c r="V2" s="13"/>
      <c r="W2" s="13"/>
      <c r="X2" s="13"/>
      <c r="Y2" s="13"/>
      <c r="Z2" s="13"/>
      <c r="AA2" s="13"/>
      <c r="AB2" s="13"/>
      <c r="AC2" s="13"/>
      <c r="AD2" s="13"/>
      <c r="AE2" s="316"/>
      <c r="AF2" s="316"/>
      <c r="AG2" s="1"/>
      <c r="AH2" s="1"/>
    </row>
    <row r="3" spans="1:190">
      <c r="A3" s="13"/>
      <c r="B3" s="7" t="s">
        <v>1</v>
      </c>
      <c r="C3" s="17" t="s">
        <v>67</v>
      </c>
      <c r="D3" s="18"/>
      <c r="E3" s="18"/>
      <c r="F3" s="18"/>
      <c r="G3" s="18"/>
      <c r="H3" s="27"/>
      <c r="I3" s="13"/>
      <c r="J3" s="13"/>
      <c r="K3" s="13"/>
      <c r="L3" s="13"/>
      <c r="M3" s="13"/>
      <c r="N3" s="13"/>
      <c r="O3" s="13"/>
      <c r="P3" s="13"/>
      <c r="Q3" s="13"/>
      <c r="R3" s="13"/>
      <c r="S3" s="13"/>
      <c r="T3" s="13"/>
      <c r="U3" s="13"/>
      <c r="V3" s="13"/>
      <c r="W3" s="13"/>
      <c r="X3" s="13"/>
      <c r="Y3" s="13"/>
      <c r="Z3" s="13"/>
      <c r="AA3" s="13"/>
      <c r="AB3" s="13"/>
      <c r="AC3" s="13"/>
      <c r="AD3" s="13"/>
      <c r="AE3" s="316"/>
      <c r="AF3" s="316"/>
      <c r="AG3" s="1"/>
      <c r="AH3" s="1"/>
    </row>
    <row r="4" spans="1:190">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2"/>
      <c r="AF4" s="2"/>
      <c r="AG4" s="1"/>
      <c r="AH4" s="1"/>
    </row>
    <row r="5" spans="1:190">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row>
    <row r="6" spans="1:190" s="19" customFormat="1">
      <c r="C6"/>
      <c r="BM6" s="13"/>
      <c r="BN6" s="13"/>
    </row>
    <row r="7" spans="1:190">
      <c r="C7" s="20" t="s">
        <v>164</v>
      </c>
      <c r="D7" s="17" t="s">
        <v>3</v>
      </c>
      <c r="E7" s="21" t="s">
        <v>148</v>
      </c>
      <c r="F7" s="18"/>
      <c r="G7" s="18"/>
      <c r="H7" s="27"/>
      <c r="I7" s="13"/>
      <c r="J7" s="13"/>
      <c r="K7" s="13"/>
      <c r="L7" s="13"/>
      <c r="M7" s="13"/>
      <c r="N7" s="13"/>
      <c r="O7" s="13"/>
      <c r="P7" s="13"/>
      <c r="Q7" s="13"/>
      <c r="R7" s="13"/>
      <c r="S7" s="13"/>
      <c r="T7" s="13"/>
      <c r="U7" s="13"/>
      <c r="V7" s="13"/>
      <c r="W7" s="13"/>
      <c r="X7" s="13"/>
      <c r="Y7" s="13"/>
      <c r="Z7" s="13"/>
      <c r="AA7" s="13"/>
      <c r="AB7" s="13"/>
      <c r="AC7" s="13"/>
      <c r="AD7" s="13"/>
      <c r="AE7" s="13"/>
      <c r="AF7" s="13"/>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3"/>
      <c r="CC7" s="13"/>
      <c r="CD7" s="13"/>
      <c r="CE7" s="13"/>
      <c r="CF7" s="13"/>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row>
    <row r="8" spans="1:190">
      <c r="D8" s="17" t="s">
        <v>8</v>
      </c>
      <c r="E8" s="21" t="s">
        <v>153</v>
      </c>
      <c r="F8" s="18"/>
      <c r="G8" s="18"/>
      <c r="H8" s="27"/>
      <c r="I8" s="13"/>
      <c r="J8" s="13"/>
      <c r="K8" s="13"/>
      <c r="L8" s="13"/>
      <c r="M8" s="13"/>
      <c r="N8" s="13"/>
      <c r="O8" s="13"/>
      <c r="P8" s="13"/>
      <c r="Q8" s="13"/>
      <c r="R8" s="13"/>
      <c r="S8" s="13"/>
      <c r="T8" s="13"/>
      <c r="U8" s="13"/>
      <c r="V8" s="13"/>
      <c r="W8" s="13"/>
      <c r="X8" s="13"/>
      <c r="Y8" s="13"/>
      <c r="Z8" s="13"/>
      <c r="AA8" s="13"/>
      <c r="AB8" s="13"/>
      <c r="AC8" s="13"/>
      <c r="AD8" s="13"/>
      <c r="AE8" s="13"/>
      <c r="AF8" s="13"/>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X8" s="19"/>
      <c r="BY8" s="19"/>
      <c r="BZ8" s="19"/>
      <c r="CA8" s="19"/>
      <c r="CB8" s="19"/>
      <c r="CC8" s="19"/>
      <c r="CD8" s="19"/>
      <c r="CE8" s="13"/>
      <c r="CF8" s="13"/>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row>
    <row r="10" spans="1:190">
      <c r="E10" s="36" t="s">
        <v>185</v>
      </c>
    </row>
    <row r="11" spans="1:190" s="19" customFormat="1">
      <c r="C11" s="13"/>
      <c r="D11" s="13"/>
      <c r="E11" s="13"/>
      <c r="F11" s="13"/>
      <c r="G11" s="13"/>
      <c r="H11" s="13"/>
      <c r="I11" s="26" t="s">
        <v>183</v>
      </c>
      <c r="M11" s="65"/>
      <c r="T11" s="26" t="s">
        <v>184</v>
      </c>
      <c r="X11" s="65"/>
      <c r="AE11" s="26" t="s">
        <v>26</v>
      </c>
      <c r="AI11" s="65"/>
      <c r="AP11" s="26" t="s">
        <v>25</v>
      </c>
      <c r="AS11" s="65"/>
      <c r="AT11" s="65"/>
      <c r="AU11" s="65"/>
      <c r="BA11" s="26" t="s">
        <v>7</v>
      </c>
      <c r="BB11" s="26"/>
      <c r="BD11" s="65"/>
      <c r="BE11" s="65"/>
      <c r="BU11" s="65"/>
      <c r="BV11" s="65"/>
      <c r="BW11" s="65"/>
    </row>
    <row r="12" spans="1:190" s="19" customFormat="1" ht="56.25">
      <c r="C12" s="13"/>
      <c r="D12" s="13"/>
      <c r="E12" s="13"/>
      <c r="F12" s="13"/>
      <c r="G12" s="13"/>
      <c r="H12" s="13"/>
      <c r="I12" s="90" t="s">
        <v>62</v>
      </c>
      <c r="J12" s="91" t="s">
        <v>61</v>
      </c>
      <c r="K12" s="60" t="s">
        <v>53</v>
      </c>
      <c r="L12" s="90" t="s">
        <v>60</v>
      </c>
      <c r="M12" s="89" t="s">
        <v>59</v>
      </c>
      <c r="N12" s="88" t="s">
        <v>58</v>
      </c>
      <c r="T12" s="90" t="s">
        <v>62</v>
      </c>
      <c r="U12" s="91" t="s">
        <v>61</v>
      </c>
      <c r="V12" s="60" t="s">
        <v>53</v>
      </c>
      <c r="W12" s="90" t="s">
        <v>60</v>
      </c>
      <c r="X12" s="89" t="s">
        <v>59</v>
      </c>
      <c r="Y12" s="88" t="s">
        <v>58</v>
      </c>
      <c r="AE12" s="90" t="s">
        <v>62</v>
      </c>
      <c r="AF12" s="91" t="s">
        <v>61</v>
      </c>
      <c r="AG12" s="60" t="s">
        <v>53</v>
      </c>
      <c r="AH12" s="90" t="s">
        <v>60</v>
      </c>
      <c r="AI12" s="89" t="s">
        <v>59</v>
      </c>
      <c r="AJ12" s="88" t="s">
        <v>58</v>
      </c>
      <c r="AP12" s="90" t="s">
        <v>62</v>
      </c>
      <c r="AQ12" s="91" t="s">
        <v>61</v>
      </c>
      <c r="AR12" s="60" t="s">
        <v>53</v>
      </c>
      <c r="AS12" s="90" t="s">
        <v>60</v>
      </c>
      <c r="AT12" s="89" t="s">
        <v>59</v>
      </c>
      <c r="AU12" s="88" t="s">
        <v>58</v>
      </c>
      <c r="BA12" s="90" t="s">
        <v>62</v>
      </c>
      <c r="BB12" s="91" t="s">
        <v>61</v>
      </c>
      <c r="BC12" s="60" t="s">
        <v>53</v>
      </c>
      <c r="BD12" s="90" t="s">
        <v>60</v>
      </c>
      <c r="BE12" s="89" t="s">
        <v>59</v>
      </c>
      <c r="BF12" s="88" t="s">
        <v>58</v>
      </c>
      <c r="BU12" s="65"/>
      <c r="BV12" s="65"/>
      <c r="BW12" s="65"/>
    </row>
    <row r="13" spans="1:190" s="19" customFormat="1">
      <c r="C13" s="13"/>
      <c r="D13" s="13"/>
      <c r="E13" s="13"/>
      <c r="F13" s="13"/>
      <c r="G13" s="13"/>
      <c r="H13" s="13"/>
      <c r="I13" s="85" t="s">
        <v>57</v>
      </c>
      <c r="J13" s="84" t="s">
        <v>53</v>
      </c>
      <c r="K13" s="98">
        <f t="array" ref="K13:N44">'[1]011_13_統計データ_世帯'!$H$669:$K$700</f>
        <v>0</v>
      </c>
      <c r="L13" s="98">
        <v>0</v>
      </c>
      <c r="M13" s="97">
        <v>0</v>
      </c>
      <c r="N13" s="78">
        <v>0</v>
      </c>
      <c r="T13" s="85" t="s">
        <v>57</v>
      </c>
      <c r="U13" s="84" t="s">
        <v>53</v>
      </c>
      <c r="V13" s="98">
        <f t="array" ref="V13:Y44">'[1]011_13_統計データ_世帯'!$O$669:$R$700</f>
        <v>0</v>
      </c>
      <c r="W13" s="98">
        <v>0</v>
      </c>
      <c r="X13" s="97">
        <v>0</v>
      </c>
      <c r="Y13" s="78">
        <v>0</v>
      </c>
      <c r="AE13" s="85" t="s">
        <v>57</v>
      </c>
      <c r="AF13" s="84" t="s">
        <v>53</v>
      </c>
      <c r="AG13" s="98">
        <f t="array" ref="AG13:AJ44">+'[1]011_13_統計データ_世帯'!$V$669:$Y$700</f>
        <v>32130</v>
      </c>
      <c r="AH13" s="98">
        <v>738</v>
      </c>
      <c r="AI13" s="97">
        <v>342</v>
      </c>
      <c r="AJ13" s="78">
        <v>4</v>
      </c>
      <c r="AP13" s="85" t="s">
        <v>57</v>
      </c>
      <c r="AQ13" s="84" t="s">
        <v>53</v>
      </c>
      <c r="AR13" s="80">
        <f t="array" ref="AR13:AU44">+'[1]011_13_統計データ_世帯'!$AC$669:$AF$700</f>
        <v>29860</v>
      </c>
      <c r="AS13" s="98">
        <v>808</v>
      </c>
      <c r="AT13" s="97">
        <v>373</v>
      </c>
      <c r="AU13" s="78">
        <v>7</v>
      </c>
      <c r="BA13" s="85" t="s">
        <v>57</v>
      </c>
      <c r="BB13" s="84" t="s">
        <v>53</v>
      </c>
      <c r="BC13" s="80">
        <f t="array" ref="BC13:BF44">+'[1]011_13_統計データ_世帯'!$AJ$669:$AM$700</f>
        <v>26211</v>
      </c>
      <c r="BD13" s="98">
        <v>811</v>
      </c>
      <c r="BE13" s="97">
        <v>406</v>
      </c>
      <c r="BF13" s="78">
        <v>6</v>
      </c>
      <c r="BU13" s="65"/>
      <c r="BV13" s="65"/>
      <c r="BW13" s="65"/>
    </row>
    <row r="14" spans="1:190" s="19" customFormat="1">
      <c r="C14" s="13"/>
      <c r="D14" s="13"/>
      <c r="E14" s="13"/>
      <c r="F14" s="13"/>
      <c r="G14" s="13"/>
      <c r="H14" s="13"/>
      <c r="I14" s="85"/>
      <c r="J14" s="84" t="s">
        <v>52</v>
      </c>
      <c r="K14" s="80">
        <v>0</v>
      </c>
      <c r="L14" s="80">
        <v>0</v>
      </c>
      <c r="M14" s="79">
        <v>0</v>
      </c>
      <c r="N14" s="78">
        <v>0</v>
      </c>
      <c r="T14" s="85"/>
      <c r="U14" s="84" t="s">
        <v>52</v>
      </c>
      <c r="V14" s="80">
        <v>0</v>
      </c>
      <c r="W14" s="80">
        <v>0</v>
      </c>
      <c r="X14" s="79">
        <v>0</v>
      </c>
      <c r="Y14" s="78">
        <v>0</v>
      </c>
      <c r="AE14" s="85"/>
      <c r="AF14" s="84" t="s">
        <v>52</v>
      </c>
      <c r="AG14" s="80">
        <v>8002</v>
      </c>
      <c r="AH14" s="80">
        <v>74</v>
      </c>
      <c r="AI14" s="79">
        <v>74</v>
      </c>
      <c r="AJ14" s="78">
        <v>0</v>
      </c>
      <c r="AP14" s="85"/>
      <c r="AQ14" s="84" t="s">
        <v>52</v>
      </c>
      <c r="AR14" s="80">
        <v>8976</v>
      </c>
      <c r="AS14" s="80">
        <v>73</v>
      </c>
      <c r="AT14" s="79">
        <v>73</v>
      </c>
      <c r="AU14" s="78">
        <v>0</v>
      </c>
      <c r="BA14" s="85"/>
      <c r="BB14" s="84" t="s">
        <v>52</v>
      </c>
      <c r="BC14" s="80">
        <v>10235</v>
      </c>
      <c r="BD14" s="80">
        <v>117</v>
      </c>
      <c r="BE14" s="79">
        <v>117</v>
      </c>
      <c r="BF14" s="78">
        <v>0</v>
      </c>
      <c r="BU14" s="65"/>
      <c r="BV14" s="65"/>
      <c r="BW14" s="65"/>
    </row>
    <row r="15" spans="1:190" s="19" customFormat="1">
      <c r="C15" s="13"/>
      <c r="D15" s="13"/>
      <c r="E15" s="13"/>
      <c r="F15" s="13"/>
      <c r="G15" s="13"/>
      <c r="H15" s="13"/>
      <c r="I15" s="85"/>
      <c r="J15" s="84" t="s">
        <v>41</v>
      </c>
      <c r="K15" s="80">
        <v>0</v>
      </c>
      <c r="L15" s="80">
        <v>0</v>
      </c>
      <c r="M15" s="79">
        <v>0</v>
      </c>
      <c r="N15" s="78">
        <v>0</v>
      </c>
      <c r="T15" s="85"/>
      <c r="U15" s="84" t="s">
        <v>41</v>
      </c>
      <c r="V15" s="80">
        <v>0</v>
      </c>
      <c r="W15" s="80">
        <v>0</v>
      </c>
      <c r="X15" s="79">
        <v>0</v>
      </c>
      <c r="Y15" s="78">
        <v>0</v>
      </c>
      <c r="AE15" s="85"/>
      <c r="AF15" s="84" t="s">
        <v>41</v>
      </c>
      <c r="AG15" s="80">
        <v>9249</v>
      </c>
      <c r="AH15" s="80">
        <v>219</v>
      </c>
      <c r="AI15" s="79">
        <v>70</v>
      </c>
      <c r="AJ15" s="78">
        <v>2</v>
      </c>
      <c r="AP15" s="85"/>
      <c r="AQ15" s="84" t="s">
        <v>41</v>
      </c>
      <c r="AR15" s="80">
        <v>9390</v>
      </c>
      <c r="AS15" s="80">
        <v>300</v>
      </c>
      <c r="AT15" s="79">
        <v>104</v>
      </c>
      <c r="AU15" s="78">
        <v>0</v>
      </c>
      <c r="BA15" s="85"/>
      <c r="BB15" s="84" t="s">
        <v>41</v>
      </c>
      <c r="BC15" s="80">
        <v>8584</v>
      </c>
      <c r="BD15" s="80">
        <v>309</v>
      </c>
      <c r="BE15" s="79">
        <v>90</v>
      </c>
      <c r="BF15" s="78">
        <v>2</v>
      </c>
      <c r="BU15" s="65"/>
      <c r="BV15" s="65"/>
      <c r="BW15" s="65"/>
    </row>
    <row r="16" spans="1:190" s="19" customFormat="1">
      <c r="C16" s="13"/>
      <c r="D16" s="13"/>
      <c r="E16" s="13"/>
      <c r="F16" s="13"/>
      <c r="G16" s="13"/>
      <c r="H16" s="13"/>
      <c r="I16" s="85"/>
      <c r="J16" s="84" t="s">
        <v>40</v>
      </c>
      <c r="K16" s="80">
        <v>0</v>
      </c>
      <c r="L16" s="80">
        <v>0</v>
      </c>
      <c r="M16" s="79">
        <v>0</v>
      </c>
      <c r="N16" s="78">
        <v>0</v>
      </c>
      <c r="T16" s="85"/>
      <c r="U16" s="84" t="s">
        <v>40</v>
      </c>
      <c r="V16" s="80">
        <v>0</v>
      </c>
      <c r="W16" s="80">
        <v>0</v>
      </c>
      <c r="X16" s="79">
        <v>0</v>
      </c>
      <c r="Y16" s="78">
        <v>0</v>
      </c>
      <c r="AE16" s="85"/>
      <c r="AF16" s="84" t="s">
        <v>40</v>
      </c>
      <c r="AG16" s="80">
        <v>7020</v>
      </c>
      <c r="AH16" s="80">
        <v>219</v>
      </c>
      <c r="AI16" s="79">
        <v>93</v>
      </c>
      <c r="AJ16" s="78">
        <v>1</v>
      </c>
      <c r="AP16" s="85"/>
      <c r="AQ16" s="84" t="s">
        <v>40</v>
      </c>
      <c r="AR16" s="80">
        <v>5872</v>
      </c>
      <c r="AS16" s="80">
        <v>229</v>
      </c>
      <c r="AT16" s="79">
        <v>102</v>
      </c>
      <c r="AU16" s="78">
        <v>3</v>
      </c>
      <c r="BA16" s="85"/>
      <c r="BB16" s="84" t="s">
        <v>40</v>
      </c>
      <c r="BC16" s="80">
        <v>4227</v>
      </c>
      <c r="BD16" s="80">
        <v>182</v>
      </c>
      <c r="BE16" s="79">
        <v>73</v>
      </c>
      <c r="BF16" s="78">
        <v>2</v>
      </c>
      <c r="BU16" s="65"/>
      <c r="BV16" s="65"/>
      <c r="BW16" s="65"/>
    </row>
    <row r="17" spans="3:75" s="19" customFormat="1">
      <c r="C17" s="13"/>
      <c r="D17" s="13"/>
      <c r="E17" s="13"/>
      <c r="F17" s="13"/>
      <c r="G17" s="13"/>
      <c r="H17" s="13"/>
      <c r="I17" s="85"/>
      <c r="J17" s="84" t="s">
        <v>39</v>
      </c>
      <c r="K17" s="80">
        <v>0</v>
      </c>
      <c r="L17" s="80">
        <v>0</v>
      </c>
      <c r="M17" s="79">
        <v>0</v>
      </c>
      <c r="N17" s="78">
        <v>0</v>
      </c>
      <c r="T17" s="85"/>
      <c r="U17" s="84" t="s">
        <v>39</v>
      </c>
      <c r="V17" s="80">
        <v>0</v>
      </c>
      <c r="W17" s="80">
        <v>0</v>
      </c>
      <c r="X17" s="79">
        <v>0</v>
      </c>
      <c r="Y17" s="78">
        <v>0</v>
      </c>
      <c r="AE17" s="85"/>
      <c r="AF17" s="84" t="s">
        <v>39</v>
      </c>
      <c r="AG17" s="80">
        <v>5819</v>
      </c>
      <c r="AH17" s="80">
        <v>180</v>
      </c>
      <c r="AI17" s="79">
        <v>86</v>
      </c>
      <c r="AJ17" s="78">
        <v>1</v>
      </c>
      <c r="AP17" s="85"/>
      <c r="AQ17" s="84" t="s">
        <v>39</v>
      </c>
      <c r="AR17" s="80">
        <v>4055</v>
      </c>
      <c r="AS17" s="80">
        <v>146</v>
      </c>
      <c r="AT17" s="79">
        <v>70</v>
      </c>
      <c r="AU17" s="78">
        <v>3</v>
      </c>
      <c r="BA17" s="85"/>
      <c r="BB17" s="84" t="s">
        <v>39</v>
      </c>
      <c r="BC17" s="80">
        <v>2269</v>
      </c>
      <c r="BD17" s="80">
        <v>134</v>
      </c>
      <c r="BE17" s="79">
        <v>84</v>
      </c>
      <c r="BF17" s="78">
        <v>2</v>
      </c>
      <c r="BU17" s="65"/>
      <c r="BV17" s="65"/>
      <c r="BW17" s="65"/>
    </row>
    <row r="18" spans="3:75" s="19" customFormat="1">
      <c r="C18" s="13"/>
      <c r="D18" s="13"/>
      <c r="E18" s="13"/>
      <c r="F18" s="13"/>
      <c r="G18" s="13"/>
      <c r="H18" s="13"/>
      <c r="I18" s="85"/>
      <c r="J18" s="84" t="s">
        <v>38</v>
      </c>
      <c r="K18" s="80">
        <v>0</v>
      </c>
      <c r="L18" s="80">
        <v>0</v>
      </c>
      <c r="M18" s="79">
        <v>0</v>
      </c>
      <c r="N18" s="78">
        <v>0</v>
      </c>
      <c r="T18" s="85"/>
      <c r="U18" s="84" t="s">
        <v>38</v>
      </c>
      <c r="V18" s="80">
        <v>0</v>
      </c>
      <c r="W18" s="80">
        <v>0</v>
      </c>
      <c r="X18" s="79">
        <v>0</v>
      </c>
      <c r="Y18" s="78">
        <v>0</v>
      </c>
      <c r="AE18" s="85"/>
      <c r="AF18" s="84" t="s">
        <v>38</v>
      </c>
      <c r="AG18" s="80">
        <v>1655</v>
      </c>
      <c r="AH18" s="80">
        <v>30</v>
      </c>
      <c r="AI18" s="79">
        <v>14</v>
      </c>
      <c r="AJ18" s="78">
        <v>0</v>
      </c>
      <c r="AP18" s="85"/>
      <c r="AQ18" s="84" t="s">
        <v>38</v>
      </c>
      <c r="AR18" s="80">
        <v>1241</v>
      </c>
      <c r="AS18" s="80">
        <v>46</v>
      </c>
      <c r="AT18" s="79">
        <v>17</v>
      </c>
      <c r="AU18" s="78">
        <v>1</v>
      </c>
      <c r="BA18" s="85"/>
      <c r="BB18" s="84" t="s">
        <v>38</v>
      </c>
      <c r="BC18" s="80">
        <v>710</v>
      </c>
      <c r="BD18" s="80">
        <v>52</v>
      </c>
      <c r="BE18" s="79">
        <v>33</v>
      </c>
      <c r="BF18" s="78">
        <v>0</v>
      </c>
      <c r="BU18" s="65"/>
      <c r="BV18" s="65"/>
      <c r="BW18" s="65"/>
    </row>
    <row r="19" spans="3:75" s="19" customFormat="1">
      <c r="C19" s="13"/>
      <c r="D19" s="13"/>
      <c r="E19" s="13"/>
      <c r="F19" s="13"/>
      <c r="G19" s="13"/>
      <c r="H19" s="13"/>
      <c r="I19" s="85"/>
      <c r="J19" s="84" t="s">
        <v>37</v>
      </c>
      <c r="K19" s="80">
        <v>0</v>
      </c>
      <c r="L19" s="80">
        <v>0</v>
      </c>
      <c r="M19" s="79">
        <v>0</v>
      </c>
      <c r="N19" s="78">
        <v>0</v>
      </c>
      <c r="T19" s="85"/>
      <c r="U19" s="84" t="s">
        <v>37</v>
      </c>
      <c r="V19" s="80">
        <v>0</v>
      </c>
      <c r="W19" s="80">
        <v>0</v>
      </c>
      <c r="X19" s="79">
        <v>0</v>
      </c>
      <c r="Y19" s="78">
        <v>0</v>
      </c>
      <c r="AE19" s="85"/>
      <c r="AF19" s="84" t="s">
        <v>37</v>
      </c>
      <c r="AG19" s="80">
        <v>303</v>
      </c>
      <c r="AH19" s="80">
        <v>11</v>
      </c>
      <c r="AI19" s="79">
        <v>4</v>
      </c>
      <c r="AJ19" s="78">
        <v>0</v>
      </c>
      <c r="AP19" s="85"/>
      <c r="AQ19" s="84" t="s">
        <v>37</v>
      </c>
      <c r="AR19" s="80">
        <v>232</v>
      </c>
      <c r="AS19" s="80">
        <v>12</v>
      </c>
      <c r="AT19" s="79">
        <v>7</v>
      </c>
      <c r="AU19" s="78">
        <v>0</v>
      </c>
      <c r="BA19" s="85"/>
      <c r="BB19" s="84" t="s">
        <v>37</v>
      </c>
      <c r="BC19" s="80">
        <v>134</v>
      </c>
      <c r="BD19" s="80">
        <v>13</v>
      </c>
      <c r="BE19" s="79">
        <v>7</v>
      </c>
      <c r="BF19" s="78">
        <v>0</v>
      </c>
      <c r="BU19" s="65"/>
      <c r="BV19" s="65"/>
      <c r="BW19" s="65"/>
    </row>
    <row r="20" spans="3:75" s="19" customFormat="1">
      <c r="C20" s="13"/>
      <c r="D20" s="13"/>
      <c r="E20" s="13"/>
      <c r="F20" s="13"/>
      <c r="G20" s="13"/>
      <c r="H20" s="13"/>
      <c r="I20" s="83"/>
      <c r="J20" s="82" t="s">
        <v>36</v>
      </c>
      <c r="K20" s="76">
        <v>0</v>
      </c>
      <c r="L20" s="76">
        <v>0</v>
      </c>
      <c r="M20" s="75">
        <v>0</v>
      </c>
      <c r="N20" s="74">
        <v>0</v>
      </c>
      <c r="T20" s="83"/>
      <c r="U20" s="82" t="s">
        <v>36</v>
      </c>
      <c r="V20" s="76">
        <v>0</v>
      </c>
      <c r="W20" s="76">
        <v>0</v>
      </c>
      <c r="X20" s="75">
        <v>0</v>
      </c>
      <c r="Y20" s="74">
        <v>0</v>
      </c>
      <c r="AE20" s="83"/>
      <c r="AF20" s="82" t="s">
        <v>36</v>
      </c>
      <c r="AG20" s="76">
        <v>82</v>
      </c>
      <c r="AH20" s="76">
        <v>5</v>
      </c>
      <c r="AI20" s="75">
        <v>1</v>
      </c>
      <c r="AJ20" s="74">
        <v>0</v>
      </c>
      <c r="AP20" s="83"/>
      <c r="AQ20" s="82" t="s">
        <v>36</v>
      </c>
      <c r="AR20" s="76">
        <v>94</v>
      </c>
      <c r="AS20" s="76">
        <v>2</v>
      </c>
      <c r="AT20" s="75">
        <v>0</v>
      </c>
      <c r="AU20" s="74">
        <v>0</v>
      </c>
      <c r="BA20" s="83"/>
      <c r="BB20" s="82" t="s">
        <v>36</v>
      </c>
      <c r="BC20" s="76">
        <v>52</v>
      </c>
      <c r="BD20" s="76">
        <v>4</v>
      </c>
      <c r="BE20" s="75">
        <v>2</v>
      </c>
      <c r="BF20" s="74">
        <v>0</v>
      </c>
      <c r="BU20" s="65"/>
      <c r="BV20" s="65"/>
      <c r="BW20" s="65"/>
    </row>
    <row r="21" spans="3:75" s="19" customFormat="1">
      <c r="C21" s="13"/>
      <c r="D21" s="13"/>
      <c r="E21" s="13"/>
      <c r="F21" s="13"/>
      <c r="G21" s="13"/>
      <c r="H21" s="13"/>
      <c r="I21" s="87" t="s">
        <v>56</v>
      </c>
      <c r="J21" s="86" t="s">
        <v>53</v>
      </c>
      <c r="K21" s="80">
        <v>0</v>
      </c>
      <c r="L21" s="80">
        <v>0</v>
      </c>
      <c r="M21" s="79">
        <v>0</v>
      </c>
      <c r="N21" s="78">
        <v>0</v>
      </c>
      <c r="T21" s="87" t="s">
        <v>56</v>
      </c>
      <c r="U21" s="86" t="s">
        <v>53</v>
      </c>
      <c r="V21" s="80">
        <v>0</v>
      </c>
      <c r="W21" s="80">
        <v>0</v>
      </c>
      <c r="X21" s="79">
        <v>0</v>
      </c>
      <c r="Y21" s="78">
        <v>0</v>
      </c>
      <c r="AE21" s="87" t="s">
        <v>56</v>
      </c>
      <c r="AF21" s="86" t="s">
        <v>53</v>
      </c>
      <c r="AG21" s="80">
        <v>5724</v>
      </c>
      <c r="AH21" s="80">
        <v>296</v>
      </c>
      <c r="AI21" s="79">
        <v>204</v>
      </c>
      <c r="AJ21" s="78">
        <v>3</v>
      </c>
      <c r="AP21" s="87" t="s">
        <v>56</v>
      </c>
      <c r="AQ21" s="86" t="s">
        <v>53</v>
      </c>
      <c r="AR21" s="80">
        <v>4705</v>
      </c>
      <c r="AS21" s="80">
        <v>183</v>
      </c>
      <c r="AT21" s="79">
        <v>117</v>
      </c>
      <c r="AU21" s="78">
        <v>0</v>
      </c>
      <c r="BA21" s="87" t="s">
        <v>56</v>
      </c>
      <c r="BB21" s="86" t="s">
        <v>53</v>
      </c>
      <c r="BC21" s="80">
        <v>3568</v>
      </c>
      <c r="BD21" s="80">
        <v>141</v>
      </c>
      <c r="BE21" s="79">
        <v>96</v>
      </c>
      <c r="BF21" s="78">
        <v>0</v>
      </c>
      <c r="BU21" s="65"/>
      <c r="BV21" s="65"/>
      <c r="BW21" s="65"/>
    </row>
    <row r="22" spans="3:75" s="19" customFormat="1">
      <c r="C22" s="13"/>
      <c r="D22" s="13"/>
      <c r="E22" s="13"/>
      <c r="F22" s="13"/>
      <c r="G22" s="13"/>
      <c r="H22" s="13"/>
      <c r="I22" s="85"/>
      <c r="J22" s="84" t="s">
        <v>52</v>
      </c>
      <c r="K22" s="80">
        <v>0</v>
      </c>
      <c r="L22" s="80">
        <v>0</v>
      </c>
      <c r="M22" s="79">
        <v>0</v>
      </c>
      <c r="N22" s="78">
        <v>0</v>
      </c>
      <c r="T22" s="85"/>
      <c r="U22" s="84" t="s">
        <v>52</v>
      </c>
      <c r="V22" s="80">
        <v>0</v>
      </c>
      <c r="W22" s="80">
        <v>0</v>
      </c>
      <c r="X22" s="79">
        <v>0</v>
      </c>
      <c r="Y22" s="78">
        <v>0</v>
      </c>
      <c r="AE22" s="85"/>
      <c r="AF22" s="84" t="s">
        <v>52</v>
      </c>
      <c r="AG22" s="80">
        <v>1932</v>
      </c>
      <c r="AH22" s="80">
        <v>56</v>
      </c>
      <c r="AI22" s="79">
        <v>56</v>
      </c>
      <c r="AJ22" s="78">
        <v>0</v>
      </c>
      <c r="AP22" s="85"/>
      <c r="AQ22" s="84" t="s">
        <v>52</v>
      </c>
      <c r="AR22" s="80">
        <v>1869</v>
      </c>
      <c r="AS22" s="80">
        <v>39</v>
      </c>
      <c r="AT22" s="79">
        <v>39</v>
      </c>
      <c r="AU22" s="78">
        <v>0</v>
      </c>
      <c r="BA22" s="85"/>
      <c r="BB22" s="84" t="s">
        <v>52</v>
      </c>
      <c r="BC22" s="80">
        <v>1708</v>
      </c>
      <c r="BD22" s="80">
        <v>44</v>
      </c>
      <c r="BE22" s="79">
        <v>44</v>
      </c>
      <c r="BF22" s="78">
        <v>0</v>
      </c>
      <c r="BU22" s="65"/>
      <c r="BV22" s="65"/>
      <c r="BW22" s="65"/>
    </row>
    <row r="23" spans="3:75" s="19" customFormat="1">
      <c r="C23" s="13"/>
      <c r="D23" s="13"/>
      <c r="E23" s="13"/>
      <c r="F23" s="13"/>
      <c r="G23" s="13"/>
      <c r="H23" s="13"/>
      <c r="I23" s="85"/>
      <c r="J23" s="84" t="s">
        <v>41</v>
      </c>
      <c r="K23" s="80">
        <v>0</v>
      </c>
      <c r="L23" s="80">
        <v>0</v>
      </c>
      <c r="M23" s="79">
        <v>0</v>
      </c>
      <c r="N23" s="78">
        <v>0</v>
      </c>
      <c r="T23" s="85"/>
      <c r="U23" s="84" t="s">
        <v>41</v>
      </c>
      <c r="V23" s="80">
        <v>0</v>
      </c>
      <c r="W23" s="80">
        <v>0</v>
      </c>
      <c r="X23" s="79">
        <v>0</v>
      </c>
      <c r="Y23" s="78">
        <v>0</v>
      </c>
      <c r="AE23" s="85"/>
      <c r="AF23" s="84" t="s">
        <v>41</v>
      </c>
      <c r="AG23" s="80">
        <v>1728</v>
      </c>
      <c r="AH23" s="80">
        <v>98</v>
      </c>
      <c r="AI23" s="79">
        <v>63</v>
      </c>
      <c r="AJ23" s="78">
        <v>2</v>
      </c>
      <c r="AP23" s="85"/>
      <c r="AQ23" s="84" t="s">
        <v>41</v>
      </c>
      <c r="AR23" s="80">
        <v>1459</v>
      </c>
      <c r="AS23" s="80">
        <v>59</v>
      </c>
      <c r="AT23" s="79">
        <v>29</v>
      </c>
      <c r="AU23" s="78">
        <v>0</v>
      </c>
      <c r="BA23" s="85"/>
      <c r="BB23" s="84" t="s">
        <v>41</v>
      </c>
      <c r="BC23" s="80">
        <v>1095</v>
      </c>
      <c r="BD23" s="80">
        <v>32</v>
      </c>
      <c r="BE23" s="79">
        <v>18</v>
      </c>
      <c r="BF23" s="78">
        <v>0</v>
      </c>
      <c r="BU23" s="65"/>
      <c r="BV23" s="65"/>
      <c r="BW23" s="65"/>
    </row>
    <row r="24" spans="3:75" s="19" customFormat="1">
      <c r="C24" s="13"/>
      <c r="D24" s="13"/>
      <c r="E24" s="13"/>
      <c r="F24" s="13"/>
      <c r="G24" s="13"/>
      <c r="H24" s="13"/>
      <c r="I24" s="85"/>
      <c r="J24" s="84" t="s">
        <v>40</v>
      </c>
      <c r="K24" s="80">
        <v>0</v>
      </c>
      <c r="L24" s="80">
        <v>0</v>
      </c>
      <c r="M24" s="79">
        <v>0</v>
      </c>
      <c r="N24" s="78">
        <v>0</v>
      </c>
      <c r="T24" s="85"/>
      <c r="U24" s="84" t="s">
        <v>40</v>
      </c>
      <c r="V24" s="80">
        <v>0</v>
      </c>
      <c r="W24" s="80">
        <v>0</v>
      </c>
      <c r="X24" s="79">
        <v>0</v>
      </c>
      <c r="Y24" s="78">
        <v>0</v>
      </c>
      <c r="AE24" s="85"/>
      <c r="AF24" s="84" t="s">
        <v>40</v>
      </c>
      <c r="AG24" s="80">
        <v>1084</v>
      </c>
      <c r="AH24" s="80">
        <v>72</v>
      </c>
      <c r="AI24" s="79">
        <v>48</v>
      </c>
      <c r="AJ24" s="78">
        <v>0</v>
      </c>
      <c r="AP24" s="85"/>
      <c r="AQ24" s="84" t="s">
        <v>40</v>
      </c>
      <c r="AR24" s="80">
        <v>737</v>
      </c>
      <c r="AS24" s="80">
        <v>42</v>
      </c>
      <c r="AT24" s="79">
        <v>24</v>
      </c>
      <c r="AU24" s="78">
        <v>0</v>
      </c>
      <c r="BA24" s="85"/>
      <c r="BB24" s="84" t="s">
        <v>40</v>
      </c>
      <c r="BC24" s="80">
        <v>479</v>
      </c>
      <c r="BD24" s="80">
        <v>33</v>
      </c>
      <c r="BE24" s="79">
        <v>21</v>
      </c>
      <c r="BF24" s="78">
        <v>0</v>
      </c>
      <c r="BU24" s="65"/>
      <c r="BV24" s="65"/>
      <c r="BW24" s="65"/>
    </row>
    <row r="25" spans="3:75" s="19" customFormat="1">
      <c r="C25" s="13"/>
      <c r="D25" s="13"/>
      <c r="E25" s="13"/>
      <c r="F25" s="13"/>
      <c r="G25" s="13"/>
      <c r="H25" s="13"/>
      <c r="I25" s="85"/>
      <c r="J25" s="84" t="s">
        <v>39</v>
      </c>
      <c r="K25" s="80">
        <v>0</v>
      </c>
      <c r="L25" s="80">
        <v>0</v>
      </c>
      <c r="M25" s="79">
        <v>0</v>
      </c>
      <c r="N25" s="78">
        <v>0</v>
      </c>
      <c r="T25" s="85"/>
      <c r="U25" s="84" t="s">
        <v>39</v>
      </c>
      <c r="V25" s="80">
        <v>0</v>
      </c>
      <c r="W25" s="80">
        <v>0</v>
      </c>
      <c r="X25" s="79">
        <v>0</v>
      </c>
      <c r="Y25" s="78">
        <v>0</v>
      </c>
      <c r="AE25" s="85"/>
      <c r="AF25" s="84" t="s">
        <v>39</v>
      </c>
      <c r="AG25" s="80">
        <v>779</v>
      </c>
      <c r="AH25" s="80">
        <v>55</v>
      </c>
      <c r="AI25" s="79">
        <v>27</v>
      </c>
      <c r="AJ25" s="78">
        <v>1</v>
      </c>
      <c r="AP25" s="85"/>
      <c r="AQ25" s="84" t="s">
        <v>39</v>
      </c>
      <c r="AR25" s="80">
        <v>514</v>
      </c>
      <c r="AS25" s="80">
        <v>35</v>
      </c>
      <c r="AT25" s="79">
        <v>20</v>
      </c>
      <c r="AU25" s="78">
        <v>0</v>
      </c>
      <c r="BA25" s="85"/>
      <c r="BB25" s="84" t="s">
        <v>39</v>
      </c>
      <c r="BC25" s="80">
        <v>237</v>
      </c>
      <c r="BD25" s="80">
        <v>27</v>
      </c>
      <c r="BE25" s="79">
        <v>10</v>
      </c>
      <c r="BF25" s="78">
        <v>0</v>
      </c>
      <c r="BU25" s="65"/>
      <c r="BV25" s="65"/>
      <c r="BW25" s="65"/>
    </row>
    <row r="26" spans="3:75" s="19" customFormat="1">
      <c r="C26" s="13"/>
      <c r="D26" s="13"/>
      <c r="E26" s="13"/>
      <c r="F26" s="13"/>
      <c r="G26" s="13"/>
      <c r="H26" s="13"/>
      <c r="I26" s="85"/>
      <c r="J26" s="84" t="s">
        <v>38</v>
      </c>
      <c r="K26" s="80">
        <v>0</v>
      </c>
      <c r="L26" s="80">
        <v>0</v>
      </c>
      <c r="M26" s="79">
        <v>0</v>
      </c>
      <c r="N26" s="78">
        <v>0</v>
      </c>
      <c r="T26" s="85"/>
      <c r="U26" s="84" t="s">
        <v>38</v>
      </c>
      <c r="V26" s="80">
        <v>0</v>
      </c>
      <c r="W26" s="80">
        <v>0</v>
      </c>
      <c r="X26" s="79">
        <v>0</v>
      </c>
      <c r="Y26" s="78">
        <v>0</v>
      </c>
      <c r="AE26" s="85"/>
      <c r="AF26" s="84" t="s">
        <v>38</v>
      </c>
      <c r="AG26" s="80">
        <v>165</v>
      </c>
      <c r="AH26" s="80">
        <v>10</v>
      </c>
      <c r="AI26" s="79">
        <v>6</v>
      </c>
      <c r="AJ26" s="78">
        <v>0</v>
      </c>
      <c r="AP26" s="85"/>
      <c r="AQ26" s="84" t="s">
        <v>38</v>
      </c>
      <c r="AR26" s="80">
        <v>103</v>
      </c>
      <c r="AS26" s="80">
        <v>6</v>
      </c>
      <c r="AT26" s="79">
        <v>3</v>
      </c>
      <c r="AU26" s="78">
        <v>0</v>
      </c>
      <c r="BA26" s="85"/>
      <c r="BB26" s="84" t="s">
        <v>38</v>
      </c>
      <c r="BC26" s="80">
        <v>45</v>
      </c>
      <c r="BD26" s="80">
        <v>4</v>
      </c>
      <c r="BE26" s="79">
        <v>2</v>
      </c>
      <c r="BF26" s="78">
        <v>0</v>
      </c>
      <c r="BU26" s="65"/>
      <c r="BV26" s="65"/>
      <c r="BW26" s="65"/>
    </row>
    <row r="27" spans="3:75" s="19" customFormat="1">
      <c r="C27" s="13"/>
      <c r="D27" s="13"/>
      <c r="E27" s="13"/>
      <c r="F27" s="13"/>
      <c r="G27" s="13"/>
      <c r="H27" s="13"/>
      <c r="I27" s="85"/>
      <c r="J27" s="84" t="s">
        <v>37</v>
      </c>
      <c r="K27" s="80">
        <v>0</v>
      </c>
      <c r="L27" s="80">
        <v>0</v>
      </c>
      <c r="M27" s="79">
        <v>0</v>
      </c>
      <c r="N27" s="78">
        <v>0</v>
      </c>
      <c r="T27" s="85"/>
      <c r="U27" s="84" t="s">
        <v>37</v>
      </c>
      <c r="V27" s="80">
        <v>0</v>
      </c>
      <c r="W27" s="80">
        <v>0</v>
      </c>
      <c r="X27" s="79">
        <v>0</v>
      </c>
      <c r="Y27" s="78">
        <v>0</v>
      </c>
      <c r="AE27" s="85"/>
      <c r="AF27" s="84" t="s">
        <v>37</v>
      </c>
      <c r="AG27" s="80">
        <v>29</v>
      </c>
      <c r="AH27" s="80">
        <v>3</v>
      </c>
      <c r="AI27" s="79">
        <v>3</v>
      </c>
      <c r="AJ27" s="78">
        <v>0</v>
      </c>
      <c r="AP27" s="85"/>
      <c r="AQ27" s="84" t="s">
        <v>37</v>
      </c>
      <c r="AR27" s="80">
        <v>16</v>
      </c>
      <c r="AS27" s="80">
        <v>2</v>
      </c>
      <c r="AT27" s="79">
        <v>2</v>
      </c>
      <c r="AU27" s="78">
        <v>0</v>
      </c>
      <c r="BA27" s="85"/>
      <c r="BB27" s="84" t="s">
        <v>37</v>
      </c>
      <c r="BC27" s="80">
        <v>3</v>
      </c>
      <c r="BD27" s="80">
        <v>1</v>
      </c>
      <c r="BE27" s="79">
        <v>1</v>
      </c>
      <c r="BF27" s="78">
        <v>0</v>
      </c>
      <c r="BU27" s="65"/>
      <c r="BV27" s="65"/>
      <c r="BW27" s="65"/>
    </row>
    <row r="28" spans="3:75" s="19" customFormat="1">
      <c r="C28" s="13"/>
      <c r="D28" s="13"/>
      <c r="E28" s="13"/>
      <c r="F28" s="13"/>
      <c r="G28" s="13"/>
      <c r="H28" s="13"/>
      <c r="I28" s="83"/>
      <c r="J28" s="82" t="s">
        <v>36</v>
      </c>
      <c r="K28" s="76">
        <v>0</v>
      </c>
      <c r="L28" s="76">
        <v>0</v>
      </c>
      <c r="M28" s="75">
        <v>0</v>
      </c>
      <c r="N28" s="74">
        <v>0</v>
      </c>
      <c r="T28" s="83"/>
      <c r="U28" s="82" t="s">
        <v>36</v>
      </c>
      <c r="V28" s="76">
        <v>0</v>
      </c>
      <c r="W28" s="76">
        <v>0</v>
      </c>
      <c r="X28" s="75">
        <v>0</v>
      </c>
      <c r="Y28" s="74">
        <v>0</v>
      </c>
      <c r="AE28" s="83"/>
      <c r="AF28" s="82" t="s">
        <v>36</v>
      </c>
      <c r="AG28" s="76">
        <v>7</v>
      </c>
      <c r="AH28" s="76">
        <v>2</v>
      </c>
      <c r="AI28" s="75">
        <v>1</v>
      </c>
      <c r="AJ28" s="74">
        <v>0</v>
      </c>
      <c r="AP28" s="83"/>
      <c r="AQ28" s="82" t="s">
        <v>36</v>
      </c>
      <c r="AR28" s="76">
        <v>7</v>
      </c>
      <c r="AS28" s="76">
        <v>0</v>
      </c>
      <c r="AT28" s="75">
        <v>0</v>
      </c>
      <c r="AU28" s="74">
        <v>0</v>
      </c>
      <c r="BA28" s="83"/>
      <c r="BB28" s="82" t="s">
        <v>36</v>
      </c>
      <c r="BC28" s="76">
        <v>1</v>
      </c>
      <c r="BD28" s="76">
        <v>0</v>
      </c>
      <c r="BE28" s="75">
        <v>0</v>
      </c>
      <c r="BF28" s="74">
        <v>0</v>
      </c>
      <c r="BU28" s="65"/>
      <c r="BV28" s="65"/>
      <c r="BW28" s="65"/>
    </row>
    <row r="29" spans="3:75" s="19" customFormat="1">
      <c r="C29" s="13"/>
      <c r="D29" s="13"/>
      <c r="E29" s="13"/>
      <c r="F29" s="13"/>
      <c r="G29" s="13"/>
      <c r="H29" s="13"/>
      <c r="I29" s="87" t="s">
        <v>55</v>
      </c>
      <c r="J29" s="86" t="s">
        <v>53</v>
      </c>
      <c r="K29" s="80">
        <v>0</v>
      </c>
      <c r="L29" s="80">
        <v>0</v>
      </c>
      <c r="M29" s="79">
        <v>0</v>
      </c>
      <c r="N29" s="78">
        <v>0</v>
      </c>
      <c r="T29" s="87" t="s">
        <v>55</v>
      </c>
      <c r="U29" s="86" t="s">
        <v>53</v>
      </c>
      <c r="V29" s="80">
        <v>0</v>
      </c>
      <c r="W29" s="80">
        <v>0</v>
      </c>
      <c r="X29" s="79">
        <v>0</v>
      </c>
      <c r="Y29" s="78">
        <v>0</v>
      </c>
      <c r="AE29" s="87" t="s">
        <v>55</v>
      </c>
      <c r="AF29" s="86" t="s">
        <v>53</v>
      </c>
      <c r="AG29" s="80">
        <v>228940</v>
      </c>
      <c r="AH29" s="80">
        <v>10944</v>
      </c>
      <c r="AI29" s="79">
        <v>7303</v>
      </c>
      <c r="AJ29" s="78">
        <v>28</v>
      </c>
      <c r="AP29" s="87" t="s">
        <v>55</v>
      </c>
      <c r="AQ29" s="86" t="s">
        <v>53</v>
      </c>
      <c r="AR29" s="80">
        <v>253039</v>
      </c>
      <c r="AS29" s="80">
        <v>13536</v>
      </c>
      <c r="AT29" s="79">
        <v>10038</v>
      </c>
      <c r="AU29" s="78">
        <v>88</v>
      </c>
      <c r="BA29" s="87" t="s">
        <v>55</v>
      </c>
      <c r="BB29" s="86" t="s">
        <v>53</v>
      </c>
      <c r="BC29" s="80">
        <v>272930</v>
      </c>
      <c r="BD29" s="80">
        <v>15618</v>
      </c>
      <c r="BE29" s="79">
        <v>12441</v>
      </c>
      <c r="BF29" s="78">
        <v>101</v>
      </c>
      <c r="BU29" s="65"/>
      <c r="BV29" s="65"/>
      <c r="BW29" s="65"/>
    </row>
    <row r="30" spans="3:75" s="19" customFormat="1">
      <c r="C30" s="13"/>
      <c r="D30" s="13"/>
      <c r="E30" s="13"/>
      <c r="F30" s="13"/>
      <c r="G30" s="13"/>
      <c r="H30" s="13"/>
      <c r="I30" s="85"/>
      <c r="J30" s="84" t="s">
        <v>52</v>
      </c>
      <c r="K30" s="80">
        <v>0</v>
      </c>
      <c r="L30" s="80">
        <v>0</v>
      </c>
      <c r="M30" s="79">
        <v>0</v>
      </c>
      <c r="N30" s="78">
        <v>0</v>
      </c>
      <c r="T30" s="85"/>
      <c r="U30" s="84" t="s">
        <v>52</v>
      </c>
      <c r="V30" s="80">
        <v>0</v>
      </c>
      <c r="W30" s="80">
        <v>0</v>
      </c>
      <c r="X30" s="79">
        <v>0</v>
      </c>
      <c r="Y30" s="78">
        <v>0</v>
      </c>
      <c r="AE30" s="85"/>
      <c r="AF30" s="84" t="s">
        <v>52</v>
      </c>
      <c r="AG30" s="80">
        <v>125484</v>
      </c>
      <c r="AH30" s="80">
        <v>4526</v>
      </c>
      <c r="AI30" s="79">
        <v>4526</v>
      </c>
      <c r="AJ30" s="78">
        <v>0</v>
      </c>
      <c r="AP30" s="85"/>
      <c r="AQ30" s="84" t="s">
        <v>52</v>
      </c>
      <c r="AR30" s="80">
        <v>147531</v>
      </c>
      <c r="AS30" s="80">
        <v>7311</v>
      </c>
      <c r="AT30" s="79">
        <v>7311</v>
      </c>
      <c r="AU30" s="78">
        <v>0</v>
      </c>
      <c r="BA30" s="85"/>
      <c r="BB30" s="84" t="s">
        <v>52</v>
      </c>
      <c r="BC30" s="80">
        <v>173853</v>
      </c>
      <c r="BD30" s="80">
        <v>8865</v>
      </c>
      <c r="BE30" s="79">
        <v>8865</v>
      </c>
      <c r="BF30" s="78">
        <v>0</v>
      </c>
      <c r="BU30" s="65"/>
      <c r="BV30" s="65"/>
      <c r="BW30" s="65"/>
    </row>
    <row r="31" spans="3:75" s="19" customFormat="1">
      <c r="C31" s="13"/>
      <c r="D31" s="13"/>
      <c r="E31" s="13"/>
      <c r="F31" s="13"/>
      <c r="G31" s="13"/>
      <c r="H31" s="13"/>
      <c r="I31" s="85"/>
      <c r="J31" s="84" t="s">
        <v>41</v>
      </c>
      <c r="K31" s="80">
        <v>0</v>
      </c>
      <c r="L31" s="80">
        <v>0</v>
      </c>
      <c r="M31" s="79">
        <v>0</v>
      </c>
      <c r="N31" s="78">
        <v>0</v>
      </c>
      <c r="T31" s="85"/>
      <c r="U31" s="84" t="s">
        <v>41</v>
      </c>
      <c r="V31" s="80">
        <v>0</v>
      </c>
      <c r="W31" s="80">
        <v>0</v>
      </c>
      <c r="X31" s="79">
        <v>0</v>
      </c>
      <c r="Y31" s="78">
        <v>0</v>
      </c>
      <c r="AE31" s="85"/>
      <c r="AF31" s="84" t="s">
        <v>41</v>
      </c>
      <c r="AG31" s="80">
        <v>46398</v>
      </c>
      <c r="AH31" s="80">
        <v>3093</v>
      </c>
      <c r="AI31" s="79">
        <v>1279</v>
      </c>
      <c r="AJ31" s="78">
        <v>18</v>
      </c>
      <c r="AP31" s="85"/>
      <c r="AQ31" s="84" t="s">
        <v>41</v>
      </c>
      <c r="AR31" s="80">
        <v>50111</v>
      </c>
      <c r="AS31" s="80">
        <v>3017</v>
      </c>
      <c r="AT31" s="79">
        <v>1255</v>
      </c>
      <c r="AU31" s="78">
        <v>44</v>
      </c>
      <c r="BA31" s="85"/>
      <c r="BB31" s="84" t="s">
        <v>41</v>
      </c>
      <c r="BC31" s="80">
        <v>50885</v>
      </c>
      <c r="BD31" s="80">
        <v>3399</v>
      </c>
      <c r="BE31" s="79">
        <v>1712</v>
      </c>
      <c r="BF31" s="78">
        <v>39</v>
      </c>
      <c r="BU31" s="65"/>
      <c r="BV31" s="65"/>
      <c r="BW31" s="65"/>
    </row>
    <row r="32" spans="3:75" s="19" customFormat="1">
      <c r="C32" s="13"/>
      <c r="D32" s="13"/>
      <c r="E32" s="13"/>
      <c r="F32" s="13"/>
      <c r="G32" s="13"/>
      <c r="H32" s="13"/>
      <c r="I32" s="85"/>
      <c r="J32" s="84" t="s">
        <v>40</v>
      </c>
      <c r="K32" s="80">
        <v>0</v>
      </c>
      <c r="L32" s="80">
        <v>0</v>
      </c>
      <c r="M32" s="79">
        <v>0</v>
      </c>
      <c r="N32" s="78">
        <v>0</v>
      </c>
      <c r="T32" s="85"/>
      <c r="U32" s="84" t="s">
        <v>40</v>
      </c>
      <c r="V32" s="80">
        <v>0</v>
      </c>
      <c r="W32" s="80">
        <v>0</v>
      </c>
      <c r="X32" s="79">
        <v>0</v>
      </c>
      <c r="Y32" s="78">
        <v>0</v>
      </c>
      <c r="AE32" s="85"/>
      <c r="AF32" s="84" t="s">
        <v>40</v>
      </c>
      <c r="AG32" s="80">
        <v>31525</v>
      </c>
      <c r="AH32" s="80">
        <v>1825</v>
      </c>
      <c r="AI32" s="79">
        <v>827</v>
      </c>
      <c r="AJ32" s="78">
        <v>8</v>
      </c>
      <c r="AP32" s="85"/>
      <c r="AQ32" s="84" t="s">
        <v>40</v>
      </c>
      <c r="AR32" s="80">
        <v>31317</v>
      </c>
      <c r="AS32" s="80">
        <v>1758</v>
      </c>
      <c r="AT32" s="79">
        <v>787</v>
      </c>
      <c r="AU32" s="78">
        <v>33</v>
      </c>
      <c r="BA32" s="85"/>
      <c r="BB32" s="84" t="s">
        <v>40</v>
      </c>
      <c r="BC32" s="80">
        <v>28195</v>
      </c>
      <c r="BD32" s="80">
        <v>1816</v>
      </c>
      <c r="BE32" s="79">
        <v>995</v>
      </c>
      <c r="BF32" s="78">
        <v>28</v>
      </c>
      <c r="BU32" s="65"/>
      <c r="BV32" s="65"/>
      <c r="BW32" s="65"/>
    </row>
    <row r="33" spans="3:99" s="19" customFormat="1">
      <c r="C33" s="13"/>
      <c r="D33" s="13"/>
      <c r="E33" s="13"/>
      <c r="F33" s="13"/>
      <c r="G33" s="13"/>
      <c r="H33" s="13"/>
      <c r="I33" s="85"/>
      <c r="J33" s="84" t="s">
        <v>39</v>
      </c>
      <c r="K33" s="80">
        <v>0</v>
      </c>
      <c r="L33" s="80">
        <v>0</v>
      </c>
      <c r="M33" s="79">
        <v>0</v>
      </c>
      <c r="N33" s="78">
        <v>0</v>
      </c>
      <c r="T33" s="85"/>
      <c r="U33" s="84" t="s">
        <v>39</v>
      </c>
      <c r="V33" s="80">
        <v>0</v>
      </c>
      <c r="W33" s="80">
        <v>0</v>
      </c>
      <c r="X33" s="79">
        <v>0</v>
      </c>
      <c r="Y33" s="78">
        <v>0</v>
      </c>
      <c r="AE33" s="85"/>
      <c r="AF33" s="84" t="s">
        <v>39</v>
      </c>
      <c r="AG33" s="80">
        <v>19596</v>
      </c>
      <c r="AH33" s="80">
        <v>1037</v>
      </c>
      <c r="AI33" s="79">
        <v>458</v>
      </c>
      <c r="AJ33" s="78">
        <v>0</v>
      </c>
      <c r="AP33" s="85"/>
      <c r="AQ33" s="84" t="s">
        <v>39</v>
      </c>
      <c r="AR33" s="80">
        <v>18310</v>
      </c>
      <c r="AS33" s="80">
        <v>990</v>
      </c>
      <c r="AT33" s="79">
        <v>460</v>
      </c>
      <c r="AU33" s="78">
        <v>7</v>
      </c>
      <c r="BA33" s="85"/>
      <c r="BB33" s="84" t="s">
        <v>39</v>
      </c>
      <c r="BC33" s="80">
        <v>15297</v>
      </c>
      <c r="BD33" s="80">
        <v>1039</v>
      </c>
      <c r="BE33" s="79">
        <v>595</v>
      </c>
      <c r="BF33" s="78">
        <v>22</v>
      </c>
      <c r="BU33" s="65"/>
      <c r="BV33" s="65"/>
      <c r="BW33" s="65"/>
    </row>
    <row r="34" spans="3:99" s="19" customFormat="1">
      <c r="C34" s="13"/>
      <c r="D34" s="13"/>
      <c r="E34" s="13"/>
      <c r="F34" s="13"/>
      <c r="G34" s="13"/>
      <c r="H34" s="13"/>
      <c r="I34" s="85"/>
      <c r="J34" s="84" t="s">
        <v>38</v>
      </c>
      <c r="K34" s="80">
        <v>0</v>
      </c>
      <c r="L34" s="80">
        <v>0</v>
      </c>
      <c r="M34" s="79">
        <v>0</v>
      </c>
      <c r="N34" s="78">
        <v>0</v>
      </c>
      <c r="T34" s="85"/>
      <c r="U34" s="84" t="s">
        <v>38</v>
      </c>
      <c r="V34" s="80">
        <v>0</v>
      </c>
      <c r="W34" s="80">
        <v>0</v>
      </c>
      <c r="X34" s="79">
        <v>0</v>
      </c>
      <c r="Y34" s="78">
        <v>0</v>
      </c>
      <c r="AE34" s="85"/>
      <c r="AF34" s="84" t="s">
        <v>38</v>
      </c>
      <c r="AG34" s="80">
        <v>4546</v>
      </c>
      <c r="AH34" s="80">
        <v>300</v>
      </c>
      <c r="AI34" s="79">
        <v>145</v>
      </c>
      <c r="AJ34" s="78">
        <v>0</v>
      </c>
      <c r="AP34" s="85"/>
      <c r="AQ34" s="84" t="s">
        <v>38</v>
      </c>
      <c r="AR34" s="80">
        <v>4484</v>
      </c>
      <c r="AS34" s="80">
        <v>320</v>
      </c>
      <c r="AT34" s="79">
        <v>155</v>
      </c>
      <c r="AU34" s="78">
        <v>2</v>
      </c>
      <c r="BA34" s="85"/>
      <c r="BB34" s="84" t="s">
        <v>38</v>
      </c>
      <c r="BC34" s="80">
        <v>3677</v>
      </c>
      <c r="BD34" s="80">
        <v>363</v>
      </c>
      <c r="BE34" s="79">
        <v>191</v>
      </c>
      <c r="BF34" s="78">
        <v>12</v>
      </c>
      <c r="BU34" s="65"/>
      <c r="BV34" s="65"/>
      <c r="BW34" s="65"/>
    </row>
    <row r="35" spans="3:99" s="19" customFormat="1">
      <c r="C35" s="13"/>
      <c r="D35" s="13"/>
      <c r="E35" s="13"/>
      <c r="F35" s="13"/>
      <c r="G35" s="13"/>
      <c r="H35" s="13"/>
      <c r="I35" s="85"/>
      <c r="J35" s="84" t="s">
        <v>37</v>
      </c>
      <c r="K35" s="80">
        <v>0</v>
      </c>
      <c r="L35" s="80">
        <v>0</v>
      </c>
      <c r="M35" s="79">
        <v>0</v>
      </c>
      <c r="N35" s="78">
        <v>0</v>
      </c>
      <c r="T35" s="85"/>
      <c r="U35" s="84" t="s">
        <v>37</v>
      </c>
      <c r="V35" s="80">
        <v>0</v>
      </c>
      <c r="W35" s="80">
        <v>0</v>
      </c>
      <c r="X35" s="79">
        <v>0</v>
      </c>
      <c r="Y35" s="78">
        <v>0</v>
      </c>
      <c r="AE35" s="85"/>
      <c r="AF35" s="84" t="s">
        <v>37</v>
      </c>
      <c r="AG35" s="80">
        <v>1011</v>
      </c>
      <c r="AH35" s="80">
        <v>111</v>
      </c>
      <c r="AI35" s="79">
        <v>42</v>
      </c>
      <c r="AJ35" s="78">
        <v>2</v>
      </c>
      <c r="AP35" s="85"/>
      <c r="AQ35" s="84" t="s">
        <v>37</v>
      </c>
      <c r="AR35" s="80">
        <v>916</v>
      </c>
      <c r="AS35" s="80">
        <v>88</v>
      </c>
      <c r="AT35" s="79">
        <v>39</v>
      </c>
      <c r="AU35" s="78">
        <v>0</v>
      </c>
      <c r="BA35" s="85"/>
      <c r="BB35" s="84" t="s">
        <v>37</v>
      </c>
      <c r="BC35" s="80">
        <v>727</v>
      </c>
      <c r="BD35" s="80">
        <v>87</v>
      </c>
      <c r="BE35" s="79">
        <v>52</v>
      </c>
      <c r="BF35" s="78">
        <v>0</v>
      </c>
      <c r="BU35" s="65"/>
      <c r="BV35" s="65"/>
      <c r="BW35" s="65"/>
    </row>
    <row r="36" spans="3:99" s="19" customFormat="1">
      <c r="C36" s="13"/>
      <c r="D36" s="13"/>
      <c r="E36" s="13"/>
      <c r="F36" s="13"/>
      <c r="G36" s="13"/>
      <c r="H36" s="13"/>
      <c r="I36" s="83"/>
      <c r="J36" s="82" t="s">
        <v>36</v>
      </c>
      <c r="K36" s="76">
        <v>0</v>
      </c>
      <c r="L36" s="76">
        <v>0</v>
      </c>
      <c r="M36" s="75">
        <v>0</v>
      </c>
      <c r="N36" s="74">
        <v>0</v>
      </c>
      <c r="T36" s="83"/>
      <c r="U36" s="82" t="s">
        <v>36</v>
      </c>
      <c r="V36" s="76">
        <v>0</v>
      </c>
      <c r="W36" s="76">
        <v>0</v>
      </c>
      <c r="X36" s="75">
        <v>0</v>
      </c>
      <c r="Y36" s="74">
        <v>0</v>
      </c>
      <c r="AE36" s="83"/>
      <c r="AF36" s="82" t="s">
        <v>36</v>
      </c>
      <c r="AG36" s="76">
        <v>380</v>
      </c>
      <c r="AH36" s="76">
        <v>52</v>
      </c>
      <c r="AI36" s="75">
        <v>26</v>
      </c>
      <c r="AJ36" s="74">
        <v>0</v>
      </c>
      <c r="AP36" s="83"/>
      <c r="AQ36" s="82" t="s">
        <v>36</v>
      </c>
      <c r="AR36" s="76">
        <v>370</v>
      </c>
      <c r="AS36" s="76">
        <v>52</v>
      </c>
      <c r="AT36" s="75">
        <v>31</v>
      </c>
      <c r="AU36" s="74">
        <v>2</v>
      </c>
      <c r="BA36" s="83"/>
      <c r="BB36" s="82" t="s">
        <v>36</v>
      </c>
      <c r="BC36" s="76">
        <v>296</v>
      </c>
      <c r="BD36" s="76">
        <v>49</v>
      </c>
      <c r="BE36" s="75">
        <v>31</v>
      </c>
      <c r="BF36" s="74">
        <v>0</v>
      </c>
      <c r="BU36" s="65"/>
      <c r="BV36" s="65"/>
      <c r="BW36" s="65"/>
    </row>
    <row r="37" spans="3:99" s="19" customFormat="1">
      <c r="C37" s="13"/>
      <c r="D37" s="13"/>
      <c r="E37" s="13"/>
      <c r="F37" s="13"/>
      <c r="G37" s="13"/>
      <c r="H37" s="13"/>
      <c r="I37" s="85" t="s">
        <v>54</v>
      </c>
      <c r="J37" s="84" t="s">
        <v>53</v>
      </c>
      <c r="K37" s="80">
        <v>0</v>
      </c>
      <c r="L37" s="80">
        <v>0</v>
      </c>
      <c r="M37" s="79">
        <v>0</v>
      </c>
      <c r="N37" s="78">
        <v>0</v>
      </c>
      <c r="T37" s="85" t="s">
        <v>54</v>
      </c>
      <c r="U37" s="84" t="s">
        <v>53</v>
      </c>
      <c r="V37" s="80">
        <v>0</v>
      </c>
      <c r="W37" s="80">
        <v>0</v>
      </c>
      <c r="X37" s="79">
        <v>0</v>
      </c>
      <c r="Y37" s="78">
        <v>0</v>
      </c>
      <c r="AE37" s="85" t="s">
        <v>54</v>
      </c>
      <c r="AF37" s="84" t="s">
        <v>53</v>
      </c>
      <c r="AG37" s="80">
        <v>32020</v>
      </c>
      <c r="AH37" s="80">
        <v>2381</v>
      </c>
      <c r="AI37" s="79">
        <v>2092</v>
      </c>
      <c r="AJ37" s="78">
        <v>7</v>
      </c>
      <c r="AP37" s="85" t="s">
        <v>54</v>
      </c>
      <c r="AQ37" s="84" t="s">
        <v>53</v>
      </c>
      <c r="AR37" s="80">
        <v>27116</v>
      </c>
      <c r="AS37" s="80">
        <v>2286</v>
      </c>
      <c r="AT37" s="79">
        <v>2081</v>
      </c>
      <c r="AU37" s="78">
        <v>5</v>
      </c>
      <c r="BA37" s="85" t="s">
        <v>54</v>
      </c>
      <c r="BB37" s="84" t="s">
        <v>53</v>
      </c>
      <c r="BC37" s="80">
        <v>32542</v>
      </c>
      <c r="BD37" s="80">
        <v>3957</v>
      </c>
      <c r="BE37" s="79">
        <v>3776</v>
      </c>
      <c r="BF37" s="78">
        <v>2</v>
      </c>
      <c r="BU37" s="65"/>
      <c r="BV37" s="65"/>
      <c r="BW37" s="65"/>
    </row>
    <row r="38" spans="3:99" s="19" customFormat="1">
      <c r="C38" s="13"/>
      <c r="D38" s="13"/>
      <c r="E38" s="13"/>
      <c r="F38" s="13"/>
      <c r="G38" s="13"/>
      <c r="H38" s="13"/>
      <c r="I38" s="85"/>
      <c r="J38" s="84" t="s">
        <v>52</v>
      </c>
      <c r="K38" s="80">
        <v>0</v>
      </c>
      <c r="L38" s="80">
        <v>0</v>
      </c>
      <c r="M38" s="79">
        <v>0</v>
      </c>
      <c r="N38" s="78">
        <v>0</v>
      </c>
      <c r="T38" s="85"/>
      <c r="U38" s="84" t="s">
        <v>52</v>
      </c>
      <c r="V38" s="80">
        <v>0</v>
      </c>
      <c r="W38" s="80">
        <v>0</v>
      </c>
      <c r="X38" s="79">
        <v>0</v>
      </c>
      <c r="Y38" s="78">
        <v>0</v>
      </c>
      <c r="AE38" s="85"/>
      <c r="AF38" s="84" t="s">
        <v>52</v>
      </c>
      <c r="AG38" s="80">
        <v>15919</v>
      </c>
      <c r="AH38" s="80">
        <v>1565</v>
      </c>
      <c r="AI38" s="79">
        <v>1565</v>
      </c>
      <c r="AJ38" s="78">
        <v>0</v>
      </c>
      <c r="AP38" s="85"/>
      <c r="AQ38" s="84" t="s">
        <v>52</v>
      </c>
      <c r="AR38" s="80">
        <v>15977</v>
      </c>
      <c r="AS38" s="80">
        <v>1776</v>
      </c>
      <c r="AT38" s="79">
        <v>1776</v>
      </c>
      <c r="AU38" s="78">
        <v>0</v>
      </c>
      <c r="BA38" s="85"/>
      <c r="BB38" s="84" t="s">
        <v>52</v>
      </c>
      <c r="BC38" s="80">
        <v>23166</v>
      </c>
      <c r="BD38" s="80">
        <v>3387</v>
      </c>
      <c r="BE38" s="79">
        <v>3387</v>
      </c>
      <c r="BF38" s="78">
        <v>0</v>
      </c>
      <c r="BU38" s="65"/>
      <c r="BV38" s="65"/>
      <c r="BW38" s="65"/>
    </row>
    <row r="39" spans="3:99" s="19" customFormat="1">
      <c r="C39" s="13"/>
      <c r="D39" s="13"/>
      <c r="E39" s="13"/>
      <c r="F39" s="13"/>
      <c r="G39" s="13"/>
      <c r="H39" s="13"/>
      <c r="I39" s="85"/>
      <c r="J39" s="84" t="s">
        <v>41</v>
      </c>
      <c r="K39" s="80">
        <v>0</v>
      </c>
      <c r="L39" s="80">
        <v>0</v>
      </c>
      <c r="M39" s="79">
        <v>0</v>
      </c>
      <c r="N39" s="78">
        <v>0</v>
      </c>
      <c r="T39" s="85"/>
      <c r="U39" s="84" t="s">
        <v>41</v>
      </c>
      <c r="V39" s="80">
        <v>0</v>
      </c>
      <c r="W39" s="80">
        <v>0</v>
      </c>
      <c r="X39" s="79">
        <v>0</v>
      </c>
      <c r="Y39" s="78">
        <v>0</v>
      </c>
      <c r="AE39" s="85"/>
      <c r="AF39" s="84" t="s">
        <v>41</v>
      </c>
      <c r="AG39" s="80">
        <v>5219</v>
      </c>
      <c r="AH39" s="80">
        <v>360</v>
      </c>
      <c r="AI39" s="79">
        <v>239</v>
      </c>
      <c r="AJ39" s="78">
        <v>5</v>
      </c>
      <c r="AP39" s="85"/>
      <c r="AQ39" s="84" t="s">
        <v>41</v>
      </c>
      <c r="AR39" s="80">
        <v>3928</v>
      </c>
      <c r="AS39" s="80">
        <v>212</v>
      </c>
      <c r="AT39" s="79">
        <v>136</v>
      </c>
      <c r="AU39" s="78">
        <v>4</v>
      </c>
      <c r="BA39" s="85"/>
      <c r="BB39" s="84" t="s">
        <v>41</v>
      </c>
      <c r="BC39" s="80">
        <v>3811</v>
      </c>
      <c r="BD39" s="80">
        <v>280</v>
      </c>
      <c r="BE39" s="79">
        <v>191</v>
      </c>
      <c r="BF39" s="78">
        <v>0</v>
      </c>
      <c r="BU39" s="65"/>
      <c r="BV39" s="65"/>
      <c r="BW39" s="65"/>
    </row>
    <row r="40" spans="3:99" s="19" customFormat="1">
      <c r="C40" s="13"/>
      <c r="D40" s="13"/>
      <c r="E40" s="13"/>
      <c r="F40" s="13"/>
      <c r="G40" s="13"/>
      <c r="H40" s="13"/>
      <c r="I40" s="85"/>
      <c r="J40" s="84" t="s">
        <v>40</v>
      </c>
      <c r="K40" s="80">
        <v>0</v>
      </c>
      <c r="L40" s="80">
        <v>0</v>
      </c>
      <c r="M40" s="79">
        <v>0</v>
      </c>
      <c r="N40" s="78">
        <v>0</v>
      </c>
      <c r="T40" s="85"/>
      <c r="U40" s="84" t="s">
        <v>40</v>
      </c>
      <c r="V40" s="80">
        <v>0</v>
      </c>
      <c r="W40" s="80">
        <v>0</v>
      </c>
      <c r="X40" s="79">
        <v>0</v>
      </c>
      <c r="Y40" s="78">
        <v>0</v>
      </c>
      <c r="AE40" s="85"/>
      <c r="AF40" s="84" t="s">
        <v>40</v>
      </c>
      <c r="AG40" s="80">
        <v>4850</v>
      </c>
      <c r="AH40" s="80">
        <v>235</v>
      </c>
      <c r="AI40" s="79">
        <v>152</v>
      </c>
      <c r="AJ40" s="78">
        <v>2</v>
      </c>
      <c r="AP40" s="85"/>
      <c r="AQ40" s="84" t="s">
        <v>40</v>
      </c>
      <c r="AR40" s="80">
        <v>3426</v>
      </c>
      <c r="AS40" s="80">
        <v>167</v>
      </c>
      <c r="AT40" s="79">
        <v>96</v>
      </c>
      <c r="AU40" s="78">
        <v>0</v>
      </c>
      <c r="BA40" s="85"/>
      <c r="BB40" s="84" t="s">
        <v>40</v>
      </c>
      <c r="BC40" s="80">
        <v>2791</v>
      </c>
      <c r="BD40" s="80">
        <v>166</v>
      </c>
      <c r="BE40" s="79">
        <v>116</v>
      </c>
      <c r="BF40" s="78">
        <v>1</v>
      </c>
      <c r="BU40" s="65"/>
      <c r="BV40" s="65"/>
      <c r="BW40" s="65"/>
    </row>
    <row r="41" spans="3:99" s="19" customFormat="1">
      <c r="C41" s="13"/>
      <c r="D41" s="13"/>
      <c r="E41" s="13"/>
      <c r="F41" s="13"/>
      <c r="G41" s="13"/>
      <c r="H41" s="13"/>
      <c r="I41" s="85"/>
      <c r="J41" s="84" t="s">
        <v>39</v>
      </c>
      <c r="K41" s="80">
        <v>0</v>
      </c>
      <c r="L41" s="80">
        <v>0</v>
      </c>
      <c r="M41" s="79">
        <v>0</v>
      </c>
      <c r="N41" s="78">
        <v>0</v>
      </c>
      <c r="T41" s="85"/>
      <c r="U41" s="84" t="s">
        <v>39</v>
      </c>
      <c r="V41" s="80">
        <v>0</v>
      </c>
      <c r="W41" s="80">
        <v>0</v>
      </c>
      <c r="X41" s="79">
        <v>0</v>
      </c>
      <c r="Y41" s="78">
        <v>0</v>
      </c>
      <c r="AE41" s="85"/>
      <c r="AF41" s="84" t="s">
        <v>39</v>
      </c>
      <c r="AG41" s="80">
        <v>4718</v>
      </c>
      <c r="AH41" s="80">
        <v>163</v>
      </c>
      <c r="AI41" s="79">
        <v>106</v>
      </c>
      <c r="AJ41" s="78">
        <v>0</v>
      </c>
      <c r="AP41" s="85"/>
      <c r="AQ41" s="84" t="s">
        <v>39</v>
      </c>
      <c r="AR41" s="80">
        <v>2926</v>
      </c>
      <c r="AS41" s="80">
        <v>101</v>
      </c>
      <c r="AT41" s="79">
        <v>55</v>
      </c>
      <c r="AU41" s="78">
        <v>1</v>
      </c>
      <c r="BA41" s="85"/>
      <c r="BB41" s="84" t="s">
        <v>39</v>
      </c>
      <c r="BC41" s="80">
        <v>2148</v>
      </c>
      <c r="BD41" s="80">
        <v>101</v>
      </c>
      <c r="BE41" s="79">
        <v>68</v>
      </c>
      <c r="BF41" s="78">
        <v>1</v>
      </c>
      <c r="BU41" s="65"/>
      <c r="BV41" s="65"/>
      <c r="BW41" s="65"/>
    </row>
    <row r="42" spans="3:99" s="19" customFormat="1">
      <c r="C42" s="13"/>
      <c r="D42" s="13"/>
      <c r="E42" s="13"/>
      <c r="F42" s="13"/>
      <c r="G42" s="13"/>
      <c r="H42" s="13"/>
      <c r="I42" s="85"/>
      <c r="J42" s="84" t="s">
        <v>38</v>
      </c>
      <c r="K42" s="80">
        <v>0</v>
      </c>
      <c r="L42" s="80">
        <v>0</v>
      </c>
      <c r="M42" s="79">
        <v>0</v>
      </c>
      <c r="N42" s="78">
        <v>0</v>
      </c>
      <c r="T42" s="85"/>
      <c r="U42" s="84" t="s">
        <v>38</v>
      </c>
      <c r="V42" s="80">
        <v>0</v>
      </c>
      <c r="W42" s="80">
        <v>0</v>
      </c>
      <c r="X42" s="79">
        <v>0</v>
      </c>
      <c r="Y42" s="78">
        <v>0</v>
      </c>
      <c r="AE42" s="85"/>
      <c r="AF42" s="84" t="s">
        <v>38</v>
      </c>
      <c r="AG42" s="80">
        <v>1128</v>
      </c>
      <c r="AH42" s="80">
        <v>38</v>
      </c>
      <c r="AI42" s="79">
        <v>22</v>
      </c>
      <c r="AJ42" s="78">
        <v>0</v>
      </c>
      <c r="AP42" s="85"/>
      <c r="AQ42" s="84" t="s">
        <v>38</v>
      </c>
      <c r="AR42" s="80">
        <v>737</v>
      </c>
      <c r="AS42" s="80">
        <v>21</v>
      </c>
      <c r="AT42" s="79">
        <v>13</v>
      </c>
      <c r="AU42" s="78">
        <v>0</v>
      </c>
      <c r="BA42" s="85"/>
      <c r="BB42" s="84" t="s">
        <v>38</v>
      </c>
      <c r="BC42" s="80">
        <v>514</v>
      </c>
      <c r="BD42" s="80">
        <v>19</v>
      </c>
      <c r="BE42" s="79">
        <v>12</v>
      </c>
      <c r="BF42" s="78">
        <v>0</v>
      </c>
      <c r="BU42" s="65"/>
      <c r="BV42" s="65"/>
      <c r="BW42" s="65"/>
    </row>
    <row r="43" spans="3:99" s="19" customFormat="1">
      <c r="C43" s="13"/>
      <c r="D43" s="13"/>
      <c r="E43" s="13"/>
      <c r="F43" s="13"/>
      <c r="G43" s="13"/>
      <c r="H43" s="13"/>
      <c r="I43" s="85"/>
      <c r="J43" s="84" t="s">
        <v>37</v>
      </c>
      <c r="K43" s="80">
        <v>0</v>
      </c>
      <c r="L43" s="80">
        <v>0</v>
      </c>
      <c r="M43" s="79">
        <v>0</v>
      </c>
      <c r="N43" s="78">
        <v>0</v>
      </c>
      <c r="T43" s="85"/>
      <c r="U43" s="84" t="s">
        <v>37</v>
      </c>
      <c r="V43" s="80">
        <v>0</v>
      </c>
      <c r="W43" s="80">
        <v>0</v>
      </c>
      <c r="X43" s="79">
        <v>0</v>
      </c>
      <c r="Y43" s="78">
        <v>0</v>
      </c>
      <c r="AE43" s="85"/>
      <c r="AF43" s="84" t="s">
        <v>37</v>
      </c>
      <c r="AG43" s="80">
        <v>140</v>
      </c>
      <c r="AH43" s="80">
        <v>12</v>
      </c>
      <c r="AI43" s="79">
        <v>6</v>
      </c>
      <c r="AJ43" s="78">
        <v>0</v>
      </c>
      <c r="AP43" s="85"/>
      <c r="AQ43" s="84" t="s">
        <v>37</v>
      </c>
      <c r="AR43" s="80">
        <v>101</v>
      </c>
      <c r="AS43" s="80">
        <v>5</v>
      </c>
      <c r="AT43" s="79">
        <v>2</v>
      </c>
      <c r="AU43" s="78">
        <v>0</v>
      </c>
      <c r="BA43" s="85"/>
      <c r="BB43" s="84" t="s">
        <v>37</v>
      </c>
      <c r="BC43" s="80">
        <v>96</v>
      </c>
      <c r="BD43" s="80">
        <v>2</v>
      </c>
      <c r="BE43" s="79">
        <v>1</v>
      </c>
      <c r="BF43" s="78">
        <v>0</v>
      </c>
      <c r="BU43" s="65"/>
      <c r="BV43" s="65"/>
      <c r="BW43" s="65"/>
    </row>
    <row r="44" spans="3:99" s="19" customFormat="1">
      <c r="C44" s="13"/>
      <c r="D44" s="13"/>
      <c r="E44" s="13"/>
      <c r="F44" s="13"/>
      <c r="G44" s="13"/>
      <c r="H44" s="13"/>
      <c r="I44" s="83"/>
      <c r="J44" s="82" t="s">
        <v>36</v>
      </c>
      <c r="K44" s="76">
        <v>0</v>
      </c>
      <c r="L44" s="76">
        <v>0</v>
      </c>
      <c r="M44" s="75">
        <v>0</v>
      </c>
      <c r="N44" s="74">
        <v>0</v>
      </c>
      <c r="T44" s="83"/>
      <c r="U44" s="82" t="s">
        <v>36</v>
      </c>
      <c r="V44" s="76">
        <v>0</v>
      </c>
      <c r="W44" s="76">
        <v>0</v>
      </c>
      <c r="X44" s="75">
        <v>0</v>
      </c>
      <c r="Y44" s="74">
        <v>0</v>
      </c>
      <c r="AE44" s="83"/>
      <c r="AF44" s="82" t="s">
        <v>36</v>
      </c>
      <c r="AG44" s="76">
        <v>46</v>
      </c>
      <c r="AH44" s="76">
        <v>8</v>
      </c>
      <c r="AI44" s="75">
        <v>2</v>
      </c>
      <c r="AJ44" s="74">
        <v>0</v>
      </c>
      <c r="AP44" s="83"/>
      <c r="AQ44" s="82" t="s">
        <v>36</v>
      </c>
      <c r="AR44" s="76">
        <v>21</v>
      </c>
      <c r="AS44" s="76">
        <v>4</v>
      </c>
      <c r="AT44" s="75">
        <v>3</v>
      </c>
      <c r="AU44" s="74">
        <v>0</v>
      </c>
      <c r="BA44" s="83"/>
      <c r="BB44" s="82" t="s">
        <v>36</v>
      </c>
      <c r="BC44" s="76">
        <v>16</v>
      </c>
      <c r="BD44" s="76">
        <v>2</v>
      </c>
      <c r="BE44" s="75">
        <v>1</v>
      </c>
      <c r="BF44" s="74">
        <v>0</v>
      </c>
      <c r="BU44" s="65"/>
      <c r="BV44" s="65"/>
      <c r="BW44" s="65"/>
    </row>
    <row r="46" spans="3:99">
      <c r="C46" s="36" t="s">
        <v>292</v>
      </c>
      <c r="D46" s="17" t="s">
        <v>3</v>
      </c>
      <c r="E46" s="21" t="s">
        <v>301</v>
      </c>
      <c r="F46" s="18"/>
      <c r="G46" s="18"/>
      <c r="H46" s="27"/>
      <c r="I46" s="13"/>
      <c r="J46" s="13"/>
      <c r="K46" s="19"/>
      <c r="L46" s="19"/>
      <c r="M46" s="19"/>
      <c r="N46" s="19"/>
      <c r="O46" s="19"/>
      <c r="P46" s="19"/>
      <c r="Q46" s="19"/>
      <c r="R46" s="19"/>
      <c r="S46" s="19"/>
      <c r="T46" s="13"/>
      <c r="U46" s="13"/>
      <c r="V46" s="19"/>
      <c r="W46" s="19"/>
      <c r="X46" s="19"/>
      <c r="Y46" s="19"/>
      <c r="Z46" s="19"/>
      <c r="AA46" s="19"/>
      <c r="AB46" s="19"/>
      <c r="AC46" s="19"/>
      <c r="AD46" s="19"/>
      <c r="AE46" s="13"/>
      <c r="AF46" s="13"/>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M46" s="19"/>
      <c r="BN46" s="19"/>
      <c r="BO46" s="19"/>
      <c r="BP46" s="19"/>
      <c r="BQ46" s="19"/>
      <c r="BR46" s="19"/>
      <c r="BX46" s="19"/>
      <c r="BY46" s="19"/>
      <c r="BZ46" s="19"/>
      <c r="CA46" s="19"/>
      <c r="CB46" s="19"/>
      <c r="CC46" s="19"/>
      <c r="CD46" s="19"/>
      <c r="CE46" s="13"/>
      <c r="CF46" s="13"/>
      <c r="CG46" s="13"/>
      <c r="CH46" s="13"/>
      <c r="CI46" s="13"/>
      <c r="CJ46" s="19"/>
      <c r="CK46" s="19"/>
      <c r="CL46" s="19"/>
      <c r="CM46" s="19"/>
      <c r="CN46" s="19"/>
      <c r="CO46" s="19"/>
      <c r="CP46" s="19"/>
      <c r="CQ46" s="19"/>
      <c r="CR46" s="19"/>
      <c r="CS46" s="19"/>
      <c r="CT46" s="19"/>
      <c r="CU46" s="19"/>
    </row>
    <row r="47" spans="3:99">
      <c r="D47" s="17" t="s">
        <v>8</v>
      </c>
      <c r="E47" s="21" t="s">
        <v>290</v>
      </c>
      <c r="F47" s="18"/>
      <c r="G47" s="18"/>
      <c r="H47" s="27"/>
      <c r="I47" s="13"/>
      <c r="J47" s="13"/>
      <c r="K47" s="19"/>
      <c r="L47" s="19"/>
      <c r="M47" s="19"/>
      <c r="N47" s="19"/>
      <c r="O47" s="19"/>
      <c r="P47" s="19"/>
      <c r="Q47" s="19"/>
      <c r="R47" s="19"/>
      <c r="S47" s="19"/>
      <c r="T47" s="13"/>
      <c r="U47" s="13"/>
      <c r="V47" s="19"/>
      <c r="W47" s="19"/>
      <c r="X47" s="19"/>
      <c r="Y47" s="19"/>
      <c r="Z47" s="19"/>
      <c r="AA47" s="19"/>
      <c r="AB47" s="19"/>
      <c r="AC47" s="19"/>
      <c r="AD47" s="19"/>
      <c r="AE47" s="13"/>
      <c r="AF47" s="13"/>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M47" s="19"/>
      <c r="BN47" s="19"/>
      <c r="BO47" s="19"/>
      <c r="BP47" s="19"/>
      <c r="BQ47" s="19"/>
      <c r="BR47" s="19"/>
      <c r="BX47" s="19"/>
      <c r="BY47" s="19"/>
      <c r="BZ47" s="19"/>
      <c r="CA47" s="19"/>
      <c r="CB47" s="19"/>
      <c r="CC47" s="19"/>
      <c r="CD47" s="19"/>
      <c r="CE47" s="13"/>
      <c r="CF47" s="13"/>
      <c r="CG47" s="13"/>
      <c r="CH47" s="13"/>
      <c r="CI47" s="13"/>
      <c r="CJ47" s="19"/>
      <c r="CK47" s="19"/>
      <c r="CL47" s="19"/>
      <c r="CM47" s="19"/>
      <c r="CN47" s="19"/>
      <c r="CO47" s="19"/>
      <c r="CP47" s="19"/>
      <c r="CQ47" s="19"/>
      <c r="CR47" s="19"/>
      <c r="CS47" s="19"/>
      <c r="CT47" s="19"/>
      <c r="CU47" s="19"/>
    </row>
    <row r="48" spans="3:99">
      <c r="D48" s="13"/>
      <c r="E48" s="13"/>
      <c r="F48" s="13"/>
      <c r="G48" s="13"/>
      <c r="H48" s="13"/>
      <c r="I48" s="13"/>
      <c r="J48" s="13"/>
      <c r="K48" s="19"/>
      <c r="L48" s="19"/>
      <c r="M48" s="19"/>
      <c r="N48" s="19"/>
      <c r="O48" s="19"/>
      <c r="P48" s="19"/>
      <c r="Q48" s="19"/>
      <c r="R48" s="19"/>
      <c r="S48" s="19"/>
      <c r="T48" s="13"/>
      <c r="U48" s="13"/>
      <c r="V48" s="19"/>
      <c r="W48" s="19"/>
      <c r="X48" s="19"/>
      <c r="Y48" s="19"/>
      <c r="Z48" s="19"/>
      <c r="AA48" s="19"/>
      <c r="AB48" s="19"/>
      <c r="AC48" s="19"/>
      <c r="AD48" s="19"/>
      <c r="AE48" s="13"/>
      <c r="AF48" s="13"/>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M48" s="19"/>
      <c r="BN48" s="19"/>
      <c r="BO48" s="19"/>
      <c r="BP48" s="19"/>
      <c r="BQ48" s="19"/>
      <c r="BR48" s="19"/>
      <c r="BX48" s="19"/>
      <c r="BY48" s="19"/>
      <c r="BZ48" s="19"/>
      <c r="CA48" s="19"/>
      <c r="CB48" s="19"/>
      <c r="CC48" s="19"/>
      <c r="CD48" s="19"/>
      <c r="CE48" s="13"/>
      <c r="CF48" s="13"/>
      <c r="CG48" s="13"/>
      <c r="CH48" s="13"/>
      <c r="CI48" s="13"/>
      <c r="CJ48" s="19"/>
      <c r="CK48" s="19"/>
      <c r="CL48" s="19"/>
      <c r="CM48" s="19"/>
      <c r="CN48" s="19"/>
      <c r="CO48" s="19"/>
      <c r="CP48" s="19"/>
      <c r="CQ48" s="19"/>
      <c r="CR48" s="19"/>
      <c r="CS48" s="19"/>
      <c r="CT48" s="19"/>
      <c r="CU48" s="19"/>
    </row>
    <row r="49" spans="3:89" s="19" customFormat="1">
      <c r="D49" s="20"/>
      <c r="E49" s="20" t="s">
        <v>295</v>
      </c>
      <c r="J49" s="13"/>
      <c r="K49" s="13"/>
      <c r="L49" s="13"/>
      <c r="M49" s="13"/>
      <c r="N49" s="13"/>
      <c r="O49" s="13"/>
      <c r="P49" s="13"/>
      <c r="Q49" s="13"/>
      <c r="R49" s="13"/>
      <c r="S49" s="13"/>
      <c r="U49" s="13"/>
      <c r="V49" s="13"/>
      <c r="W49" s="13"/>
      <c r="X49" s="13"/>
      <c r="Y49" s="13"/>
      <c r="Z49" s="13"/>
      <c r="AA49" s="13"/>
      <c r="AB49" s="13"/>
      <c r="AC49" s="13"/>
      <c r="AD49" s="13"/>
      <c r="AF49" s="13"/>
      <c r="AG49" s="13"/>
      <c r="AH49" s="13"/>
      <c r="AI49" s="13"/>
      <c r="AJ49" s="13"/>
      <c r="AK49" s="13"/>
      <c r="AL49" s="13"/>
      <c r="AM49" s="13"/>
      <c r="AN49" s="13"/>
      <c r="AO49" s="13"/>
      <c r="AP49" s="13"/>
      <c r="AQ49" s="13"/>
      <c r="AR49" s="13"/>
      <c r="BN49" s="10"/>
      <c r="BO49" s="94"/>
      <c r="BP49" s="94"/>
      <c r="BQ49" s="94"/>
      <c r="BR49" s="94"/>
      <c r="BX49" s="94"/>
      <c r="BY49" s="94"/>
      <c r="BZ49" s="94"/>
      <c r="CA49" s="94"/>
      <c r="CB49" s="94"/>
      <c r="CC49" s="95"/>
      <c r="CE49" s="94"/>
      <c r="CF49" s="94"/>
      <c r="CG49" s="94"/>
      <c r="CH49" s="94"/>
      <c r="CI49" s="94"/>
      <c r="CJ49" s="94"/>
      <c r="CK49" s="94"/>
    </row>
    <row r="50" spans="3:89">
      <c r="J50" s="63" t="s">
        <v>183</v>
      </c>
      <c r="K50" s="19"/>
      <c r="L50" s="19"/>
      <c r="U50" s="63" t="s">
        <v>184</v>
      </c>
      <c r="V50" s="19"/>
      <c r="W50" s="19"/>
      <c r="AF50" s="63" t="s">
        <v>26</v>
      </c>
      <c r="AG50" s="19"/>
      <c r="AH50" s="19"/>
      <c r="AQ50" s="63" t="s">
        <v>25</v>
      </c>
      <c r="AR50" s="19"/>
      <c r="AS50" s="19"/>
      <c r="BB50" s="63" t="s">
        <v>7</v>
      </c>
      <c r="BC50" s="19"/>
    </row>
    <row r="51" spans="3:89">
      <c r="J51" s="529"/>
      <c r="K51" s="28" t="s">
        <v>291</v>
      </c>
      <c r="L51" s="19"/>
      <c r="U51" s="529"/>
      <c r="V51" s="28" t="s">
        <v>291</v>
      </c>
      <c r="W51" s="19"/>
      <c r="AF51" s="529"/>
      <c r="AG51" s="28" t="s">
        <v>291</v>
      </c>
      <c r="AH51" s="19"/>
      <c r="AQ51" s="529"/>
      <c r="AR51" s="28" t="s">
        <v>291</v>
      </c>
      <c r="AS51" s="19"/>
      <c r="BB51" s="529"/>
      <c r="BC51" s="28" t="s">
        <v>291</v>
      </c>
    </row>
    <row r="52" spans="3:89">
      <c r="J52" s="28" t="s">
        <v>293</v>
      </c>
      <c r="K52" s="528">
        <f t="array" ref="K52:K53">'[1]011_13-3_統計データ_世帯3_sk'!$G$255:$G$256</f>
        <v>0</v>
      </c>
      <c r="L52" s="19"/>
      <c r="U52" s="28" t="s">
        <v>293</v>
      </c>
      <c r="V52" s="528">
        <f t="array" ref="V52:V53">'[1]011_13-3_統計データ_世帯3_sk'!$J$255:$J$256</f>
        <v>0</v>
      </c>
      <c r="W52" s="19"/>
      <c r="AF52" s="28" t="s">
        <v>293</v>
      </c>
      <c r="AG52" s="528">
        <f t="array" ref="AG52:AG53">'[1]011_13-3_統計データ_世帯3_sk'!$M$255:$M$256</f>
        <v>40477</v>
      </c>
      <c r="AH52" s="19"/>
      <c r="AQ52" s="28" t="s">
        <v>293</v>
      </c>
      <c r="AR52" s="528">
        <f t="array" ref="AR52:AR53">'[1]011_13-3_統計データ_世帯3_sk'!$P$255:$P$256</f>
        <v>41310</v>
      </c>
      <c r="AS52" s="19"/>
      <c r="BB52" s="28" t="s">
        <v>293</v>
      </c>
      <c r="BC52" s="528">
        <f t="array" ref="BC52:BC53">'[1]011_13-3_統計データ_世帯3_sk'!$S$255:$S$256</f>
        <v>57819</v>
      </c>
    </row>
    <row r="53" spans="3:89">
      <c r="J53" s="28" t="s">
        <v>294</v>
      </c>
      <c r="K53" s="528">
        <v>0</v>
      </c>
      <c r="U53" s="28" t="s">
        <v>294</v>
      </c>
      <c r="V53" s="528">
        <v>0</v>
      </c>
      <c r="AF53" s="28" t="s">
        <v>294</v>
      </c>
      <c r="AG53" s="528">
        <v>570</v>
      </c>
      <c r="AQ53" s="28" t="s">
        <v>294</v>
      </c>
      <c r="AR53" s="528">
        <v>594</v>
      </c>
      <c r="BB53" s="28" t="s">
        <v>294</v>
      </c>
      <c r="BC53" s="528">
        <v>865</v>
      </c>
    </row>
    <row r="55" spans="3:89">
      <c r="C55" s="36" t="s">
        <v>296</v>
      </c>
      <c r="D55" s="17" t="s">
        <v>3</v>
      </c>
      <c r="E55" s="21" t="s">
        <v>302</v>
      </c>
      <c r="F55" s="18"/>
      <c r="G55" s="18"/>
      <c r="H55" s="27"/>
      <c r="I55" s="13"/>
    </row>
    <row r="56" spans="3:89">
      <c r="D56" s="17" t="s">
        <v>8</v>
      </c>
      <c r="E56" s="21" t="s">
        <v>290</v>
      </c>
      <c r="F56" s="18"/>
      <c r="G56" s="18"/>
      <c r="H56" s="27"/>
      <c r="I56" s="13"/>
    </row>
    <row r="57" spans="3:89">
      <c r="D57" s="13"/>
      <c r="E57" s="13"/>
      <c r="F57" s="13"/>
      <c r="G57" s="13"/>
      <c r="H57" s="13"/>
      <c r="I57" s="13"/>
    </row>
    <row r="58" spans="3:89">
      <c r="C58" s="19"/>
      <c r="D58" s="20"/>
      <c r="E58" s="20" t="s">
        <v>66</v>
      </c>
      <c r="F58" s="19"/>
      <c r="G58" s="19"/>
      <c r="H58" s="19"/>
      <c r="I58" s="19"/>
    </row>
    <row r="59" spans="3:89">
      <c r="C59" s="19"/>
      <c r="D59" s="20"/>
      <c r="E59" s="20"/>
      <c r="F59" s="19"/>
      <c r="G59" s="19"/>
      <c r="H59" s="19"/>
      <c r="J59" s="63" t="s">
        <v>183</v>
      </c>
      <c r="K59" s="19"/>
      <c r="U59" s="63" t="s">
        <v>184</v>
      </c>
      <c r="V59" s="19"/>
      <c r="AF59" s="63" t="s">
        <v>26</v>
      </c>
      <c r="AG59" s="19"/>
      <c r="AQ59" s="63" t="s">
        <v>25</v>
      </c>
      <c r="AR59" s="19"/>
      <c r="BB59" s="63" t="s">
        <v>7</v>
      </c>
    </row>
    <row r="60" spans="3:89">
      <c r="C60" s="19"/>
      <c r="D60" s="20"/>
      <c r="E60" s="20"/>
      <c r="F60" s="19"/>
      <c r="G60" s="19"/>
      <c r="H60" s="19"/>
      <c r="I60" s="19"/>
      <c r="J60" s="538"/>
      <c r="K60" s="28" t="s">
        <v>66</v>
      </c>
      <c r="U60" s="538"/>
      <c r="V60" s="28" t="s">
        <v>66</v>
      </c>
      <c r="AF60" s="538"/>
      <c r="AG60" s="28" t="s">
        <v>66</v>
      </c>
      <c r="AQ60" s="538"/>
      <c r="AR60" s="28" t="s">
        <v>66</v>
      </c>
      <c r="BB60" s="538"/>
      <c r="BC60" s="28" t="s">
        <v>66</v>
      </c>
    </row>
    <row r="61" spans="3:89">
      <c r="C61" s="19"/>
      <c r="D61" s="20"/>
      <c r="E61" s="20"/>
      <c r="F61" s="19"/>
      <c r="G61" s="19"/>
      <c r="H61" s="19"/>
      <c r="I61" s="19"/>
      <c r="J61" s="48" t="s">
        <v>131</v>
      </c>
      <c r="K61" s="539">
        <f t="array" ref="K61:K64">'[1]011_13-3_統計データ_世帯3_sk'!G282:G285</f>
        <v>0</v>
      </c>
      <c r="U61" s="48" t="s">
        <v>131</v>
      </c>
      <c r="V61" s="542">
        <f t="array" ref="V61:V64">'[1]011_13-3_統計データ_世帯3_sk'!J282:J285</f>
        <v>0</v>
      </c>
      <c r="AF61" s="48" t="s">
        <v>131</v>
      </c>
      <c r="AG61" s="542">
        <f t="array" ref="AG61:AG64">'[1]011_13-3_統計データ_世帯3_sk'!M282:M285</f>
        <v>81538</v>
      </c>
      <c r="AQ61" s="48" t="s">
        <v>131</v>
      </c>
      <c r="AR61" s="542">
        <f t="array" ref="AR61:AR64">'[1]011_13-3_統計データ_世帯3_sk'!P282:P285</f>
        <v>69879</v>
      </c>
      <c r="BB61" s="48" t="s">
        <v>131</v>
      </c>
      <c r="BC61" s="542">
        <f t="array" ref="BC61:BC64">TRANSPOSE('[1]011_13-3_統計データ_世帯3_sk'!$U$280:$X$280)</f>
        <v>53900</v>
      </c>
    </row>
    <row r="62" spans="3:89">
      <c r="C62" s="19"/>
      <c r="D62" s="20"/>
      <c r="E62" s="20"/>
      <c r="F62" s="19"/>
      <c r="G62" s="19"/>
      <c r="H62" s="19"/>
      <c r="I62" s="19"/>
      <c r="J62" s="46" t="s">
        <v>64</v>
      </c>
      <c r="K62" s="540">
        <v>0</v>
      </c>
      <c r="U62" s="46" t="s">
        <v>64</v>
      </c>
      <c r="V62" s="543">
        <v>0</v>
      </c>
      <c r="AF62" s="46" t="s">
        <v>64</v>
      </c>
      <c r="AG62" s="543">
        <v>12805</v>
      </c>
      <c r="AQ62" s="46" t="s">
        <v>64</v>
      </c>
      <c r="AR62" s="543">
        <v>9715</v>
      </c>
      <c r="BB62" s="46" t="s">
        <v>64</v>
      </c>
      <c r="BC62" s="543">
        <v>6533</v>
      </c>
    </row>
    <row r="63" spans="3:89">
      <c r="C63" s="19"/>
      <c r="D63" s="20"/>
      <c r="E63" s="20"/>
      <c r="F63" s="19"/>
      <c r="G63" s="19"/>
      <c r="H63" s="19"/>
      <c r="I63" s="19"/>
      <c r="J63" s="46" t="s">
        <v>55</v>
      </c>
      <c r="K63" s="540">
        <v>0</v>
      </c>
      <c r="U63" s="46" t="s">
        <v>55</v>
      </c>
      <c r="V63" s="543">
        <v>0</v>
      </c>
      <c r="AF63" s="46" t="s">
        <v>55</v>
      </c>
      <c r="AG63" s="543">
        <v>422915</v>
      </c>
      <c r="AQ63" s="46" t="s">
        <v>55</v>
      </c>
      <c r="AR63" s="543">
        <v>445656</v>
      </c>
      <c r="BB63" s="46" t="s">
        <v>55</v>
      </c>
      <c r="BC63" s="543">
        <v>446364</v>
      </c>
    </row>
    <row r="64" spans="3:89">
      <c r="C64" s="19"/>
      <c r="D64" s="20"/>
      <c r="E64" s="20"/>
      <c r="F64" s="19"/>
      <c r="G64" s="19"/>
      <c r="H64" s="19"/>
      <c r="I64" s="19"/>
      <c r="J64" s="47" t="s">
        <v>63</v>
      </c>
      <c r="K64" s="541">
        <v>0</v>
      </c>
      <c r="U64" s="47" t="s">
        <v>63</v>
      </c>
      <c r="V64" s="544">
        <v>0</v>
      </c>
      <c r="AF64" s="47" t="s">
        <v>63</v>
      </c>
      <c r="AG64" s="544">
        <v>66597</v>
      </c>
      <c r="AQ64" s="47" t="s">
        <v>63</v>
      </c>
      <c r="AR64" s="544">
        <v>50261</v>
      </c>
      <c r="BB64" s="47" t="s">
        <v>63</v>
      </c>
      <c r="BC64" s="544">
        <v>51013</v>
      </c>
    </row>
    <row r="66" spans="3:62">
      <c r="C66" s="19"/>
      <c r="D66" s="20"/>
      <c r="E66" s="20" t="s">
        <v>33</v>
      </c>
      <c r="F66" s="19"/>
      <c r="G66" s="19"/>
      <c r="H66" s="19"/>
      <c r="I66" s="19"/>
    </row>
    <row r="67" spans="3:62">
      <c r="C67" s="19"/>
      <c r="D67" s="20"/>
      <c r="E67" s="20"/>
      <c r="F67" s="19"/>
      <c r="G67" s="19"/>
      <c r="H67" s="19"/>
      <c r="J67" s="63" t="s">
        <v>183</v>
      </c>
      <c r="K67" s="19"/>
      <c r="U67" s="63" t="s">
        <v>184</v>
      </c>
      <c r="V67" s="19"/>
      <c r="AF67" s="63" t="s">
        <v>26</v>
      </c>
      <c r="AG67" s="19"/>
      <c r="AQ67" s="63" t="s">
        <v>25</v>
      </c>
      <c r="AR67" s="19"/>
      <c r="BB67" s="63" t="s">
        <v>7</v>
      </c>
    </row>
    <row r="68" spans="3:62">
      <c r="C68" s="19"/>
      <c r="D68" s="20"/>
      <c r="E68" s="20"/>
      <c r="F68" s="19"/>
      <c r="G68" s="19"/>
      <c r="H68" s="19"/>
      <c r="I68" s="19"/>
      <c r="J68" s="538"/>
      <c r="K68" s="28" t="s">
        <v>136</v>
      </c>
      <c r="U68" s="538"/>
      <c r="V68" s="28" t="s">
        <v>66</v>
      </c>
      <c r="AF68" s="529"/>
      <c r="AG68" s="28" t="s">
        <v>66</v>
      </c>
      <c r="AQ68" s="538"/>
      <c r="AR68" s="28" t="s">
        <v>66</v>
      </c>
      <c r="BB68" s="538"/>
      <c r="BC68" s="28" t="s">
        <v>66</v>
      </c>
    </row>
    <row r="69" spans="3:62">
      <c r="C69" s="19"/>
      <c r="D69" s="20"/>
      <c r="E69" s="20"/>
      <c r="F69" s="19"/>
      <c r="G69" s="19"/>
      <c r="H69" s="19"/>
      <c r="I69" s="19"/>
      <c r="J69" s="32" t="s">
        <v>307</v>
      </c>
      <c r="K69" s="539">
        <f t="array" ref="K69:K71">'[1]011_13-3_統計データ_世帯3_sk'!$G$293:$G$295</f>
        <v>0</v>
      </c>
      <c r="M69" s="303"/>
      <c r="N69" s="560"/>
      <c r="U69" s="32" t="s">
        <v>307</v>
      </c>
      <c r="V69" s="542">
        <f t="array" ref="V69:V71">'[1]011_13-3_統計データ_世帯3_sk'!$J$293:$J$295</f>
        <v>0</v>
      </c>
      <c r="AF69" s="48" t="s">
        <v>131</v>
      </c>
      <c r="AG69" s="542">
        <f t="array" ref="AG69:AG71">'[1]011_13-3_統計データ_世帯3_sk'!$M$293:$M$295</f>
        <v>1016</v>
      </c>
      <c r="AQ69" s="48" t="s">
        <v>131</v>
      </c>
      <c r="AR69" s="542">
        <f t="array" ref="AR69:AR71">'[1]011_13-3_統計データ_世帯3_sk'!$P$293:$P$295</f>
        <v>722</v>
      </c>
      <c r="BB69" s="48" t="s">
        <v>131</v>
      </c>
      <c r="BC69" s="542">
        <f t="array" ref="BC69:BC71">TRANSPOSE('[1]011_13-3_統計データ_世帯3_sk'!$U$291:$W$291)</f>
        <v>520</v>
      </c>
    </row>
    <row r="70" spans="3:62">
      <c r="C70" s="19"/>
      <c r="D70" s="20"/>
      <c r="E70" s="20"/>
      <c r="F70" s="19"/>
      <c r="G70" s="19"/>
      <c r="H70" s="19"/>
      <c r="I70" s="19"/>
      <c r="J70" s="32" t="s">
        <v>55</v>
      </c>
      <c r="K70" s="540">
        <v>0</v>
      </c>
      <c r="M70" s="303"/>
      <c r="N70" s="560"/>
      <c r="U70" s="32" t="s">
        <v>55</v>
      </c>
      <c r="V70" s="543">
        <v>0</v>
      </c>
      <c r="AF70" s="46" t="s">
        <v>64</v>
      </c>
      <c r="AG70" s="543">
        <v>7888</v>
      </c>
      <c r="AQ70" s="46" t="s">
        <v>64</v>
      </c>
      <c r="AR70" s="543">
        <v>7913</v>
      </c>
      <c r="BB70" s="46" t="s">
        <v>64</v>
      </c>
      <c r="BC70" s="543">
        <v>8565</v>
      </c>
    </row>
    <row r="71" spans="3:62">
      <c r="C71" s="19"/>
      <c r="D71" s="20"/>
      <c r="E71" s="20"/>
      <c r="F71" s="19"/>
      <c r="G71" s="19"/>
      <c r="H71" s="19"/>
      <c r="I71" s="19"/>
      <c r="J71" s="33" t="s">
        <v>63</v>
      </c>
      <c r="K71" s="541">
        <v>0</v>
      </c>
      <c r="U71" s="33" t="s">
        <v>63</v>
      </c>
      <c r="V71" s="544">
        <v>0</v>
      </c>
      <c r="AF71" s="47" t="s">
        <v>55</v>
      </c>
      <c r="AG71" s="544">
        <v>969</v>
      </c>
      <c r="AQ71" s="47" t="s">
        <v>55</v>
      </c>
      <c r="AR71" s="544">
        <v>891</v>
      </c>
      <c r="BB71" s="47" t="s">
        <v>55</v>
      </c>
      <c r="BC71" s="544">
        <v>744</v>
      </c>
    </row>
    <row r="73" spans="3:62">
      <c r="C73" s="20" t="s">
        <v>288</v>
      </c>
      <c r="D73" s="17" t="s">
        <v>3</v>
      </c>
      <c r="E73" s="21" t="s">
        <v>151</v>
      </c>
      <c r="F73" s="18"/>
      <c r="G73" s="18"/>
      <c r="H73" s="27"/>
      <c r="I73" s="13"/>
      <c r="J73" s="13"/>
      <c r="T73" s="13"/>
      <c r="U73" s="13"/>
      <c r="AE73" s="13"/>
      <c r="AF73" s="13"/>
    </row>
    <row r="74" spans="3:62">
      <c r="D74" s="17" t="s">
        <v>8</v>
      </c>
      <c r="E74" s="21" t="s">
        <v>289</v>
      </c>
      <c r="F74" s="18"/>
      <c r="G74" s="18"/>
      <c r="H74" s="27"/>
      <c r="I74" s="13"/>
      <c r="J74" s="13"/>
      <c r="T74" s="13"/>
      <c r="U74" s="13"/>
      <c r="AE74" s="13"/>
      <c r="AF74" s="13"/>
    </row>
    <row r="75" spans="3:62">
      <c r="D75" s="13"/>
      <c r="E75" s="13"/>
      <c r="F75" s="13"/>
      <c r="G75" s="13"/>
      <c r="H75" s="13"/>
      <c r="I75" s="13"/>
      <c r="J75" s="13"/>
      <c r="T75" s="13"/>
      <c r="U75" s="13"/>
      <c r="AE75" s="13"/>
      <c r="AF75" s="13"/>
    </row>
    <row r="76" spans="3:62">
      <c r="E76" s="20" t="s">
        <v>33</v>
      </c>
    </row>
    <row r="77" spans="3:62">
      <c r="J77" s="26" t="s">
        <v>179</v>
      </c>
      <c r="K77" s="19"/>
      <c r="L77" s="19"/>
      <c r="M77" s="19"/>
      <c r="N77" s="65"/>
      <c r="O77" s="19"/>
      <c r="P77" s="19"/>
      <c r="Q77" s="19"/>
      <c r="R77" s="19"/>
      <c r="S77" s="19"/>
      <c r="T77" s="19"/>
      <c r="U77" s="26" t="s">
        <v>180</v>
      </c>
      <c r="AF77" s="63" t="s">
        <v>168</v>
      </c>
      <c r="AQ77" s="63" t="s">
        <v>181</v>
      </c>
      <c r="BB77" s="63" t="s">
        <v>182</v>
      </c>
    </row>
    <row r="78" spans="3:62">
      <c r="J78" s="35"/>
      <c r="K78" s="562" t="s">
        <v>53</v>
      </c>
      <c r="L78" s="562" t="s">
        <v>52</v>
      </c>
      <c r="M78" s="562" t="s">
        <v>41</v>
      </c>
      <c r="N78" s="562" t="s">
        <v>40</v>
      </c>
      <c r="O78" s="562" t="s">
        <v>39</v>
      </c>
      <c r="P78" s="562" t="s">
        <v>38</v>
      </c>
      <c r="Q78" s="562" t="s">
        <v>37</v>
      </c>
      <c r="R78" s="160" t="s">
        <v>36</v>
      </c>
      <c r="U78" s="35"/>
      <c r="V78" s="251" t="s">
        <v>53</v>
      </c>
      <c r="W78" s="251" t="s">
        <v>52</v>
      </c>
      <c r="X78" s="251" t="s">
        <v>41</v>
      </c>
      <c r="Y78" s="251" t="s">
        <v>40</v>
      </c>
      <c r="Z78" s="251" t="s">
        <v>39</v>
      </c>
      <c r="AA78" s="251" t="s">
        <v>38</v>
      </c>
      <c r="AB78" s="251" t="s">
        <v>37</v>
      </c>
      <c r="AC78" s="252" t="s">
        <v>36</v>
      </c>
      <c r="AF78" s="35"/>
      <c r="AG78" s="251" t="s">
        <v>53</v>
      </c>
      <c r="AH78" s="251" t="s">
        <v>52</v>
      </c>
      <c r="AI78" s="251" t="s">
        <v>41</v>
      </c>
      <c r="AJ78" s="251" t="s">
        <v>40</v>
      </c>
      <c r="AK78" s="251" t="s">
        <v>39</v>
      </c>
      <c r="AL78" s="251" t="s">
        <v>38</v>
      </c>
      <c r="AM78" s="251" t="s">
        <v>37</v>
      </c>
      <c r="AN78" s="252" t="s">
        <v>36</v>
      </c>
      <c r="AQ78" s="35"/>
      <c r="AR78" s="251" t="s">
        <v>53</v>
      </c>
      <c r="AS78" s="251" t="s">
        <v>52</v>
      </c>
      <c r="AT78" s="251" t="s">
        <v>41</v>
      </c>
      <c r="AU78" s="251" t="s">
        <v>40</v>
      </c>
      <c r="AV78" s="251" t="s">
        <v>39</v>
      </c>
      <c r="AW78" s="251" t="s">
        <v>38</v>
      </c>
      <c r="AX78" s="251" t="s">
        <v>37</v>
      </c>
      <c r="AY78" s="252" t="s">
        <v>36</v>
      </c>
      <c r="BB78" s="35"/>
      <c r="BC78" s="251" t="s">
        <v>53</v>
      </c>
      <c r="BD78" s="251" t="s">
        <v>52</v>
      </c>
      <c r="BE78" s="251" t="s">
        <v>41</v>
      </c>
      <c r="BF78" s="251" t="s">
        <v>40</v>
      </c>
      <c r="BG78" s="251" t="s">
        <v>39</v>
      </c>
      <c r="BH78" s="251" t="s">
        <v>38</v>
      </c>
      <c r="BI78" s="251" t="s">
        <v>37</v>
      </c>
      <c r="BJ78" s="252" t="s">
        <v>36</v>
      </c>
    </row>
    <row r="79" spans="3:62">
      <c r="J79" s="32" t="s">
        <v>65</v>
      </c>
      <c r="K79" s="257">
        <f t="array" ref="K79:R79">TRANSPOSE('[1]011_13_統計データ_世帯'!$H$162:$H$169)</f>
        <v>0</v>
      </c>
      <c r="L79" s="258">
        <v>0</v>
      </c>
      <c r="M79" s="258">
        <v>0</v>
      </c>
      <c r="N79" s="258">
        <v>0</v>
      </c>
      <c r="O79" s="258">
        <v>0</v>
      </c>
      <c r="P79" s="258">
        <v>0</v>
      </c>
      <c r="Q79" s="258">
        <v>0</v>
      </c>
      <c r="R79" s="259">
        <v>0</v>
      </c>
      <c r="U79" s="30" t="s">
        <v>65</v>
      </c>
      <c r="V79" s="257">
        <f t="array" ref="V79:AC79">TRANSPOSE('[1]011_13_統計データ_世帯'!$U$162:$U$169)</f>
        <v>0</v>
      </c>
      <c r="W79" s="258">
        <v>0</v>
      </c>
      <c r="X79" s="258">
        <v>0</v>
      </c>
      <c r="Y79" s="258">
        <v>0</v>
      </c>
      <c r="Z79" s="258">
        <v>0</v>
      </c>
      <c r="AA79" s="258">
        <v>0</v>
      </c>
      <c r="AB79" s="258">
        <v>0</v>
      </c>
      <c r="AC79" s="259">
        <v>0</v>
      </c>
      <c r="AF79" s="30" t="s">
        <v>65</v>
      </c>
      <c r="AG79" s="257">
        <f t="array" ref="AG79:AN79">TRANSPOSE('[1]011_13_統計データ_世帯'!$AL$162:$AL$169)</f>
        <v>25400</v>
      </c>
      <c r="AH79" s="258">
        <v>7600</v>
      </c>
      <c r="AI79" s="258">
        <v>8000</v>
      </c>
      <c r="AJ79" s="258">
        <v>4800</v>
      </c>
      <c r="AK79" s="258">
        <v>3800</v>
      </c>
      <c r="AL79" s="258">
        <v>900</v>
      </c>
      <c r="AM79" s="258">
        <v>200</v>
      </c>
      <c r="AN79" s="259">
        <v>0</v>
      </c>
      <c r="AQ79" s="30" t="s">
        <v>65</v>
      </c>
      <c r="AR79" s="257">
        <f t="array" ref="AR79:AY79">'[1]011_13_統計データ_世帯'!$BB$174:$BI$174</f>
        <v>26900</v>
      </c>
      <c r="AS79" s="258">
        <v>10200</v>
      </c>
      <c r="AT79" s="258">
        <v>8600</v>
      </c>
      <c r="AU79" s="258">
        <v>4000</v>
      </c>
      <c r="AV79" s="258">
        <v>3100</v>
      </c>
      <c r="AW79" s="258">
        <v>800</v>
      </c>
      <c r="AX79" s="258">
        <v>100</v>
      </c>
      <c r="AY79" s="259">
        <v>100</v>
      </c>
      <c r="BB79" s="30" t="s">
        <v>65</v>
      </c>
      <c r="BC79" s="257">
        <f t="array" ref="BC79:BJ79">'[1]011_13_統計データ_世帯'!$BM$177:$BT$177</f>
        <v>22800</v>
      </c>
      <c r="BD79" s="258">
        <v>10600</v>
      </c>
      <c r="BE79" s="258">
        <v>7500</v>
      </c>
      <c r="BF79" s="258">
        <v>2600</v>
      </c>
      <c r="BG79" s="258">
        <v>1700</v>
      </c>
      <c r="BH79" s="258">
        <v>300</v>
      </c>
      <c r="BI79" s="258">
        <v>0</v>
      </c>
      <c r="BJ79" s="259">
        <v>0</v>
      </c>
    </row>
    <row r="80" spans="3:62">
      <c r="J80" s="32" t="s">
        <v>64</v>
      </c>
      <c r="K80" s="260">
        <f t="array" ref="K80:R80">TRANSPOSE('[1]011_13_統計データ_世帯'!$H$170:$H$177)</f>
        <v>0</v>
      </c>
      <c r="L80" s="255">
        <v>0</v>
      </c>
      <c r="M80" s="255">
        <v>0</v>
      </c>
      <c r="N80" s="255">
        <v>0</v>
      </c>
      <c r="O80" s="255">
        <v>0</v>
      </c>
      <c r="P80" s="255">
        <v>0</v>
      </c>
      <c r="Q80" s="255">
        <v>0</v>
      </c>
      <c r="R80" s="256">
        <v>0</v>
      </c>
      <c r="U80" s="30" t="s">
        <v>64</v>
      </c>
      <c r="V80" s="260">
        <f t="array" ref="V80:AC80">TRANSPOSE('[1]011_13_統計データ_世帯'!$U$170:$U$177)</f>
        <v>0</v>
      </c>
      <c r="W80" s="255">
        <v>0</v>
      </c>
      <c r="X80" s="255">
        <v>0</v>
      </c>
      <c r="Y80" s="255">
        <v>0</v>
      </c>
      <c r="Z80" s="255">
        <v>0</v>
      </c>
      <c r="AA80" s="255">
        <v>0</v>
      </c>
      <c r="AB80" s="255">
        <v>0</v>
      </c>
      <c r="AC80" s="256">
        <v>0</v>
      </c>
      <c r="AF80" s="30" t="s">
        <v>64</v>
      </c>
      <c r="AG80" s="260">
        <f>'[1]011_13_統計データ_世帯'!AL170</f>
        <v>5200</v>
      </c>
      <c r="AH80" s="255">
        <f t="array" ref="AH80:AN80">TRANSPOSE('[1]011_13_統計データ_世帯'!AL172:AL178)</f>
        <v>1700</v>
      </c>
      <c r="AI80" s="255">
        <v>1800</v>
      </c>
      <c r="AJ80" s="255">
        <v>1000</v>
      </c>
      <c r="AK80" s="255">
        <v>500</v>
      </c>
      <c r="AL80" s="255">
        <v>100</v>
      </c>
      <c r="AM80" s="255">
        <v>0</v>
      </c>
      <c r="AN80" s="256">
        <v>0</v>
      </c>
      <c r="AQ80" s="30" t="s">
        <v>64</v>
      </c>
      <c r="AR80" s="260">
        <f t="array" ref="AR80:AY80">'[1]011_13_統計データ_世帯'!BB186:BI186</f>
        <v>3000</v>
      </c>
      <c r="AS80" s="255">
        <v>1400</v>
      </c>
      <c r="AT80" s="255">
        <v>800</v>
      </c>
      <c r="AU80" s="255">
        <v>400</v>
      </c>
      <c r="AV80" s="255">
        <v>300</v>
      </c>
      <c r="AW80" s="255">
        <v>0</v>
      </c>
      <c r="AX80" s="255">
        <v>0</v>
      </c>
      <c r="AY80" s="256">
        <v>0</v>
      </c>
      <c r="BB80" s="30" t="s">
        <v>64</v>
      </c>
      <c r="BC80" s="260">
        <f t="array" ref="BC80:BJ80">'[1]011_13_統計データ_世帯'!BM190:BT190</f>
        <v>3400</v>
      </c>
      <c r="BD80" s="255">
        <v>1400</v>
      </c>
      <c r="BE80" s="255">
        <v>1300</v>
      </c>
      <c r="BF80" s="255">
        <v>500</v>
      </c>
      <c r="BG80" s="255">
        <v>100</v>
      </c>
      <c r="BH80" s="255" t="str">
        <v>0</v>
      </c>
      <c r="BI80" s="255" t="str">
        <v>0</v>
      </c>
      <c r="BJ80" s="256" t="str">
        <v>0</v>
      </c>
    </row>
    <row r="81" spans="1:187">
      <c r="J81" s="32" t="s">
        <v>55</v>
      </c>
      <c r="K81" s="260">
        <f t="array" ref="K81:R81">TRANSPOSE('[1]011_13_統計データ_世帯'!$H$178:$H$185)+TRANSPOSE('[1]011_13_統計データ_世帯'!$H$186:$H$193)</f>
        <v>0</v>
      </c>
      <c r="L81" s="255">
        <v>0</v>
      </c>
      <c r="M81" s="255">
        <v>0</v>
      </c>
      <c r="N81" s="255">
        <v>0</v>
      </c>
      <c r="O81" s="255">
        <v>0</v>
      </c>
      <c r="P81" s="255">
        <v>0</v>
      </c>
      <c r="Q81" s="255">
        <v>0</v>
      </c>
      <c r="R81" s="256">
        <v>0</v>
      </c>
      <c r="U81" s="30" t="s">
        <v>55</v>
      </c>
      <c r="V81" s="260">
        <f t="array" ref="V81:AC81">TRANSPOSE('[1]011_13_統計データ_世帯'!$U$178:$U$185)+TRANSPOSE('[1]011_13_統計データ_世帯'!$U$186:$U$193)</f>
        <v>0</v>
      </c>
      <c r="W81" s="255">
        <v>0</v>
      </c>
      <c r="X81" s="255">
        <v>0</v>
      </c>
      <c r="Y81" s="255">
        <v>0</v>
      </c>
      <c r="Z81" s="255">
        <v>0</v>
      </c>
      <c r="AA81" s="255">
        <v>0</v>
      </c>
      <c r="AB81" s="255">
        <v>0</v>
      </c>
      <c r="AC81" s="256">
        <v>0</v>
      </c>
      <c r="AF81" s="30" t="s">
        <v>55</v>
      </c>
      <c r="AG81" s="260">
        <f t="array" ref="AG81:AN81">TRANSPOSE('[1]011_13_統計データ_世帯'!$AL$179:$AL$186)+TRANSPOSE('[1]011_13_統計データ_世帯'!$AL$187:$AL$194)</f>
        <v>234800</v>
      </c>
      <c r="AH81" s="255">
        <v>123500</v>
      </c>
      <c r="AI81" s="255">
        <v>51400</v>
      </c>
      <c r="AJ81" s="255">
        <v>33400</v>
      </c>
      <c r="AK81" s="255">
        <v>19500</v>
      </c>
      <c r="AL81" s="255">
        <v>5400</v>
      </c>
      <c r="AM81" s="255">
        <v>1100</v>
      </c>
      <c r="AN81" s="256">
        <v>400</v>
      </c>
      <c r="AQ81" s="30" t="s">
        <v>55</v>
      </c>
      <c r="AR81" s="260">
        <f t="array" ref="AR81:AY81">'[1]011_13_統計データ_世帯'!BB198:BI198</f>
        <v>244600</v>
      </c>
      <c r="AS81" s="255">
        <v>137900</v>
      </c>
      <c r="AT81" s="255">
        <v>52800</v>
      </c>
      <c r="AU81" s="255">
        <v>30900</v>
      </c>
      <c r="AV81" s="255">
        <v>17900</v>
      </c>
      <c r="AW81" s="255">
        <v>4000</v>
      </c>
      <c r="AX81" s="255">
        <v>800</v>
      </c>
      <c r="AY81" s="256">
        <v>300</v>
      </c>
      <c r="BB81" s="30" t="s">
        <v>55</v>
      </c>
      <c r="BC81" s="260">
        <f t="array" ref="BC81:BJ81">'[1]011_13_統計データ_世帯'!BM203:BT203</f>
        <v>257000</v>
      </c>
      <c r="BD81" s="255">
        <v>156900</v>
      </c>
      <c r="BE81" s="255">
        <v>56800</v>
      </c>
      <c r="BF81" s="255">
        <v>26400</v>
      </c>
      <c r="BG81" s="255">
        <v>13500</v>
      </c>
      <c r="BH81" s="255">
        <v>2700</v>
      </c>
      <c r="BI81" s="255">
        <v>500</v>
      </c>
      <c r="BJ81" s="256">
        <v>200</v>
      </c>
    </row>
    <row r="82" spans="1:187">
      <c r="J82" s="33" t="s">
        <v>63</v>
      </c>
      <c r="K82" s="261">
        <f t="array" ref="K82:R82">TRANSPOSE('[1]011_13_統計データ_世帯'!$H$194:$H$201)</f>
        <v>0</v>
      </c>
      <c r="L82" s="262">
        <v>0</v>
      </c>
      <c r="M82" s="262">
        <v>0</v>
      </c>
      <c r="N82" s="262">
        <v>0</v>
      </c>
      <c r="O82" s="262">
        <v>0</v>
      </c>
      <c r="P82" s="262">
        <v>0</v>
      </c>
      <c r="Q82" s="262">
        <v>0</v>
      </c>
      <c r="R82" s="263">
        <v>0</v>
      </c>
      <c r="U82" s="31" t="s">
        <v>63</v>
      </c>
      <c r="V82" s="261">
        <f t="array" ref="V82:AC82">TRANSPOSE('[1]011_13_統計データ_世帯'!$U$194:$U$201)</f>
        <v>0</v>
      </c>
      <c r="W82" s="262">
        <v>0</v>
      </c>
      <c r="X82" s="262">
        <v>0</v>
      </c>
      <c r="Y82" s="262">
        <v>0</v>
      </c>
      <c r="Z82" s="262">
        <v>0</v>
      </c>
      <c r="AA82" s="262">
        <v>0</v>
      </c>
      <c r="AB82" s="262">
        <v>0</v>
      </c>
      <c r="AC82" s="263">
        <v>0</v>
      </c>
      <c r="AF82" s="31" t="s">
        <v>63</v>
      </c>
      <c r="AG82" s="261">
        <f t="array" ref="AG82:AN82">TRANSPOSE('[1]011_13_統計データ_世帯'!$AL$195:$AL$202)</f>
        <v>22400</v>
      </c>
      <c r="AH82" s="262">
        <v>12800</v>
      </c>
      <c r="AI82" s="262">
        <v>2800</v>
      </c>
      <c r="AJ82" s="262">
        <v>3000</v>
      </c>
      <c r="AK82" s="262">
        <v>2900</v>
      </c>
      <c r="AL82" s="262">
        <v>700</v>
      </c>
      <c r="AM82" s="262">
        <v>200</v>
      </c>
      <c r="AN82" s="263">
        <v>0</v>
      </c>
      <c r="AQ82" s="31" t="s">
        <v>63</v>
      </c>
      <c r="AR82" s="261">
        <f t="array" ref="AR82:AY82">'[1]011_13_統計データ_世帯'!BB234:BI234</f>
        <v>17200</v>
      </c>
      <c r="AS82" s="262">
        <v>10600</v>
      </c>
      <c r="AT82" s="262">
        <v>2400</v>
      </c>
      <c r="AU82" s="262">
        <v>2000</v>
      </c>
      <c r="AV82" s="262">
        <v>1600</v>
      </c>
      <c r="AW82" s="262">
        <v>500</v>
      </c>
      <c r="AX82" s="262">
        <v>0</v>
      </c>
      <c r="AY82" s="263">
        <v>0</v>
      </c>
      <c r="BB82" s="31" t="s">
        <v>63</v>
      </c>
      <c r="BC82" s="261">
        <f t="array" ref="BC82:BJ82">'[1]011_13_統計データ_世帯'!BM242:BT242</f>
        <v>28700</v>
      </c>
      <c r="BD82" s="262">
        <v>22100</v>
      </c>
      <c r="BE82" s="262">
        <v>3300</v>
      </c>
      <c r="BF82" s="262">
        <v>1900</v>
      </c>
      <c r="BG82" s="262">
        <v>1200</v>
      </c>
      <c r="BH82" s="262">
        <v>200</v>
      </c>
      <c r="BI82" s="262">
        <v>100</v>
      </c>
      <c r="BJ82" s="263">
        <v>0</v>
      </c>
    </row>
    <row r="85" spans="1:187">
      <c r="A85" s="1"/>
      <c r="B85" s="11" t="s">
        <v>5</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row>
    <row r="86" spans="1:187">
      <c r="A86" s="1"/>
      <c r="B86" s="12" t="s">
        <v>6</v>
      </c>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row>
    <row r="87" spans="1:1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row>
    <row r="88" spans="1:187">
      <c r="A88" s="1"/>
      <c r="B88" s="1"/>
      <c r="C88" s="20" t="s">
        <v>297</v>
      </c>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row>
    <row r="89" spans="1:18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row>
    <row r="90" spans="1:187">
      <c r="D90" s="5" t="s">
        <v>3</v>
      </c>
      <c r="E90" s="17" t="s">
        <v>298</v>
      </c>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BB90" s="1"/>
      <c r="BC90" s="1"/>
      <c r="BD90" s="1"/>
      <c r="BE90" s="1"/>
      <c r="BF90" s="1"/>
      <c r="BG90" s="1"/>
      <c r="BH90" s="1"/>
      <c r="BI90" s="1"/>
      <c r="BJ90" s="1"/>
    </row>
    <row r="91" spans="1:187">
      <c r="D91" s="5" t="s">
        <v>4</v>
      </c>
      <c r="E91" s="6" t="s">
        <v>10</v>
      </c>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row>
    <row r="92" spans="1:187">
      <c r="J92" s="63" t="s">
        <v>183</v>
      </c>
      <c r="K92" s="19"/>
      <c r="L92" s="19"/>
      <c r="U92" s="63" t="s">
        <v>184</v>
      </c>
      <c r="V92" s="19"/>
      <c r="W92" s="19"/>
      <c r="AF92" s="63" t="s">
        <v>26</v>
      </c>
      <c r="AG92" s="19"/>
      <c r="AH92" s="19"/>
      <c r="AQ92" s="63" t="s">
        <v>25</v>
      </c>
      <c r="AR92" s="19"/>
      <c r="AS92" s="19"/>
      <c r="BB92" s="63" t="s">
        <v>7</v>
      </c>
      <c r="BC92" s="19"/>
    </row>
    <row r="93" spans="1:187">
      <c r="J93" s="545" t="s">
        <v>299</v>
      </c>
      <c r="K93" s="546">
        <f>IF(K52&lt;1,0,K53/K52)</f>
        <v>0</v>
      </c>
      <c r="L93" s="19"/>
      <c r="U93" s="545" t="s">
        <v>299</v>
      </c>
      <c r="V93" s="546">
        <f>IF(V52&lt;1,0,V53/V52)</f>
        <v>0</v>
      </c>
      <c r="W93" s="19"/>
      <c r="AF93" s="545" t="s">
        <v>299</v>
      </c>
      <c r="AG93" s="546">
        <f>IF('SD04I_13-7_統計データ_世帯_26b'!AG52&lt;1,0,'SD04I_13-7_統計データ_世帯_26b'!AG53/'SD04I_13-7_統計データ_世帯_26b'!AG52)</f>
        <v>1.4082071299750476E-2</v>
      </c>
      <c r="AH93" s="19"/>
      <c r="AQ93" s="545" t="s">
        <v>299</v>
      </c>
      <c r="AR93" s="546">
        <f>IF('SD04I_13-7_統計データ_世帯_26b'!AR52&lt;1,0,'SD04I_13-7_統計データ_世帯_26b'!AR53/'SD04I_13-7_統計データ_世帯_26b'!AR52)</f>
        <v>1.4379084967320261E-2</v>
      </c>
      <c r="AS93" s="19"/>
      <c r="BB93" s="545" t="s">
        <v>299</v>
      </c>
      <c r="BC93" s="546">
        <f>IF('SD04I_13-7_統計データ_世帯_26b'!BC52&lt;1,0,'SD04I_13-7_統計データ_世帯_26b'!BC53/'SD04I_13-7_統計データ_世帯_26b'!BC52)</f>
        <v>1.4960480118992026E-2</v>
      </c>
    </row>
    <row r="94" spans="1:187">
      <c r="J94" s="63"/>
      <c r="K94" s="19"/>
      <c r="L94" s="19"/>
      <c r="U94" s="63"/>
      <c r="V94" s="19"/>
      <c r="W94" s="19"/>
      <c r="AF94" s="63"/>
      <c r="AG94" s="19"/>
      <c r="AH94" s="19"/>
      <c r="AQ94" s="63"/>
      <c r="AR94" s="19"/>
      <c r="AS94" s="19"/>
      <c r="BB94" s="63"/>
      <c r="BC94" s="19"/>
    </row>
    <row r="95" spans="1:187">
      <c r="C95" s="36" t="s">
        <v>300</v>
      </c>
      <c r="J95" s="63"/>
      <c r="K95" s="19"/>
      <c r="L95" s="19"/>
      <c r="U95" s="63"/>
      <c r="V95" s="19"/>
      <c r="W95" s="19"/>
      <c r="AF95" s="63"/>
      <c r="AG95" s="19"/>
      <c r="AH95" s="19"/>
      <c r="AQ95" s="63"/>
      <c r="AR95" s="19"/>
      <c r="AS95" s="19"/>
      <c r="BB95" s="63"/>
      <c r="BC95" s="19"/>
    </row>
    <row r="96" spans="1:187">
      <c r="J96" s="63"/>
      <c r="K96" s="19"/>
      <c r="L96" s="19"/>
      <c r="U96" s="63"/>
      <c r="V96" s="19"/>
      <c r="W96" s="19"/>
      <c r="AF96" s="63"/>
      <c r="AG96" s="19"/>
      <c r="AH96" s="19"/>
      <c r="AQ96" s="63"/>
      <c r="AR96" s="19"/>
      <c r="AS96" s="19"/>
      <c r="BB96" s="63"/>
      <c r="BC96" s="19"/>
    </row>
    <row r="97" spans="3:58">
      <c r="D97" s="5" t="s">
        <v>3</v>
      </c>
      <c r="E97" s="21" t="s">
        <v>303</v>
      </c>
      <c r="J97" s="63"/>
      <c r="K97" s="19"/>
      <c r="L97" s="19"/>
      <c r="U97" s="63"/>
      <c r="V97" s="19"/>
      <c r="W97" s="19"/>
      <c r="AF97" s="63"/>
      <c r="AG97" s="19"/>
      <c r="AH97" s="19"/>
      <c r="AQ97" s="63"/>
      <c r="AR97" s="19"/>
      <c r="AS97" s="19"/>
      <c r="BB97" s="63"/>
      <c r="BC97" s="19"/>
    </row>
    <row r="98" spans="3:58">
      <c r="D98" s="5" t="s">
        <v>4</v>
      </c>
      <c r="E98" s="6" t="s">
        <v>10</v>
      </c>
      <c r="J98" s="63"/>
      <c r="K98" s="19"/>
      <c r="L98" s="19"/>
      <c r="U98" s="63"/>
      <c r="V98" s="19"/>
      <c r="W98" s="19"/>
      <c r="AF98" s="63"/>
      <c r="AG98" s="19"/>
      <c r="AH98" s="19"/>
      <c r="AQ98" s="63"/>
      <c r="AR98" s="19"/>
      <c r="AS98" s="19"/>
      <c r="BB98" s="63"/>
      <c r="BC98" s="19"/>
    </row>
    <row r="99" spans="3:58">
      <c r="J99" s="63" t="s">
        <v>183</v>
      </c>
      <c r="K99" s="19"/>
      <c r="L99" s="19"/>
      <c r="U99" s="63" t="s">
        <v>184</v>
      </c>
      <c r="V99" s="19"/>
      <c r="W99" s="19"/>
      <c r="AF99" s="63" t="s">
        <v>26</v>
      </c>
      <c r="AG99" s="19"/>
      <c r="AH99" s="19"/>
      <c r="AQ99" s="63" t="s">
        <v>25</v>
      </c>
      <c r="AR99" s="19"/>
      <c r="AS99" s="19"/>
      <c r="BB99" s="63" t="s">
        <v>7</v>
      </c>
      <c r="BC99" s="19"/>
    </row>
    <row r="100" spans="3:58">
      <c r="J100" s="538"/>
      <c r="K100" s="545" t="s">
        <v>299</v>
      </c>
      <c r="L100" s="19"/>
      <c r="U100" s="538"/>
      <c r="V100" s="545" t="s">
        <v>299</v>
      </c>
      <c r="W100" s="19"/>
      <c r="AF100" s="538"/>
      <c r="AG100" s="545" t="s">
        <v>299</v>
      </c>
      <c r="AH100" s="19"/>
      <c r="AQ100" s="538"/>
      <c r="AR100" s="545" t="s">
        <v>299</v>
      </c>
      <c r="AS100" s="19"/>
      <c r="BB100" s="538"/>
      <c r="BC100" s="545" t="s">
        <v>299</v>
      </c>
    </row>
    <row r="101" spans="3:58">
      <c r="J101" s="48" t="s">
        <v>131</v>
      </c>
      <c r="K101" s="547">
        <f t="array" ref="K101:K102">_xlfn.IFS(AND(K61:K62&lt;1,SUM(K79:K79)&lt;1),0,
     AND(K61:K62&gt;=1,SUM(K79:K79)&gt;=1),
(K69*(K79:K79/SUM(K79:K79)))/K61:K62)</f>
        <v>0</v>
      </c>
      <c r="L101" s="19"/>
      <c r="U101" s="48" t="s">
        <v>131</v>
      </c>
      <c r="V101" s="547">
        <f t="array" ref="V101:V102">_xlfn.IFS(AND(V61:V62&lt;1,SUM('SD04I_13-7_統計データ_世帯_26b'!V79:V80)&lt;1),0,
     AND(V61:V62&gt;=1,SUM('SD04I_13-7_統計データ_世帯_26b'!V79:V80)&lt;1),
     AND(V61:V62&lt;1,SUM('SD04I_13-7_統計データ_世帯_26b'!V79:V80)&gt;=1),
     AND(V61:V62&gt;=1,SUM('SD04I_13-7_統計データ_世帯_26b'!V79:V80)&gt;=1),(V69*('SD04I_13-7_統計データ_世帯_26b'!V79:V80/SUM('SD04I_13-7_統計データ_世帯_26b'!V79:V80)))/V61:V62)</f>
        <v>0</v>
      </c>
      <c r="W101" s="19"/>
      <c r="AF101" s="48" t="s">
        <v>131</v>
      </c>
      <c r="AG101" s="547">
        <f t="array" ref="AG101:AG102">_xlfn.IFS(AND('SD04I_13-7_統計データ_世帯_26b'!AG61:AG62&lt;1,SUM('SD04I_13-7_統計データ_世帯_26b'!AG79:AG80)&lt;1),0,
     AND('SD04I_13-7_統計データ_世帯_26b'!AG61:AG62&gt;=1,SUM('SD04I_13-7_統計データ_世帯_26b'!AG79:AG80)&lt;1),
     AND('SD04I_13-7_統計データ_世帯_26b'!AG61:AG62&lt;1,SUM('SD04I_13-7_統計データ_世帯_26b'!AG79:AG80)&gt;=1),
     AND('SD04I_13-7_統計データ_世帯_26b'!AG61:AG62&gt;=1,SUM('SD04I_13-7_統計データ_世帯_26b'!AG79:AG80)&gt;=1),(AG69*('SD04I_13-7_統計データ_世帯_26b'!AG79:AG80/SUM('SD04I_13-7_統計データ_世帯_26b'!AG79:AG80)))/'SD04I_13-7_統計データ_世帯_26b'!AG61:AG62)</f>
        <v>1.0342986156500752E-2</v>
      </c>
      <c r="AH101" s="19"/>
      <c r="AQ101" s="48" t="s">
        <v>131</v>
      </c>
      <c r="AR101" s="547">
        <f t="array" ref="AR101:AR102">_xlfn.IFS(AND(AR61:AR62&lt;1,SUM('SD04I_13-7_統計データ_世帯_26b'!AR79:AR80)&lt;1),0,
     AND(AR61:AR62&gt;=1,SUM('SD04I_13-7_統計データ_世帯_26b'!AR79:AR80)&lt;1),
     AND(AR61:AR62&lt;1,SUM('SD04I_13-7_統計データ_世帯_26b'!AR79:AR80)&gt;=1),
     AND(AR61:AR62&gt;=1,SUM('SD04I_13-7_統計データ_世帯_26b'!AR79:AR80)&gt;=1),(AR69*('SD04I_13-7_統計データ_世帯_26b'!AR79:AR80/SUM('SD04I_13-7_統計データ_世帯_26b'!AR79:AR80)))/AR61:AR62)</f>
        <v>9.2954754422372044E-3</v>
      </c>
      <c r="AS101" s="19"/>
      <c r="BB101" s="48" t="s">
        <v>131</v>
      </c>
      <c r="BC101" s="547">
        <f t="array" ref="BC101:BC102">_xlfn.IFS(AND(BC61:BC62&lt;1,SUM('SD04I_13-7_統計データ_世帯_26b'!BC79:BC80)&lt;1),0,
     AND(BC61:BC62&gt;=1,SUM('SD04I_13-7_統計データ_世帯_26b'!BC79:BC80)&lt;1),
     AND(BC61:BC62&lt;1,SUM('SD04I_13-7_統計データ_世帯_26b'!BC79:BC80)&gt;=1),
     AND(BC61:BC62&gt;=1,SUM('SD04I_13-7_統計データ_世帯_26b'!BC79:BC80)&gt;=1),(BC69*('SD04I_13-7_統計データ_世帯_26b'!BC79:BC80/SUM('SD04I_13-7_統計データ_世帯_26b'!BC79:BC80)))/BC61:BC62)</f>
        <v>8.3955303148323876E-3</v>
      </c>
    </row>
    <row r="102" spans="3:58">
      <c r="J102" s="46" t="s">
        <v>64</v>
      </c>
      <c r="K102" s="548">
        <v>0</v>
      </c>
      <c r="L102" s="19"/>
      <c r="U102" s="46" t="s">
        <v>64</v>
      </c>
      <c r="V102" s="548">
        <v>0</v>
      </c>
      <c r="W102" s="19"/>
      <c r="AF102" s="46" t="s">
        <v>64</v>
      </c>
      <c r="AG102" s="548">
        <v>1.3483295179323845E-2</v>
      </c>
      <c r="AH102" s="19"/>
      <c r="AQ102" s="46" t="s">
        <v>64</v>
      </c>
      <c r="AR102" s="548">
        <v>7.4566620249002947E-3</v>
      </c>
      <c r="AS102" s="19"/>
      <c r="BB102" s="46" t="s">
        <v>64</v>
      </c>
      <c r="BC102" s="548">
        <v>1.0329238639298079E-2</v>
      </c>
    </row>
    <row r="103" spans="3:58">
      <c r="J103" s="46" t="s">
        <v>55</v>
      </c>
      <c r="K103" s="548">
        <f t="array" ref="K103:K104">IF(K63:K64&lt;1,0,K70:K71/K63:K64)</f>
        <v>0</v>
      </c>
      <c r="L103" s="19"/>
      <c r="U103" s="46" t="s">
        <v>55</v>
      </c>
      <c r="V103" s="548">
        <f t="array" ref="V103:V104">IF(V63:V64&lt;1,0,V70:V71/V63:V64)</f>
        <v>0</v>
      </c>
      <c r="W103" s="19"/>
      <c r="AF103" s="46" t="s">
        <v>55</v>
      </c>
      <c r="AG103" s="548">
        <f t="array" ref="AG103:AG104">IF('SD04I_13-7_統計データ_世帯_26b'!AG63:AG64&lt;1,0,AG70:AG71/'SD04I_13-7_統計データ_世帯_26b'!AG63:AG64)</f>
        <v>1.8651502074885026E-2</v>
      </c>
      <c r="AH103" s="19"/>
      <c r="AQ103" s="46" t="s">
        <v>55</v>
      </c>
      <c r="AR103" s="548">
        <f t="array" ref="AR103:AR104">IF(AR63:AR64&lt;1,0,AR70:AR71/AR63:AR64)</f>
        <v>1.7755847559552659E-2</v>
      </c>
      <c r="AS103" s="19"/>
      <c r="BB103" s="46" t="s">
        <v>55</v>
      </c>
      <c r="BC103" s="548">
        <f t="array" ref="BC103:BC104">IF(BC63:BC64&lt;1,0,BC70:BC71/BC63:BC64)</f>
        <v>1.9188375406618812E-2</v>
      </c>
    </row>
    <row r="104" spans="3:58">
      <c r="J104" s="47" t="s">
        <v>63</v>
      </c>
      <c r="K104" s="549">
        <v>0</v>
      </c>
      <c r="L104" s="19"/>
      <c r="U104" s="47" t="s">
        <v>63</v>
      </c>
      <c r="V104" s="549">
        <v>0</v>
      </c>
      <c r="W104" s="19"/>
      <c r="AF104" s="47" t="s">
        <v>63</v>
      </c>
      <c r="AG104" s="549">
        <v>1.4550204964187576E-2</v>
      </c>
      <c r="AH104" s="19"/>
      <c r="AQ104" s="47" t="s">
        <v>63</v>
      </c>
      <c r="AR104" s="549">
        <v>1.7727462644993135E-2</v>
      </c>
      <c r="AS104" s="19"/>
      <c r="BB104" s="47" t="s">
        <v>63</v>
      </c>
      <c r="BC104" s="549">
        <v>1.4584517671965969E-2</v>
      </c>
    </row>
    <row r="105" spans="3:58">
      <c r="L105" s="19"/>
      <c r="U105" s="63"/>
      <c r="V105" s="19"/>
      <c r="W105" s="19"/>
      <c r="AF105" s="63"/>
      <c r="AG105" s="19"/>
      <c r="AH105" s="19"/>
      <c r="AQ105" s="63"/>
      <c r="AR105" s="19"/>
      <c r="AS105" s="19"/>
      <c r="BB105" s="63"/>
      <c r="BC105" s="19"/>
    </row>
    <row r="106" spans="3:58">
      <c r="C106" s="36" t="s">
        <v>305</v>
      </c>
      <c r="J106" s="63"/>
      <c r="K106" s="19"/>
      <c r="L106" s="19"/>
      <c r="U106" s="63"/>
      <c r="V106" s="19"/>
      <c r="W106" s="19"/>
      <c r="AF106" s="63"/>
      <c r="AG106" s="19"/>
      <c r="AH106" s="19"/>
      <c r="AQ106" s="63"/>
      <c r="AR106" s="19"/>
      <c r="AS106" s="19"/>
      <c r="BB106" s="63"/>
      <c r="BC106" s="19"/>
    </row>
    <row r="107" spans="3:58">
      <c r="J107" s="63"/>
      <c r="K107" s="19"/>
      <c r="L107" s="19"/>
      <c r="U107" s="63"/>
      <c r="V107" s="19"/>
      <c r="W107" s="19"/>
      <c r="AF107" s="63"/>
      <c r="AG107" s="19"/>
      <c r="AH107" s="19"/>
      <c r="AQ107" s="63"/>
      <c r="AR107" s="19"/>
      <c r="AS107" s="19"/>
      <c r="BB107" s="63"/>
      <c r="BC107" s="19"/>
    </row>
    <row r="108" spans="3:58">
      <c r="D108" s="5" t="s">
        <v>3</v>
      </c>
      <c r="E108" s="17" t="s">
        <v>304</v>
      </c>
      <c r="J108" s="63"/>
      <c r="K108" s="19"/>
      <c r="L108" s="19"/>
      <c r="U108" s="63"/>
      <c r="V108" s="19"/>
      <c r="W108" s="19"/>
      <c r="AF108" s="63"/>
      <c r="AG108" s="19"/>
      <c r="AH108" s="19"/>
      <c r="AQ108" s="63"/>
      <c r="AR108" s="19"/>
      <c r="AS108" s="19"/>
      <c r="BB108" s="63"/>
      <c r="BC108" s="19"/>
    </row>
    <row r="109" spans="3:58">
      <c r="D109" s="5" t="s">
        <v>4</v>
      </c>
      <c r="E109" s="6" t="s">
        <v>10</v>
      </c>
      <c r="J109" s="63"/>
      <c r="K109" s="19"/>
      <c r="L109" s="19"/>
      <c r="U109" s="63"/>
      <c r="V109" s="19"/>
      <c r="W109" s="19"/>
      <c r="AF109" s="63"/>
      <c r="AG109" s="19"/>
      <c r="AH109" s="19"/>
      <c r="AQ109" s="63"/>
      <c r="AR109" s="19"/>
      <c r="AS109" s="19"/>
      <c r="BB109" s="63"/>
      <c r="BC109" s="19"/>
    </row>
    <row r="110" spans="3:58">
      <c r="J110" s="63"/>
      <c r="K110" s="19"/>
      <c r="L110" s="19"/>
      <c r="U110" s="63"/>
      <c r="V110" s="19"/>
      <c r="W110" s="19"/>
      <c r="AF110" s="63"/>
      <c r="AG110" s="19"/>
      <c r="AH110" s="19"/>
      <c r="AQ110" s="63"/>
      <c r="AR110" s="19"/>
      <c r="AS110" s="19"/>
      <c r="BB110" s="63"/>
      <c r="BC110" s="19"/>
    </row>
    <row r="111" spans="3:58">
      <c r="J111" s="63" t="s">
        <v>183</v>
      </c>
      <c r="K111" s="19"/>
      <c r="L111" s="19"/>
      <c r="U111" s="63" t="s">
        <v>184</v>
      </c>
      <c r="V111" s="19"/>
      <c r="W111" s="19"/>
      <c r="AF111" s="63" t="s">
        <v>26</v>
      </c>
      <c r="AG111" s="19"/>
      <c r="AH111" s="19"/>
      <c r="AQ111" s="63" t="s">
        <v>25</v>
      </c>
      <c r="AR111" s="19"/>
      <c r="AS111" s="19"/>
      <c r="BB111" s="63" t="s">
        <v>7</v>
      </c>
      <c r="BC111" s="19"/>
    </row>
    <row r="112" spans="3:58" ht="37.5">
      <c r="J112" s="35"/>
      <c r="K112" s="146" t="s">
        <v>65</v>
      </c>
      <c r="L112" s="64" t="s">
        <v>64</v>
      </c>
      <c r="M112" s="64" t="s">
        <v>55</v>
      </c>
      <c r="N112" s="550" t="s">
        <v>63</v>
      </c>
      <c r="U112" s="35"/>
      <c r="V112" s="146" t="s">
        <v>65</v>
      </c>
      <c r="W112" s="64" t="s">
        <v>64</v>
      </c>
      <c r="X112" s="64" t="s">
        <v>55</v>
      </c>
      <c r="Y112" s="550" t="s">
        <v>63</v>
      </c>
      <c r="AF112" s="35"/>
      <c r="AG112" s="146" t="s">
        <v>65</v>
      </c>
      <c r="AH112" s="64" t="s">
        <v>64</v>
      </c>
      <c r="AI112" s="64" t="s">
        <v>55</v>
      </c>
      <c r="AJ112" s="550" t="s">
        <v>63</v>
      </c>
      <c r="AQ112" s="35"/>
      <c r="AR112" s="146" t="s">
        <v>65</v>
      </c>
      <c r="AS112" s="64" t="s">
        <v>64</v>
      </c>
      <c r="AT112" s="64" t="s">
        <v>55</v>
      </c>
      <c r="AU112" s="550" t="s">
        <v>63</v>
      </c>
      <c r="BB112" s="35"/>
      <c r="BC112" s="146" t="s">
        <v>65</v>
      </c>
      <c r="BD112" s="64" t="s">
        <v>64</v>
      </c>
      <c r="BE112" s="64" t="s">
        <v>55</v>
      </c>
      <c r="BF112" s="550" t="s">
        <v>63</v>
      </c>
    </row>
    <row r="113" spans="1:58">
      <c r="J113" s="46" t="s">
        <v>53</v>
      </c>
      <c r="K113" s="557">
        <f t="array" ref="K113:K120">IF(K13:K20&lt;1,0,TRANSPOSE(K79:R79)/K13:K20)</f>
        <v>0</v>
      </c>
      <c r="L113" s="558">
        <f t="array" ref="L113:L120">IF(K21:K28&lt;1,0,TRANSPOSE('SD04I_13-7_統計データ_世帯_26b'!K80:R80)/K21:K28)</f>
        <v>0</v>
      </c>
      <c r="M113" s="558">
        <f t="array" ref="M113:M120">IF(K29:K36&lt;1,0,TRANSPOSE('SD04I_13-7_統計データ_世帯_26b'!K81:R81)/K29:K36)</f>
        <v>0</v>
      </c>
      <c r="N113" s="559">
        <f t="array" ref="N113:N120">IF(K37:K44&lt;1,0,TRANSPOSE('SD04I_13-7_統計データ_世帯_26b'!K82:R82)/K37:K44)</f>
        <v>0</v>
      </c>
      <c r="U113" s="46" t="s">
        <v>53</v>
      </c>
      <c r="V113" s="557">
        <f t="array" ref="V113:V120">IF(V13:V20&lt;1,0,TRANSPOSE('SD04I_13-7_統計データ_世帯_26b'!V79:AC79)/V13:V20)</f>
        <v>0</v>
      </c>
      <c r="W113" s="558">
        <f t="array" ref="W113:W120">IF(V21:V28&lt;1,0,TRANSPOSE('SD04I_13-7_統計データ_世帯_26b'!V80:AC80)/V21:V28)</f>
        <v>0</v>
      </c>
      <c r="X113" s="558">
        <f t="array" ref="X113:X120">IF(V29:V36&lt;1,0,TRANSPOSE('SD04I_13-7_統計データ_世帯_26b'!V81:AC81)/V29:V36)</f>
        <v>0</v>
      </c>
      <c r="Y113" s="559">
        <f t="array" ref="Y113:Y120">IF(V37:V44&lt;1,0,TRANSPOSE('SD04I_13-7_統計データ_世帯_26b'!V82:AC82)/V37:V44)</f>
        <v>0</v>
      </c>
      <c r="AF113" s="46" t="s">
        <v>53</v>
      </c>
      <c r="AG113" s="557">
        <f t="array" ref="AG113:AG120">IF(AG13:AG20&lt;1,0,TRANSPOSE('SD04I_13-7_統計データ_世帯_26b'!AG79:AN79)/AG13:AG20)</f>
        <v>0.79053843759726117</v>
      </c>
      <c r="AH113" s="558">
        <f t="array" ref="AH113:AH120">IF(AG21:AG28&lt;1,0,TRANSPOSE('SD04I_13-7_統計データ_世帯_26b'!AG80:AN80)/AG21:AG28)</f>
        <v>0.90845562543675751</v>
      </c>
      <c r="AI113" s="558">
        <f t="array" ref="AI113:AI120">IF(AG29:AG36&lt;1,0,TRANSPOSE('SD04I_13-7_統計データ_世帯_26b'!AG81:AN81)/AG29:AG36)</f>
        <v>1.0255962260854372</v>
      </c>
      <c r="AJ113" s="559">
        <f t="array" ref="AJ113:AJ120">IF(AG37:AG44&lt;1,0,TRANSPOSE('SD04I_13-7_統計データ_世帯_26b'!AG82:AN82)/AG37:AG44)</f>
        <v>0.69956277326670835</v>
      </c>
      <c r="AQ113" s="46" t="s">
        <v>53</v>
      </c>
      <c r="AR113" s="557">
        <f t="array" ref="AR113:AR120">IF(AR13:AR20&lt;1,0,TRANSPOSE('SD04I_13-7_統計データ_世帯_26b'!AR79:AY79)/AR13:AR20)</f>
        <v>0.90087073007367713</v>
      </c>
      <c r="AS113" s="558">
        <f t="array" ref="AS113:AS120">IF(AR21:AR28&lt;1,0,TRANSPOSE('SD04I_13-7_統計データ_世帯_26b'!AR80:AY80)/AR21:AR28)</f>
        <v>0.6376195536663124</v>
      </c>
      <c r="AT113" s="558">
        <f t="array" ref="AT113:AT120">IF(AR29:AR36&lt;1,0,TRANSPOSE('SD04I_13-7_統計データ_世帯_26b'!AR81:AY81)/AR29:AR36)</f>
        <v>0.96664940977477776</v>
      </c>
      <c r="AU113" s="559">
        <f t="array" ref="AU113:AU120">IF(AR37:AR44&lt;1,0,TRANSPOSE('SD04I_13-7_統計データ_世帯_26b'!AR82:AY82)/AR37:AR44)</f>
        <v>0.63431184540492702</v>
      </c>
      <c r="BB113" s="46" t="s">
        <v>53</v>
      </c>
      <c r="BC113" s="557">
        <f t="array" ref="BC113:BC120">IF(BC13:BC20&lt;1,0,TRANSPOSE('SD04I_13-7_統計データ_世帯_26b'!BC79:BJ79)/BC13:BC20)</f>
        <v>0.86986379764221133</v>
      </c>
      <c r="BD113" s="558">
        <f t="array" ref="BD113:BD120">IF(BC21:BC28&lt;1,0,TRANSPOSE('SD04I_13-7_統計データ_世帯_26b'!BC80:BJ80)/BC21:BC28)</f>
        <v>0.952914798206278</v>
      </c>
      <c r="BE113" s="558">
        <f t="array" ref="BE113:BE120">IF(BC29:BC36&lt;1,0,TRANSPOSE('SD04I_13-7_統計データ_世帯_26b'!BC81:BJ81)/BC29:BC36)</f>
        <v>0.94163338584985157</v>
      </c>
      <c r="BF113" s="559">
        <f t="array" ref="BF113:BF120">IF(BC37:BC44&lt;1,0,TRANSPOSE('SD04I_13-7_統計データ_世帯_26b'!BC82:BJ82)/BC37:BC44)</f>
        <v>0.88193718886362238</v>
      </c>
    </row>
    <row r="114" spans="1:58">
      <c r="J114" s="46" t="s">
        <v>52</v>
      </c>
      <c r="K114" s="551">
        <v>0</v>
      </c>
      <c r="L114" s="552">
        <v>0</v>
      </c>
      <c r="M114" s="552">
        <v>0</v>
      </c>
      <c r="N114" s="553">
        <v>0</v>
      </c>
      <c r="U114" s="46" t="s">
        <v>52</v>
      </c>
      <c r="V114" s="551">
        <v>0</v>
      </c>
      <c r="W114" s="552">
        <v>0</v>
      </c>
      <c r="X114" s="552">
        <v>0</v>
      </c>
      <c r="Y114" s="553">
        <v>0</v>
      </c>
      <c r="AF114" s="46" t="s">
        <v>52</v>
      </c>
      <c r="AG114" s="551">
        <v>0.94976255936015996</v>
      </c>
      <c r="AH114" s="552">
        <v>0.87991718426501031</v>
      </c>
      <c r="AI114" s="552">
        <v>0.98418921934270509</v>
      </c>
      <c r="AJ114" s="553">
        <v>0.80407060745021675</v>
      </c>
      <c r="AQ114" s="46" t="s">
        <v>52</v>
      </c>
      <c r="AR114" s="551">
        <v>1.1363636363636365</v>
      </c>
      <c r="AS114" s="552">
        <v>0.74906367041198507</v>
      </c>
      <c r="AT114" s="552">
        <v>0.93471880486135117</v>
      </c>
      <c r="AU114" s="553">
        <v>0.66345371471490266</v>
      </c>
      <c r="BB114" s="46" t="s">
        <v>52</v>
      </c>
      <c r="BC114" s="551">
        <v>1.0356619443087445</v>
      </c>
      <c r="BD114" s="552">
        <v>0.81967213114754101</v>
      </c>
      <c r="BE114" s="552">
        <v>0.90248658349295097</v>
      </c>
      <c r="BF114" s="553">
        <v>0.95398428731762064</v>
      </c>
    </row>
    <row r="115" spans="1:58">
      <c r="J115" s="46" t="s">
        <v>41</v>
      </c>
      <c r="K115" s="551">
        <v>0</v>
      </c>
      <c r="L115" s="552">
        <v>0</v>
      </c>
      <c r="M115" s="552">
        <v>0</v>
      </c>
      <c r="N115" s="553">
        <v>0</v>
      </c>
      <c r="U115" s="46" t="s">
        <v>41</v>
      </c>
      <c r="V115" s="551">
        <v>0</v>
      </c>
      <c r="W115" s="552">
        <v>0</v>
      </c>
      <c r="X115" s="552">
        <v>0</v>
      </c>
      <c r="Y115" s="553">
        <v>0</v>
      </c>
      <c r="AF115" s="46" t="s">
        <v>41</v>
      </c>
      <c r="AG115" s="551">
        <v>0.86495837387825714</v>
      </c>
      <c r="AH115" s="552">
        <v>1.0416666666666667</v>
      </c>
      <c r="AI115" s="552">
        <v>1.1078063709642656</v>
      </c>
      <c r="AJ115" s="553">
        <v>0.53650124544931976</v>
      </c>
      <c r="AQ115" s="46" t="s">
        <v>41</v>
      </c>
      <c r="AR115" s="551">
        <v>0.91586794462193821</v>
      </c>
      <c r="AS115" s="552">
        <v>0.54832076764907467</v>
      </c>
      <c r="AT115" s="552">
        <v>1.0536608728622459</v>
      </c>
      <c r="AU115" s="553">
        <v>0.61099796334012224</v>
      </c>
      <c r="BB115" s="46" t="s">
        <v>41</v>
      </c>
      <c r="BC115" s="551">
        <v>0.87371854613233924</v>
      </c>
      <c r="BD115" s="552">
        <v>1.1872146118721461</v>
      </c>
      <c r="BE115" s="552">
        <v>1.1162425076152107</v>
      </c>
      <c r="BF115" s="553">
        <v>0.86591445814746781</v>
      </c>
    </row>
    <row r="116" spans="1:58">
      <c r="J116" s="46" t="s">
        <v>40</v>
      </c>
      <c r="K116" s="551">
        <v>0</v>
      </c>
      <c r="L116" s="552">
        <v>0</v>
      </c>
      <c r="M116" s="552">
        <v>0</v>
      </c>
      <c r="N116" s="553">
        <v>0</v>
      </c>
      <c r="U116" s="46" t="s">
        <v>40</v>
      </c>
      <c r="V116" s="551">
        <v>0</v>
      </c>
      <c r="W116" s="552">
        <v>0</v>
      </c>
      <c r="X116" s="552">
        <v>0</v>
      </c>
      <c r="Y116" s="553">
        <v>0</v>
      </c>
      <c r="AF116" s="46" t="s">
        <v>40</v>
      </c>
      <c r="AG116" s="551">
        <v>0.68376068376068377</v>
      </c>
      <c r="AH116" s="552">
        <v>0.92250922509225097</v>
      </c>
      <c r="AI116" s="552">
        <v>1.0594766058683585</v>
      </c>
      <c r="AJ116" s="553">
        <v>0.61855670103092786</v>
      </c>
      <c r="AQ116" s="46" t="s">
        <v>40</v>
      </c>
      <c r="AR116" s="551">
        <v>0.68119891008174382</v>
      </c>
      <c r="AS116" s="552">
        <v>0.54274084124830391</v>
      </c>
      <c r="AT116" s="552">
        <v>0.98668454832838393</v>
      </c>
      <c r="AU116" s="553">
        <v>0.58377116170461174</v>
      </c>
      <c r="BB116" s="46" t="s">
        <v>40</v>
      </c>
      <c r="BC116" s="551">
        <v>0.61509344688904666</v>
      </c>
      <c r="BD116" s="552">
        <v>1.0438413361169103</v>
      </c>
      <c r="BE116" s="552">
        <v>0.9363362298279837</v>
      </c>
      <c r="BF116" s="553">
        <v>0.68075958437835904</v>
      </c>
    </row>
    <row r="117" spans="1:58">
      <c r="J117" s="46" t="s">
        <v>39</v>
      </c>
      <c r="K117" s="551">
        <v>0</v>
      </c>
      <c r="L117" s="552">
        <v>0</v>
      </c>
      <c r="M117" s="552">
        <v>0</v>
      </c>
      <c r="N117" s="553">
        <v>0</v>
      </c>
      <c r="U117" s="46" t="s">
        <v>39</v>
      </c>
      <c r="V117" s="551">
        <v>0</v>
      </c>
      <c r="W117" s="552">
        <v>0</v>
      </c>
      <c r="X117" s="552">
        <v>0</v>
      </c>
      <c r="Y117" s="553">
        <v>0</v>
      </c>
      <c r="AF117" s="46" t="s">
        <v>39</v>
      </c>
      <c r="AG117" s="551">
        <v>0.65303316721086102</v>
      </c>
      <c r="AH117" s="552">
        <v>0.64184852374839541</v>
      </c>
      <c r="AI117" s="552">
        <v>0.99510104102878139</v>
      </c>
      <c r="AJ117" s="553">
        <v>0.61466723187791439</v>
      </c>
      <c r="AQ117" s="46" t="s">
        <v>39</v>
      </c>
      <c r="AR117" s="551">
        <v>0.76448828606658448</v>
      </c>
      <c r="AS117" s="552">
        <v>0.58365758754863817</v>
      </c>
      <c r="AT117" s="552">
        <v>0.97760786455488802</v>
      </c>
      <c r="AU117" s="553">
        <v>0.54682159945317843</v>
      </c>
      <c r="BB117" s="46" t="s">
        <v>39</v>
      </c>
      <c r="BC117" s="551">
        <v>0.74922873512560595</v>
      </c>
      <c r="BD117" s="552">
        <v>0.4219409282700422</v>
      </c>
      <c r="BE117" s="552">
        <v>0.88252598548735051</v>
      </c>
      <c r="BF117" s="553">
        <v>0.55865921787709494</v>
      </c>
    </row>
    <row r="118" spans="1:58">
      <c r="J118" s="46" t="s">
        <v>38</v>
      </c>
      <c r="K118" s="551">
        <v>0</v>
      </c>
      <c r="L118" s="552">
        <v>0</v>
      </c>
      <c r="M118" s="552">
        <v>0</v>
      </c>
      <c r="N118" s="553">
        <v>0</v>
      </c>
      <c r="U118" s="46" t="s">
        <v>38</v>
      </c>
      <c r="V118" s="551">
        <v>0</v>
      </c>
      <c r="W118" s="552">
        <v>0</v>
      </c>
      <c r="X118" s="552">
        <v>0</v>
      </c>
      <c r="Y118" s="553">
        <v>0</v>
      </c>
      <c r="AF118" s="46" t="s">
        <v>38</v>
      </c>
      <c r="AG118" s="551">
        <v>0.54380664652567978</v>
      </c>
      <c r="AH118" s="552">
        <v>0.60606060606060608</v>
      </c>
      <c r="AI118" s="552">
        <v>1.1878574571051475</v>
      </c>
      <c r="AJ118" s="553">
        <v>0.62056737588652477</v>
      </c>
      <c r="AQ118" s="46" t="s">
        <v>38</v>
      </c>
      <c r="AR118" s="551">
        <v>0.64464141821112009</v>
      </c>
      <c r="AS118" s="552">
        <v>0</v>
      </c>
      <c r="AT118" s="552">
        <v>0.89206066012488849</v>
      </c>
      <c r="AU118" s="553">
        <v>0.67842605156037994</v>
      </c>
      <c r="BB118" s="46" t="s">
        <v>38</v>
      </c>
      <c r="BC118" s="551">
        <v>0.42253521126760563</v>
      </c>
      <c r="BD118" s="552">
        <v>0</v>
      </c>
      <c r="BE118" s="552">
        <v>0.73429426162632583</v>
      </c>
      <c r="BF118" s="553">
        <v>0.38910505836575876</v>
      </c>
    </row>
    <row r="119" spans="1:58">
      <c r="J119" s="46" t="s">
        <v>37</v>
      </c>
      <c r="K119" s="551">
        <v>0</v>
      </c>
      <c r="L119" s="552">
        <v>0</v>
      </c>
      <c r="M119" s="552">
        <v>0</v>
      </c>
      <c r="N119" s="553">
        <v>0</v>
      </c>
      <c r="U119" s="46" t="s">
        <v>37</v>
      </c>
      <c r="V119" s="551">
        <v>0</v>
      </c>
      <c r="W119" s="552">
        <v>0</v>
      </c>
      <c r="X119" s="552">
        <v>0</v>
      </c>
      <c r="Y119" s="553">
        <v>0</v>
      </c>
      <c r="AF119" s="46" t="s">
        <v>37</v>
      </c>
      <c r="AG119" s="551">
        <v>0.66006600660066006</v>
      </c>
      <c r="AH119" s="552">
        <v>0</v>
      </c>
      <c r="AI119" s="552">
        <v>1.0880316518298714</v>
      </c>
      <c r="AJ119" s="553">
        <v>1.4285714285714286</v>
      </c>
      <c r="AQ119" s="46" t="s">
        <v>37</v>
      </c>
      <c r="AR119" s="551">
        <v>0.43103448275862066</v>
      </c>
      <c r="AS119" s="552">
        <v>0</v>
      </c>
      <c r="AT119" s="552">
        <v>0.8733624454148472</v>
      </c>
      <c r="AU119" s="553">
        <v>0</v>
      </c>
      <c r="BB119" s="46" t="s">
        <v>37</v>
      </c>
      <c r="BC119" s="551">
        <v>0</v>
      </c>
      <c r="BD119" s="552">
        <v>0</v>
      </c>
      <c r="BE119" s="552">
        <v>0.68775790921595603</v>
      </c>
      <c r="BF119" s="553">
        <v>1.0416666666666667</v>
      </c>
    </row>
    <row r="120" spans="1:58">
      <c r="J120" s="47" t="s">
        <v>36</v>
      </c>
      <c r="K120" s="554">
        <v>0</v>
      </c>
      <c r="L120" s="555">
        <v>0</v>
      </c>
      <c r="M120" s="555">
        <v>0</v>
      </c>
      <c r="N120" s="556">
        <v>0</v>
      </c>
      <c r="U120" s="47" t="s">
        <v>36</v>
      </c>
      <c r="V120" s="554">
        <v>0</v>
      </c>
      <c r="W120" s="555">
        <v>0</v>
      </c>
      <c r="X120" s="555">
        <v>0</v>
      </c>
      <c r="Y120" s="556">
        <v>0</v>
      </c>
      <c r="AF120" s="47" t="s">
        <v>36</v>
      </c>
      <c r="AG120" s="554">
        <v>0</v>
      </c>
      <c r="AH120" s="555">
        <v>0</v>
      </c>
      <c r="AI120" s="555">
        <v>1.0526315789473684</v>
      </c>
      <c r="AJ120" s="556">
        <v>0</v>
      </c>
      <c r="AQ120" s="47" t="s">
        <v>36</v>
      </c>
      <c r="AR120" s="554">
        <v>1.0638297872340425</v>
      </c>
      <c r="AS120" s="555">
        <v>0</v>
      </c>
      <c r="AT120" s="555">
        <v>0.81081081081081086</v>
      </c>
      <c r="AU120" s="556">
        <v>0</v>
      </c>
      <c r="BB120" s="47" t="s">
        <v>36</v>
      </c>
      <c r="BC120" s="554">
        <v>0</v>
      </c>
      <c r="BD120" s="555">
        <v>0</v>
      </c>
      <c r="BE120" s="555">
        <v>0.67567567567567566</v>
      </c>
      <c r="BF120" s="556">
        <v>0</v>
      </c>
    </row>
    <row r="121" spans="1:58">
      <c r="J121" s="63"/>
      <c r="K121" s="19"/>
      <c r="L121" s="19"/>
      <c r="U121" s="63"/>
      <c r="V121" s="19"/>
      <c r="W121" s="19"/>
      <c r="AF121" s="63"/>
      <c r="AG121" s="19"/>
      <c r="AH121" s="19"/>
      <c r="AQ121" s="63"/>
      <c r="AR121" s="19"/>
      <c r="AS121" s="19"/>
      <c r="BB121" s="63"/>
      <c r="BC121" s="19"/>
    </row>
    <row r="122" spans="1:58">
      <c r="C122" s="36" t="s">
        <v>306</v>
      </c>
      <c r="J122" s="63"/>
      <c r="K122" s="19"/>
      <c r="L122" s="19"/>
      <c r="U122" s="63"/>
      <c r="V122" s="19"/>
      <c r="W122" s="19"/>
      <c r="AF122" s="63"/>
      <c r="AG122" s="19"/>
      <c r="AH122" s="19"/>
      <c r="AQ122" s="63"/>
      <c r="AR122" s="19"/>
      <c r="AS122" s="19"/>
      <c r="BB122" s="63"/>
      <c r="BC122" s="19"/>
    </row>
    <row r="123" spans="1:58">
      <c r="C123" s="36"/>
      <c r="J123" s="63"/>
      <c r="K123" s="19"/>
      <c r="L123" s="19"/>
      <c r="U123" s="63"/>
      <c r="V123" s="19"/>
      <c r="W123" s="19"/>
      <c r="AF123" s="63"/>
      <c r="AG123" s="19"/>
      <c r="AH123" s="19"/>
      <c r="AQ123" s="63"/>
      <c r="AR123" s="19"/>
      <c r="AS123" s="19"/>
      <c r="BB123" s="63"/>
      <c r="BC123" s="19"/>
    </row>
    <row r="124" spans="1:58">
      <c r="A124" s="19"/>
      <c r="D124" s="5" t="s">
        <v>3</v>
      </c>
      <c r="E124" s="17"/>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row>
    <row r="125" spans="1:58">
      <c r="A125" s="19"/>
      <c r="D125" s="5" t="s">
        <v>4</v>
      </c>
      <c r="E125" s="6" t="s">
        <v>10</v>
      </c>
      <c r="F125" s="45"/>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row>
    <row r="126" spans="1:58">
      <c r="A126" s="19"/>
      <c r="D126" s="14"/>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row>
    <row r="127" spans="1:58">
      <c r="A127" s="19"/>
      <c r="I127" s="26" t="s">
        <v>183</v>
      </c>
      <c r="J127" s="19"/>
      <c r="K127" s="19"/>
      <c r="L127" s="19"/>
      <c r="M127" s="65"/>
      <c r="N127" s="19"/>
      <c r="T127" s="26" t="s">
        <v>183</v>
      </c>
      <c r="U127" s="19"/>
      <c r="V127" s="19"/>
      <c r="W127" s="19"/>
      <c r="X127" s="65"/>
      <c r="Y127" s="19"/>
      <c r="AE127" s="26" t="s">
        <v>26</v>
      </c>
      <c r="AF127" s="19"/>
      <c r="AG127" s="19"/>
      <c r="AH127" s="68"/>
      <c r="AI127" s="19"/>
      <c r="AJ127" s="19"/>
      <c r="AK127" s="19"/>
      <c r="AL127" s="19"/>
      <c r="AM127" s="19"/>
      <c r="AN127" s="19"/>
      <c r="AO127" s="72"/>
      <c r="AP127" s="26" t="s">
        <v>25</v>
      </c>
      <c r="AQ127" s="19"/>
      <c r="AR127" s="68"/>
      <c r="AS127" s="68"/>
      <c r="AT127" s="68"/>
      <c r="AU127" s="19"/>
      <c r="AV127" s="19"/>
      <c r="AW127" s="19"/>
      <c r="AX127" s="19"/>
      <c r="AY127" s="19"/>
      <c r="AZ127" s="19"/>
      <c r="BA127" s="26" t="s">
        <v>7</v>
      </c>
    </row>
    <row r="128" spans="1:58" ht="56.25">
      <c r="A128" s="19"/>
      <c r="D128" s="14"/>
      <c r="E128" s="45"/>
      <c r="F128" s="45"/>
      <c r="G128" s="45"/>
      <c r="H128" s="45"/>
      <c r="I128" s="90" t="s">
        <v>62</v>
      </c>
      <c r="J128" s="91" t="s">
        <v>61</v>
      </c>
      <c r="K128" s="60" t="s">
        <v>53</v>
      </c>
      <c r="L128" s="248" t="s">
        <v>60</v>
      </c>
      <c r="M128" s="247" t="s">
        <v>59</v>
      </c>
      <c r="N128" s="249" t="s">
        <v>58</v>
      </c>
      <c r="O128" s="45"/>
      <c r="P128" s="45"/>
      <c r="Q128" s="45"/>
      <c r="R128" s="45"/>
      <c r="S128" s="45"/>
      <c r="T128" s="90" t="s">
        <v>62</v>
      </c>
      <c r="U128" s="91" t="s">
        <v>61</v>
      </c>
      <c r="V128" s="60" t="s">
        <v>53</v>
      </c>
      <c r="W128" s="90" t="s">
        <v>60</v>
      </c>
      <c r="X128" s="89" t="s">
        <v>59</v>
      </c>
      <c r="Y128" s="88" t="s">
        <v>58</v>
      </c>
      <c r="AA128" s="45"/>
      <c r="AB128" s="45"/>
      <c r="AC128" s="45"/>
      <c r="AD128" s="45"/>
      <c r="AE128" s="90" t="s">
        <v>62</v>
      </c>
      <c r="AF128" s="91" t="s">
        <v>61</v>
      </c>
      <c r="AG128" s="60" t="s">
        <v>53</v>
      </c>
      <c r="AH128" s="90" t="s">
        <v>60</v>
      </c>
      <c r="AI128" s="89" t="s">
        <v>59</v>
      </c>
      <c r="AJ128" s="88" t="s">
        <v>58</v>
      </c>
      <c r="AP128" s="90" t="s">
        <v>62</v>
      </c>
      <c r="AQ128" s="91" t="s">
        <v>61</v>
      </c>
      <c r="AR128" s="60" t="s">
        <v>53</v>
      </c>
      <c r="AS128" s="90" t="s">
        <v>60</v>
      </c>
      <c r="AT128" s="89" t="s">
        <v>59</v>
      </c>
      <c r="AU128" s="88" t="s">
        <v>58</v>
      </c>
      <c r="BA128" s="90" t="s">
        <v>62</v>
      </c>
      <c r="BB128" s="91" t="s">
        <v>61</v>
      </c>
      <c r="BC128" s="60" t="s">
        <v>53</v>
      </c>
      <c r="BD128" s="90" t="s">
        <v>60</v>
      </c>
      <c r="BE128" s="89" t="s">
        <v>59</v>
      </c>
      <c r="BF128" s="88" t="s">
        <v>58</v>
      </c>
    </row>
    <row r="129" spans="1:58">
      <c r="A129" s="19"/>
      <c r="D129" s="14"/>
      <c r="E129" s="45"/>
      <c r="F129" s="45"/>
      <c r="G129" s="45"/>
      <c r="H129" s="45"/>
      <c r="I129" s="85" t="s">
        <v>57</v>
      </c>
      <c r="J129" s="84" t="s">
        <v>53</v>
      </c>
      <c r="K129" s="530">
        <f t="array" ref="K129:K136">K13:K20*K93*K101*K113:K120</f>
        <v>0</v>
      </c>
      <c r="L129" s="530">
        <f t="array" ref="L129:L136">L13:L20*K93*K101*K113:K120</f>
        <v>0</v>
      </c>
      <c r="M129" s="531">
        <f t="array" ref="M129:M136">M13:M20*K93*K101*K113:K120</f>
        <v>0</v>
      </c>
      <c r="N129" s="561">
        <f t="array" ref="N129:N136">N13:N20*K93*K101*K113:K120</f>
        <v>0</v>
      </c>
      <c r="O129" s="45"/>
      <c r="P129" s="45"/>
      <c r="Q129" s="45"/>
      <c r="R129" s="45"/>
      <c r="S129" s="45"/>
      <c r="T129" s="85" t="s">
        <v>57</v>
      </c>
      <c r="U129" s="84" t="s">
        <v>53</v>
      </c>
      <c r="V129" s="530">
        <f t="array" ref="V129:V136">V13:V20*V93*V101*V113:V120</f>
        <v>0</v>
      </c>
      <c r="W129" s="530">
        <f t="array" ref="W129:W136">W13:W20*V93*V101*V113:V120</f>
        <v>0</v>
      </c>
      <c r="X129" s="531">
        <f t="array" ref="X129:X136">X13:X20*V93*V101*V113:V120</f>
        <v>0</v>
      </c>
      <c r="Y129" s="561">
        <f t="array" ref="Y129:Y136">Y13:Y20*V93*V101*V113:V120</f>
        <v>0</v>
      </c>
      <c r="AA129" s="45"/>
      <c r="AB129" s="45"/>
      <c r="AC129" s="45"/>
      <c r="AD129" s="45"/>
      <c r="AE129" s="85" t="s">
        <v>57</v>
      </c>
      <c r="AF129" s="84" t="s">
        <v>53</v>
      </c>
      <c r="AG129" s="530">
        <f t="array" ref="AG129:AG136">AG13:AG20*AG93*AG101*AG113:AG120</f>
        <v>3.6995269801076631</v>
      </c>
      <c r="AH129" s="530">
        <f t="array" ref="AH129:AH136">AH13:AH20*AG93*AG101*AG113:AG120</f>
        <v>8.4975129515077977E-2</v>
      </c>
      <c r="AI129" s="531">
        <f t="array" ref="AI129:AI136">AI13:AI20*AG93*AG101*AG113:AG120</f>
        <v>3.9378718555767848E-2</v>
      </c>
      <c r="AJ129" s="561">
        <f t="array" ref="AJ129:AJ136">AJ13:AJ20*AG93*AG101*AG113:AG120</f>
        <v>4.605698076697994E-4</v>
      </c>
      <c r="AP129" s="85" t="s">
        <v>57</v>
      </c>
      <c r="AQ129" s="84" t="s">
        <v>53</v>
      </c>
      <c r="AR129" s="530">
        <f t="array" ref="AR129:AR136">AR13:AR20*AR93*AR101*AR113:AR120</f>
        <v>3.5954655991607694</v>
      </c>
      <c r="AS129" s="530">
        <f t="array" ref="AS129:AS136">AS13:AS20*AR93*AR101*AR113:AR120</f>
        <v>9.7291902348355705E-2</v>
      </c>
      <c r="AT129" s="531">
        <f t="array" ref="AT129:AT136">AT13:AT20*AR93*AR101*AR113:AR120</f>
        <v>4.4913217296951337E-2</v>
      </c>
      <c r="AU129" s="561">
        <f t="array" ref="AU129:AU136">AU13:AU20*AR93*AR101*AR113:AR120</f>
        <v>8.4287539163179458E-4</v>
      </c>
      <c r="BA129" s="85" t="s">
        <v>57</v>
      </c>
      <c r="BB129" s="84" t="s">
        <v>53</v>
      </c>
      <c r="BC129" s="530">
        <f t="array" ref="BC129:BC136">BC13:BC20*BC93*BC101*BC113:BC120</f>
        <v>2.8637065474865415</v>
      </c>
      <c r="BD129" s="530">
        <f t="array" ref="BD129:BD136">BD13:BD20*BC93*BC101*BC113:BC120</f>
        <v>8.8606539621211913E-2</v>
      </c>
      <c r="BE129" s="531">
        <f t="array" ref="BE129:BE136">BE13:BE20*BC93*BC101*BC113:BC120</f>
        <v>4.4357897763516688E-2</v>
      </c>
      <c r="BF129" s="561">
        <f t="array" ref="BF129:BF136">BF13:BF20*BC93*BC101*BC113:BC120</f>
        <v>6.5553543492881817E-4</v>
      </c>
    </row>
    <row r="130" spans="1:58">
      <c r="A130" s="19"/>
      <c r="D130" s="14"/>
      <c r="E130" s="45"/>
      <c r="F130" s="45"/>
      <c r="G130" s="45"/>
      <c r="H130" s="45"/>
      <c r="I130" s="85"/>
      <c r="J130" s="84" t="s">
        <v>52</v>
      </c>
      <c r="K130" s="533">
        <v>0</v>
      </c>
      <c r="L130" s="533">
        <v>0</v>
      </c>
      <c r="M130" s="534">
        <v>0</v>
      </c>
      <c r="N130" s="532">
        <v>0</v>
      </c>
      <c r="O130" s="45"/>
      <c r="P130" s="45"/>
      <c r="Q130" s="45"/>
      <c r="R130" s="45"/>
      <c r="S130" s="45"/>
      <c r="T130" s="85"/>
      <c r="U130" s="84" t="s">
        <v>52</v>
      </c>
      <c r="V130" s="533">
        <v>0</v>
      </c>
      <c r="W130" s="533">
        <v>0</v>
      </c>
      <c r="X130" s="534">
        <v>0</v>
      </c>
      <c r="Y130" s="532">
        <v>0</v>
      </c>
      <c r="AA130" s="45"/>
      <c r="AB130" s="45"/>
      <c r="AC130" s="45"/>
      <c r="AD130" s="45"/>
      <c r="AE130" s="85"/>
      <c r="AF130" s="84" t="s">
        <v>52</v>
      </c>
      <c r="AG130" s="533">
        <v>1.1069450806621355</v>
      </c>
      <c r="AH130" s="533">
        <v>1.0236682825418399E-2</v>
      </c>
      <c r="AI130" s="534">
        <v>1.0236682825418399E-2</v>
      </c>
      <c r="AJ130" s="532">
        <v>0</v>
      </c>
      <c r="AP130" s="85"/>
      <c r="AQ130" s="84" t="s">
        <v>52</v>
      </c>
      <c r="AR130" s="533">
        <v>1.3633363981947899</v>
      </c>
      <c r="AS130" s="533">
        <v>1.1087740315086863E-2</v>
      </c>
      <c r="AT130" s="534">
        <v>1.1087740315086863E-2</v>
      </c>
      <c r="AU130" s="532">
        <v>0</v>
      </c>
      <c r="BA130" s="85"/>
      <c r="BB130" s="84" t="s">
        <v>52</v>
      </c>
      <c r="BC130" s="533">
        <v>1.3313723422525148</v>
      </c>
      <c r="BD130" s="533">
        <v>1.5219400492774229E-2</v>
      </c>
      <c r="BE130" s="534">
        <v>1.5219400492774229E-2</v>
      </c>
      <c r="BF130" s="532">
        <v>0</v>
      </c>
    </row>
    <row r="131" spans="1:58">
      <c r="A131" s="19"/>
      <c r="D131" s="14"/>
      <c r="E131" s="45"/>
      <c r="F131" s="45"/>
      <c r="G131" s="45"/>
      <c r="H131" s="45"/>
      <c r="I131" s="85"/>
      <c r="J131" s="84" t="s">
        <v>41</v>
      </c>
      <c r="K131" s="533">
        <v>0</v>
      </c>
      <c r="L131" s="533">
        <v>0</v>
      </c>
      <c r="M131" s="534">
        <v>0</v>
      </c>
      <c r="N131" s="532">
        <v>0</v>
      </c>
      <c r="O131" s="45"/>
      <c r="P131" s="45"/>
      <c r="Q131" s="45"/>
      <c r="R131" s="45"/>
      <c r="S131" s="45"/>
      <c r="T131" s="85"/>
      <c r="U131" s="84" t="s">
        <v>41</v>
      </c>
      <c r="V131" s="533">
        <v>0</v>
      </c>
      <c r="W131" s="533">
        <v>0</v>
      </c>
      <c r="X131" s="534">
        <v>0</v>
      </c>
      <c r="Y131" s="532">
        <v>0</v>
      </c>
      <c r="AA131" s="45"/>
      <c r="AB131" s="45"/>
      <c r="AC131" s="45"/>
      <c r="AD131" s="45"/>
      <c r="AE131" s="85"/>
      <c r="AF131" s="84" t="s">
        <v>41</v>
      </c>
      <c r="AG131" s="533">
        <v>1.1652053480654057</v>
      </c>
      <c r="AH131" s="533">
        <v>2.7590006619777698E-2</v>
      </c>
      <c r="AI131" s="534">
        <v>8.8187235770978926E-3</v>
      </c>
      <c r="AJ131" s="532">
        <v>2.5196353077422553E-4</v>
      </c>
      <c r="AP131" s="85"/>
      <c r="AQ131" s="84" t="s">
        <v>41</v>
      </c>
      <c r="AR131" s="533">
        <v>1.1494797082818817</v>
      </c>
      <c r="AS131" s="533">
        <v>3.6724591318909955E-2</v>
      </c>
      <c r="AT131" s="534">
        <v>1.2731191657222118E-2</v>
      </c>
      <c r="AU131" s="532">
        <v>0</v>
      </c>
      <c r="BA131" s="85"/>
      <c r="BB131" s="84" t="s">
        <v>41</v>
      </c>
      <c r="BC131" s="533">
        <v>0.94200873272583596</v>
      </c>
      <c r="BD131" s="533">
        <v>3.3909680616528812E-2</v>
      </c>
      <c r="BE131" s="534">
        <v>9.8766060048142163E-3</v>
      </c>
      <c r="BF131" s="532">
        <v>2.1948013344031593E-4</v>
      </c>
    </row>
    <row r="132" spans="1:58">
      <c r="A132" s="19"/>
      <c r="D132" s="14"/>
      <c r="E132" s="45"/>
      <c r="F132" s="45"/>
      <c r="G132" s="45"/>
      <c r="H132" s="45"/>
      <c r="I132" s="85"/>
      <c r="J132" s="84" t="s">
        <v>40</v>
      </c>
      <c r="K132" s="533">
        <v>0</v>
      </c>
      <c r="L132" s="533">
        <v>0</v>
      </c>
      <c r="M132" s="534">
        <v>0</v>
      </c>
      <c r="N132" s="532">
        <v>0</v>
      </c>
      <c r="O132" s="45"/>
      <c r="P132" s="45"/>
      <c r="Q132" s="45"/>
      <c r="R132" s="45"/>
      <c r="S132" s="45"/>
      <c r="T132" s="85"/>
      <c r="U132" s="84" t="s">
        <v>40</v>
      </c>
      <c r="V132" s="533">
        <v>0</v>
      </c>
      <c r="W132" s="533">
        <v>0</v>
      </c>
      <c r="X132" s="534">
        <v>0</v>
      </c>
      <c r="Y132" s="532">
        <v>0</v>
      </c>
      <c r="AA132" s="45"/>
      <c r="AB132" s="45"/>
      <c r="AC132" s="45"/>
      <c r="AD132" s="45"/>
      <c r="AE132" s="85"/>
      <c r="AF132" s="84" t="s">
        <v>40</v>
      </c>
      <c r="AG132" s="533">
        <v>0.69912320883924362</v>
      </c>
      <c r="AH132" s="533">
        <v>2.1810253950967855E-2</v>
      </c>
      <c r="AI132" s="534">
        <v>9.2618886641096364E-3</v>
      </c>
      <c r="AJ132" s="532">
        <v>9.9590200689350921E-5</v>
      </c>
      <c r="AP132" s="85"/>
      <c r="AQ132" s="84" t="s">
        <v>40</v>
      </c>
      <c r="AR132" s="533">
        <v>0.53464172478227057</v>
      </c>
      <c r="AS132" s="533">
        <v>2.0850298871788138E-2</v>
      </c>
      <c r="AT132" s="534">
        <v>9.2870326852506121E-3</v>
      </c>
      <c r="AU132" s="532">
        <v>2.7314802015442974E-4</v>
      </c>
      <c r="BA132" s="85"/>
      <c r="BB132" s="84" t="s">
        <v>40</v>
      </c>
      <c r="BC132" s="533">
        <v>0.32656302734495651</v>
      </c>
      <c r="BD132" s="533">
        <v>1.4060674468129189E-2</v>
      </c>
      <c r="BE132" s="534">
        <v>5.6397210778759942E-3</v>
      </c>
      <c r="BF132" s="532">
        <v>1.545129062431779E-4</v>
      </c>
    </row>
    <row r="133" spans="1:58">
      <c r="A133" s="19"/>
      <c r="D133" s="14"/>
      <c r="E133" s="45"/>
      <c r="F133" s="45"/>
      <c r="G133" s="45"/>
      <c r="H133" s="45"/>
      <c r="I133" s="85"/>
      <c r="J133" s="84" t="s">
        <v>39</v>
      </c>
      <c r="K133" s="533">
        <v>0</v>
      </c>
      <c r="L133" s="533">
        <v>0</v>
      </c>
      <c r="M133" s="534">
        <v>0</v>
      </c>
      <c r="N133" s="532">
        <v>0</v>
      </c>
      <c r="O133" s="45"/>
      <c r="P133" s="45"/>
      <c r="Q133" s="45"/>
      <c r="R133" s="45"/>
      <c r="S133" s="45"/>
      <c r="T133" s="85"/>
      <c r="U133" s="84" t="s">
        <v>39</v>
      </c>
      <c r="V133" s="533">
        <v>0</v>
      </c>
      <c r="W133" s="533">
        <v>0</v>
      </c>
      <c r="X133" s="534">
        <v>0</v>
      </c>
      <c r="Y133" s="532">
        <v>0</v>
      </c>
      <c r="AA133" s="45"/>
      <c r="AB133" s="45"/>
      <c r="AC133" s="45"/>
      <c r="AD133" s="45"/>
      <c r="AE133" s="85"/>
      <c r="AF133" s="84" t="s">
        <v>39</v>
      </c>
      <c r="AG133" s="533">
        <v>0.55347254033106774</v>
      </c>
      <c r="AH133" s="533">
        <v>1.7120649125209178E-2</v>
      </c>
      <c r="AI133" s="534">
        <v>8.1798656931554945E-3</v>
      </c>
      <c r="AJ133" s="532">
        <v>9.5114717362273206E-5</v>
      </c>
      <c r="AP133" s="85"/>
      <c r="AQ133" s="84" t="s">
        <v>39</v>
      </c>
      <c r="AR133" s="533">
        <v>0.41434733670625967</v>
      </c>
      <c r="AS133" s="533">
        <v>1.4918547758104543E-2</v>
      </c>
      <c r="AT133" s="534">
        <v>7.1527283771734102E-3</v>
      </c>
      <c r="AU133" s="532">
        <v>3.0654550187886044E-4</v>
      </c>
      <c r="BA133" s="85"/>
      <c r="BB133" s="84" t="s">
        <v>39</v>
      </c>
      <c r="BC133" s="533">
        <v>0.21352197941785617</v>
      </c>
      <c r="BD133" s="533">
        <v>1.2609936201847831E-2</v>
      </c>
      <c r="BE133" s="534">
        <v>7.9047361265314753E-3</v>
      </c>
      <c r="BF133" s="532">
        <v>1.8820800301265416E-4</v>
      </c>
    </row>
    <row r="134" spans="1:58">
      <c r="A134" s="19"/>
      <c r="D134" s="14"/>
      <c r="E134" s="45"/>
      <c r="F134" s="45"/>
      <c r="G134" s="45"/>
      <c r="H134" s="45"/>
      <c r="I134" s="85"/>
      <c r="J134" s="84" t="s">
        <v>38</v>
      </c>
      <c r="K134" s="533">
        <v>0</v>
      </c>
      <c r="L134" s="533">
        <v>0</v>
      </c>
      <c r="M134" s="534">
        <v>0</v>
      </c>
      <c r="N134" s="532">
        <v>0</v>
      </c>
      <c r="O134" s="45"/>
      <c r="P134" s="45"/>
      <c r="Q134" s="45"/>
      <c r="R134" s="45"/>
      <c r="S134" s="45"/>
      <c r="T134" s="85"/>
      <c r="U134" s="84" t="s">
        <v>38</v>
      </c>
      <c r="V134" s="533">
        <v>0</v>
      </c>
      <c r="W134" s="533">
        <v>0</v>
      </c>
      <c r="X134" s="534">
        <v>0</v>
      </c>
      <c r="Y134" s="532">
        <v>0</v>
      </c>
      <c r="AA134" s="45"/>
      <c r="AB134" s="45"/>
      <c r="AC134" s="45"/>
      <c r="AD134" s="45"/>
      <c r="AE134" s="85"/>
      <c r="AF134" s="84" t="s">
        <v>38</v>
      </c>
      <c r="AG134" s="533">
        <v>0.13108560165735814</v>
      </c>
      <c r="AH134" s="533">
        <v>2.3761740481696345E-3</v>
      </c>
      <c r="AI134" s="534">
        <v>1.1088812224791628E-3</v>
      </c>
      <c r="AJ134" s="532">
        <v>0</v>
      </c>
      <c r="AP134" s="85"/>
      <c r="AQ134" s="84" t="s">
        <v>38</v>
      </c>
      <c r="AR134" s="533">
        <v>0.10692834495645412</v>
      </c>
      <c r="AS134" s="533">
        <v>3.9635002965325459E-3</v>
      </c>
      <c r="AT134" s="534">
        <v>1.4647718487185496E-3</v>
      </c>
      <c r="AU134" s="532">
        <v>8.6163049924620558E-5</v>
      </c>
      <c r="BA134" s="85"/>
      <c r="BB134" s="84" t="s">
        <v>38</v>
      </c>
      <c r="BC134" s="533">
        <v>3.768034930903344E-2</v>
      </c>
      <c r="BD134" s="533">
        <v>2.7596875550278013E-3</v>
      </c>
      <c r="BE134" s="534">
        <v>1.7513401791522585E-3</v>
      </c>
      <c r="BF134" s="532">
        <v>0</v>
      </c>
    </row>
    <row r="135" spans="1:58">
      <c r="A135" s="19"/>
      <c r="D135" s="14"/>
      <c r="E135" s="45"/>
      <c r="F135" s="45"/>
      <c r="G135" s="45"/>
      <c r="H135" s="45"/>
      <c r="I135" s="85"/>
      <c r="J135" s="84" t="s">
        <v>37</v>
      </c>
      <c r="K135" s="533">
        <v>0</v>
      </c>
      <c r="L135" s="533">
        <v>0</v>
      </c>
      <c r="M135" s="534">
        <v>0</v>
      </c>
      <c r="N135" s="532">
        <v>0</v>
      </c>
      <c r="O135" s="45"/>
      <c r="P135" s="45"/>
      <c r="Q135" s="45"/>
      <c r="R135" s="45"/>
      <c r="S135" s="45"/>
      <c r="T135" s="85"/>
      <c r="U135" s="84" t="s">
        <v>37</v>
      </c>
      <c r="V135" s="533">
        <v>0</v>
      </c>
      <c r="W135" s="533">
        <v>0</v>
      </c>
      <c r="X135" s="534">
        <v>0</v>
      </c>
      <c r="Y135" s="532">
        <v>0</v>
      </c>
      <c r="AA135" s="45"/>
      <c r="AB135" s="45"/>
      <c r="AC135" s="45"/>
      <c r="AD135" s="45"/>
      <c r="AE135" s="85"/>
      <c r="AF135" s="84" t="s">
        <v>37</v>
      </c>
      <c r="AG135" s="533">
        <v>2.9130133701635148E-2</v>
      </c>
      <c r="AH135" s="533">
        <v>1.0575296063299888E-3</v>
      </c>
      <c r="AI135" s="534">
        <v>3.8455622048363226E-4</v>
      </c>
      <c r="AJ135" s="532">
        <v>0</v>
      </c>
      <c r="AP135" s="85"/>
      <c r="AQ135" s="84" t="s">
        <v>37</v>
      </c>
      <c r="AR135" s="533">
        <v>1.3366043119556761E-2</v>
      </c>
      <c r="AS135" s="533">
        <v>6.9134705790810846E-4</v>
      </c>
      <c r="AT135" s="534">
        <v>4.0328578377972989E-4</v>
      </c>
      <c r="AU135" s="532">
        <v>0</v>
      </c>
      <c r="BA135" s="85"/>
      <c r="BB135" s="84" t="s">
        <v>37</v>
      </c>
      <c r="BC135" s="533">
        <v>0</v>
      </c>
      <c r="BD135" s="533">
        <v>0</v>
      </c>
      <c r="BE135" s="534">
        <v>0</v>
      </c>
      <c r="BF135" s="532">
        <v>0</v>
      </c>
    </row>
    <row r="136" spans="1:58">
      <c r="A136" s="19"/>
      <c r="D136" s="14"/>
      <c r="E136" s="45"/>
      <c r="F136" s="45"/>
      <c r="G136" s="45"/>
      <c r="H136" s="45"/>
      <c r="I136" s="83"/>
      <c r="J136" s="82" t="s">
        <v>36</v>
      </c>
      <c r="K136" s="533">
        <v>0</v>
      </c>
      <c r="L136" s="533">
        <v>0</v>
      </c>
      <c r="M136" s="534">
        <v>0</v>
      </c>
      <c r="N136" s="532">
        <v>0</v>
      </c>
      <c r="O136" s="45"/>
      <c r="P136" s="45"/>
      <c r="Q136" s="45"/>
      <c r="R136" s="45"/>
      <c r="S136" s="45"/>
      <c r="T136" s="83"/>
      <c r="U136" s="82" t="s">
        <v>36</v>
      </c>
      <c r="V136" s="533">
        <v>0</v>
      </c>
      <c r="W136" s="533">
        <v>0</v>
      </c>
      <c r="X136" s="534">
        <v>0</v>
      </c>
      <c r="Y136" s="532">
        <v>0</v>
      </c>
      <c r="AA136" s="45"/>
      <c r="AB136" s="45"/>
      <c r="AC136" s="45"/>
      <c r="AD136" s="45"/>
      <c r="AE136" s="83"/>
      <c r="AF136" s="82" t="s">
        <v>36</v>
      </c>
      <c r="AG136" s="533">
        <v>0</v>
      </c>
      <c r="AH136" s="533">
        <v>0</v>
      </c>
      <c r="AI136" s="534">
        <v>0</v>
      </c>
      <c r="AJ136" s="532">
        <v>0</v>
      </c>
      <c r="AP136" s="83"/>
      <c r="AQ136" s="82" t="s">
        <v>36</v>
      </c>
      <c r="AR136" s="533">
        <v>1.3366043119556763E-2</v>
      </c>
      <c r="AS136" s="533">
        <v>2.8438389616078217E-4</v>
      </c>
      <c r="AT136" s="534">
        <v>0</v>
      </c>
      <c r="AU136" s="532">
        <v>0</v>
      </c>
      <c r="BA136" s="83"/>
      <c r="BB136" s="82" t="s">
        <v>36</v>
      </c>
      <c r="BC136" s="533">
        <v>0</v>
      </c>
      <c r="BD136" s="533">
        <v>0</v>
      </c>
      <c r="BE136" s="534">
        <v>0</v>
      </c>
      <c r="BF136" s="532">
        <v>0</v>
      </c>
    </row>
    <row r="137" spans="1:58">
      <c r="A137" s="19"/>
      <c r="D137" s="14"/>
      <c r="E137" s="45"/>
      <c r="F137" s="45"/>
      <c r="G137" s="45"/>
      <c r="H137" s="45"/>
      <c r="I137" s="87" t="s">
        <v>56</v>
      </c>
      <c r="J137" s="86" t="s">
        <v>53</v>
      </c>
      <c r="K137" s="530">
        <f t="array" ref="K137:K144">K21:K28*K93*K102*L113:L120</f>
        <v>0</v>
      </c>
      <c r="L137" s="530">
        <f t="array" ref="L137:L144">L21:L28*K93*K102*L113:L120</f>
        <v>0</v>
      </c>
      <c r="M137" s="531">
        <f t="array" ref="M137:M144">M21:M28*K93*K102*L113:L120</f>
        <v>0</v>
      </c>
      <c r="N137" s="561">
        <f t="array" ref="N137:N144">N21:N28*K93*K102*L113:L120</f>
        <v>0</v>
      </c>
      <c r="O137" s="45"/>
      <c r="P137" s="45"/>
      <c r="Q137" s="45"/>
      <c r="R137" s="45"/>
      <c r="S137" s="45"/>
      <c r="T137" s="87" t="s">
        <v>56</v>
      </c>
      <c r="U137" s="86" t="s">
        <v>53</v>
      </c>
      <c r="V137" s="530">
        <f t="array" ref="V137:V144">V21:V28*V93*V102*W113:W120</f>
        <v>0</v>
      </c>
      <c r="W137" s="530">
        <f t="array" ref="W137:W144">W21:W28*V93*V102*W113:W120</f>
        <v>0</v>
      </c>
      <c r="X137" s="531">
        <f t="array" ref="X137:X144">X21:X28*V93*V102*W113:W120</f>
        <v>0</v>
      </c>
      <c r="Y137" s="561">
        <f t="array" ref="Y137:Y144">Y21:Y28*V93*V102*W113:W120</f>
        <v>0</v>
      </c>
      <c r="AA137" s="45"/>
      <c r="AB137" s="45"/>
      <c r="AC137" s="45"/>
      <c r="AD137" s="45"/>
      <c r="AE137" s="87" t="s">
        <v>56</v>
      </c>
      <c r="AF137" s="86" t="s">
        <v>53</v>
      </c>
      <c r="AG137" s="530">
        <f t="array" ref="AG137:AG144">AG21:AG28*AG93*AG102*AH113:AH120</f>
        <v>0.98733816516826522</v>
      </c>
      <c r="AH137" s="530">
        <f t="array" ref="AH137:AH144">AH21:AH28*AG93*AG102*AH113:AH120</f>
        <v>5.1057319512544816E-2</v>
      </c>
      <c r="AI137" s="531">
        <f t="array" ref="AI137:AI144">AI21:AI28*AG93*AG102*AH113:AH120</f>
        <v>3.5188152637024135E-2</v>
      </c>
      <c r="AJ137" s="561">
        <f t="array" ref="AJ137:AJ144">AJ21:AJ28*AG93*AG102*AH113:AH120</f>
        <v>5.1747283289741374E-4</v>
      </c>
      <c r="AP137" s="87" t="s">
        <v>56</v>
      </c>
      <c r="AQ137" s="86" t="s">
        <v>53</v>
      </c>
      <c r="AR137" s="530">
        <f t="array" ref="AR137:AR144">AR21:AR28*AR93*AR102*AS113:AS120</f>
        <v>0.32165993048589503</v>
      </c>
      <c r="AS137" s="530">
        <f t="array" ref="AS137:AS144">AS21:AS28*AR93*AR102*AS113:AS120</f>
        <v>1.2510896339833962E-2</v>
      </c>
      <c r="AT137" s="531">
        <f t="array" ref="AT137:AT144">AT21:AT28*AR93*AR102*AS113:AS120</f>
        <v>7.9987697910413862E-3</v>
      </c>
      <c r="AU137" s="561">
        <f t="array" ref="AU137:AU144">AU21:AU28*AR93*AR102*AS113:AS120</f>
        <v>0</v>
      </c>
      <c r="BA137" s="87" t="s">
        <v>56</v>
      </c>
      <c r="BB137" s="86" t="s">
        <v>53</v>
      </c>
      <c r="BC137" s="530">
        <f t="array" ref="BC137:BC144">BC21:BC28*BC93*BC102*BD113:BD120</f>
        <v>0.52540325564564672</v>
      </c>
      <c r="BD137" s="530">
        <f t="array" ref="BD137:BD144">BD21:BD28*BC93*BC102*BD113:BD120</f>
        <v>2.0762852871646913E-2</v>
      </c>
      <c r="BE137" s="531">
        <f t="array" ref="BE137:BE144">BE21:BE28*BC93*BC102*BD113:BD120</f>
        <v>1.4136410465802156E-2</v>
      </c>
      <c r="BF137" s="561">
        <f t="array" ref="BF137:BF144">BF21:BF28*BC93*BC102*BD113:BD120</f>
        <v>0</v>
      </c>
    </row>
    <row r="138" spans="1:58">
      <c r="A138" s="19"/>
      <c r="D138" s="14"/>
      <c r="E138" s="45"/>
      <c r="F138" s="45"/>
      <c r="G138" s="45"/>
      <c r="H138" s="45"/>
      <c r="I138" s="85"/>
      <c r="J138" s="84" t="s">
        <v>52</v>
      </c>
      <c r="K138" s="533">
        <v>0</v>
      </c>
      <c r="L138" s="533">
        <v>0</v>
      </c>
      <c r="M138" s="534">
        <v>0</v>
      </c>
      <c r="N138" s="532">
        <v>0</v>
      </c>
      <c r="O138" s="45"/>
      <c r="P138" s="45"/>
      <c r="Q138" s="45"/>
      <c r="R138" s="45"/>
      <c r="S138" s="45"/>
      <c r="T138" s="85"/>
      <c r="U138" s="84" t="s">
        <v>52</v>
      </c>
      <c r="V138" s="533">
        <v>0</v>
      </c>
      <c r="W138" s="533">
        <v>0</v>
      </c>
      <c r="X138" s="534">
        <v>0</v>
      </c>
      <c r="Y138" s="532">
        <v>0</v>
      </c>
      <c r="AA138" s="45"/>
      <c r="AB138" s="45"/>
      <c r="AC138" s="45"/>
      <c r="AD138" s="45"/>
      <c r="AE138" s="85"/>
      <c r="AF138" s="84" t="s">
        <v>52</v>
      </c>
      <c r="AG138" s="533">
        <v>0.32278363092039447</v>
      </c>
      <c r="AH138" s="533">
        <v>9.3560472730549113E-3</v>
      </c>
      <c r="AI138" s="534">
        <v>9.3560472730549113E-3</v>
      </c>
      <c r="AJ138" s="532">
        <v>0</v>
      </c>
      <c r="AP138" s="85"/>
      <c r="AQ138" s="84" t="s">
        <v>52</v>
      </c>
      <c r="AR138" s="533">
        <v>0.15010796756008438</v>
      </c>
      <c r="AS138" s="533">
        <v>3.1322689860049705E-3</v>
      </c>
      <c r="AT138" s="534">
        <v>3.1322689860049705E-3</v>
      </c>
      <c r="AU138" s="532">
        <v>0</v>
      </c>
      <c r="BA138" s="85"/>
      <c r="BB138" s="84" t="s">
        <v>52</v>
      </c>
      <c r="BC138" s="533">
        <v>0.21634251703056046</v>
      </c>
      <c r="BD138" s="533">
        <v>5.5732264340425403E-3</v>
      </c>
      <c r="BE138" s="534">
        <v>5.5732264340425403E-3</v>
      </c>
      <c r="BF138" s="532">
        <v>0</v>
      </c>
    </row>
    <row r="139" spans="1:58">
      <c r="A139" s="19"/>
      <c r="D139" s="14"/>
      <c r="E139" s="45"/>
      <c r="F139" s="45"/>
      <c r="G139" s="45"/>
      <c r="H139" s="45"/>
      <c r="I139" s="85"/>
      <c r="J139" s="84" t="s">
        <v>41</v>
      </c>
      <c r="K139" s="533">
        <v>0</v>
      </c>
      <c r="L139" s="533">
        <v>0</v>
      </c>
      <c r="M139" s="534">
        <v>0</v>
      </c>
      <c r="N139" s="532">
        <v>0</v>
      </c>
      <c r="O139" s="45"/>
      <c r="P139" s="45"/>
      <c r="Q139" s="45"/>
      <c r="R139" s="45"/>
      <c r="S139" s="45"/>
      <c r="T139" s="85"/>
      <c r="U139" s="84" t="s">
        <v>41</v>
      </c>
      <c r="V139" s="533">
        <v>0</v>
      </c>
      <c r="W139" s="533">
        <v>0</v>
      </c>
      <c r="X139" s="534">
        <v>0</v>
      </c>
      <c r="Y139" s="532">
        <v>0</v>
      </c>
      <c r="AA139" s="45"/>
      <c r="AB139" s="45"/>
      <c r="AC139" s="45"/>
      <c r="AD139" s="45"/>
      <c r="AE139" s="85"/>
      <c r="AF139" s="84" t="s">
        <v>41</v>
      </c>
      <c r="AG139" s="533">
        <v>0.34177090332747651</v>
      </c>
      <c r="AH139" s="533">
        <v>1.9382840582229569E-2</v>
      </c>
      <c r="AI139" s="534">
        <v>1.2460397517147581E-2</v>
      </c>
      <c r="AJ139" s="532">
        <v>3.9556817514754225E-4</v>
      </c>
      <c r="AP139" s="85"/>
      <c r="AQ139" s="84" t="s">
        <v>41</v>
      </c>
      <c r="AR139" s="533">
        <v>8.577598146290534E-2</v>
      </c>
      <c r="AS139" s="533">
        <v>3.4686654601174881E-3</v>
      </c>
      <c r="AT139" s="534">
        <v>1.7049372600577485E-3</v>
      </c>
      <c r="AU139" s="532">
        <v>0</v>
      </c>
      <c r="BA139" s="85"/>
      <c r="BB139" s="84" t="s">
        <v>41</v>
      </c>
      <c r="BC139" s="533">
        <v>0.20088948009980609</v>
      </c>
      <c r="BD139" s="533">
        <v>5.8707427974372551E-3</v>
      </c>
      <c r="BE139" s="534">
        <v>3.3022928235584563E-3</v>
      </c>
      <c r="BF139" s="532">
        <v>0</v>
      </c>
    </row>
    <row r="140" spans="1:58">
      <c r="A140" s="19"/>
      <c r="D140" s="14"/>
      <c r="E140" s="45"/>
      <c r="F140" s="45"/>
      <c r="G140" s="45"/>
      <c r="H140" s="45"/>
      <c r="I140" s="85"/>
      <c r="J140" s="84" t="s">
        <v>40</v>
      </c>
      <c r="K140" s="533">
        <v>0</v>
      </c>
      <c r="L140" s="533">
        <v>0</v>
      </c>
      <c r="M140" s="534">
        <v>0</v>
      </c>
      <c r="N140" s="532">
        <v>0</v>
      </c>
      <c r="O140" s="45"/>
      <c r="P140" s="45"/>
      <c r="Q140" s="45"/>
      <c r="R140" s="45"/>
      <c r="S140" s="45"/>
      <c r="T140" s="85"/>
      <c r="U140" s="84" t="s">
        <v>40</v>
      </c>
      <c r="V140" s="533">
        <v>0</v>
      </c>
      <c r="W140" s="533">
        <v>0</v>
      </c>
      <c r="X140" s="534">
        <v>0</v>
      </c>
      <c r="Y140" s="532">
        <v>0</v>
      </c>
      <c r="AA140" s="45"/>
      <c r="AB140" s="45"/>
      <c r="AC140" s="45"/>
      <c r="AD140" s="45"/>
      <c r="AE140" s="85"/>
      <c r="AF140" s="84" t="s">
        <v>40</v>
      </c>
      <c r="AG140" s="533">
        <v>0.18987272407082029</v>
      </c>
      <c r="AH140" s="533">
        <v>1.2611472447508357E-2</v>
      </c>
      <c r="AI140" s="534">
        <v>8.4076482983389059E-3</v>
      </c>
      <c r="AJ140" s="532">
        <v>0</v>
      </c>
      <c r="AP140" s="85"/>
      <c r="AQ140" s="84" t="s">
        <v>40</v>
      </c>
      <c r="AR140" s="533">
        <v>4.288799073145267E-2</v>
      </c>
      <c r="AS140" s="533">
        <v>2.4440917377489988E-3</v>
      </c>
      <c r="AT140" s="534">
        <v>1.3966238501422852E-3</v>
      </c>
      <c r="AU140" s="532">
        <v>0</v>
      </c>
      <c r="BA140" s="85"/>
      <c r="BB140" s="84" t="s">
        <v>40</v>
      </c>
      <c r="BC140" s="533">
        <v>7.7265184653771579E-2</v>
      </c>
      <c r="BD140" s="533">
        <v>5.32307117656464E-3</v>
      </c>
      <c r="BE140" s="534">
        <v>3.3874089305411343E-3</v>
      </c>
      <c r="BF140" s="532">
        <v>0</v>
      </c>
    </row>
    <row r="141" spans="1:58">
      <c r="A141" s="19"/>
      <c r="D141" s="14"/>
      <c r="E141" s="45"/>
      <c r="F141" s="45"/>
      <c r="G141" s="45"/>
      <c r="H141" s="45"/>
      <c r="I141" s="85"/>
      <c r="J141" s="84" t="s">
        <v>39</v>
      </c>
      <c r="K141" s="533">
        <v>0</v>
      </c>
      <c r="L141" s="533">
        <v>0</v>
      </c>
      <c r="M141" s="534">
        <v>0</v>
      </c>
      <c r="N141" s="532">
        <v>0</v>
      </c>
      <c r="O141" s="45"/>
      <c r="P141" s="45"/>
      <c r="Q141" s="45"/>
      <c r="R141" s="45"/>
      <c r="S141" s="45"/>
      <c r="T141" s="85"/>
      <c r="U141" s="84" t="s">
        <v>39</v>
      </c>
      <c r="V141" s="533">
        <v>0</v>
      </c>
      <c r="W141" s="533">
        <v>0</v>
      </c>
      <c r="X141" s="534">
        <v>0</v>
      </c>
      <c r="Y141" s="532">
        <v>0</v>
      </c>
      <c r="AA141" s="45"/>
      <c r="AB141" s="45"/>
      <c r="AC141" s="45"/>
      <c r="AD141" s="45"/>
      <c r="AE141" s="85"/>
      <c r="AF141" s="84" t="s">
        <v>39</v>
      </c>
      <c r="AG141" s="533">
        <v>9.493636203541013E-2</v>
      </c>
      <c r="AH141" s="533">
        <v>6.702824020471833E-3</v>
      </c>
      <c r="AI141" s="534">
        <v>3.2904772464134448E-3</v>
      </c>
      <c r="AJ141" s="532">
        <v>1.2186952764494241E-4</v>
      </c>
      <c r="AP141" s="85"/>
      <c r="AQ141" s="84" t="s">
        <v>39</v>
      </c>
      <c r="AR141" s="533">
        <v>3.2165993048589504E-2</v>
      </c>
      <c r="AS141" s="533">
        <v>2.1902913554487017E-3</v>
      </c>
      <c r="AT141" s="534">
        <v>1.2515950602564009E-3</v>
      </c>
      <c r="AU141" s="532">
        <v>0</v>
      </c>
      <c r="BA141" s="85"/>
      <c r="BB141" s="84" t="s">
        <v>39</v>
      </c>
      <c r="BC141" s="533">
        <v>1.5453036930754315E-2</v>
      </c>
      <c r="BD141" s="533">
        <v>1.7604725617315043E-3</v>
      </c>
      <c r="BE141" s="534">
        <v>6.5202687471537196E-4</v>
      </c>
      <c r="BF141" s="532">
        <v>0</v>
      </c>
    </row>
    <row r="142" spans="1:58">
      <c r="A142" s="19"/>
      <c r="D142" s="14"/>
      <c r="E142" s="45"/>
      <c r="F142" s="45"/>
      <c r="G142" s="45"/>
      <c r="H142" s="45"/>
      <c r="I142" s="85"/>
      <c r="J142" s="84" t="s">
        <v>38</v>
      </c>
      <c r="K142" s="533">
        <v>0</v>
      </c>
      <c r="L142" s="533">
        <v>0</v>
      </c>
      <c r="M142" s="534">
        <v>0</v>
      </c>
      <c r="N142" s="532">
        <v>0</v>
      </c>
      <c r="O142" s="45"/>
      <c r="P142" s="45"/>
      <c r="Q142" s="45"/>
      <c r="R142" s="45"/>
      <c r="S142" s="45"/>
      <c r="T142" s="85"/>
      <c r="U142" s="84" t="s">
        <v>38</v>
      </c>
      <c r="V142" s="533">
        <v>0</v>
      </c>
      <c r="W142" s="533">
        <v>0</v>
      </c>
      <c r="X142" s="534">
        <v>0</v>
      </c>
      <c r="Y142" s="532">
        <v>0</v>
      </c>
      <c r="AA142" s="45"/>
      <c r="AB142" s="45"/>
      <c r="AC142" s="45"/>
      <c r="AD142" s="45"/>
      <c r="AE142" s="85"/>
      <c r="AF142" s="84" t="s">
        <v>38</v>
      </c>
      <c r="AG142" s="533">
        <v>1.8987272407082024E-2</v>
      </c>
      <c r="AH142" s="533">
        <v>1.1507437822473956E-3</v>
      </c>
      <c r="AI142" s="534">
        <v>6.9044626934843738E-4</v>
      </c>
      <c r="AJ142" s="532">
        <v>0</v>
      </c>
      <c r="AP142" s="85"/>
      <c r="AQ142" s="84" t="s">
        <v>38</v>
      </c>
      <c r="AR142" s="533">
        <v>0</v>
      </c>
      <c r="AS142" s="533">
        <v>0</v>
      </c>
      <c r="AT142" s="534">
        <v>0</v>
      </c>
      <c r="AU142" s="532">
        <v>0</v>
      </c>
      <c r="BA142" s="85"/>
      <c r="BB142" s="84" t="s">
        <v>38</v>
      </c>
      <c r="BC142" s="533">
        <v>0</v>
      </c>
      <c r="BD142" s="533">
        <v>0</v>
      </c>
      <c r="BE142" s="534">
        <v>0</v>
      </c>
      <c r="BF142" s="532">
        <v>0</v>
      </c>
    </row>
    <row r="143" spans="1:58">
      <c r="A143" s="19"/>
      <c r="D143" s="14"/>
      <c r="E143" s="45"/>
      <c r="F143" s="45"/>
      <c r="G143" s="45"/>
      <c r="H143" s="45"/>
      <c r="I143" s="85"/>
      <c r="J143" s="84" t="s">
        <v>37</v>
      </c>
      <c r="K143" s="533">
        <v>0</v>
      </c>
      <c r="L143" s="533">
        <v>0</v>
      </c>
      <c r="M143" s="534">
        <v>0</v>
      </c>
      <c r="N143" s="532">
        <v>0</v>
      </c>
      <c r="O143" s="45"/>
      <c r="P143" s="45"/>
      <c r="Q143" s="45"/>
      <c r="R143" s="45"/>
      <c r="S143" s="45"/>
      <c r="T143" s="85"/>
      <c r="U143" s="84" t="s">
        <v>37</v>
      </c>
      <c r="V143" s="533">
        <v>0</v>
      </c>
      <c r="W143" s="533">
        <v>0</v>
      </c>
      <c r="X143" s="534">
        <v>0</v>
      </c>
      <c r="Y143" s="532">
        <v>0</v>
      </c>
      <c r="AA143" s="45"/>
      <c r="AB143" s="45"/>
      <c r="AC143" s="45"/>
      <c r="AD143" s="45"/>
      <c r="AE143" s="85"/>
      <c r="AF143" s="84" t="s">
        <v>37</v>
      </c>
      <c r="AG143" s="533">
        <v>0</v>
      </c>
      <c r="AH143" s="533">
        <v>0</v>
      </c>
      <c r="AI143" s="534">
        <v>0</v>
      </c>
      <c r="AJ143" s="532">
        <v>0</v>
      </c>
      <c r="AP143" s="85"/>
      <c r="AQ143" s="84" t="s">
        <v>37</v>
      </c>
      <c r="AR143" s="533">
        <v>0</v>
      </c>
      <c r="AS143" s="533">
        <v>0</v>
      </c>
      <c r="AT143" s="534">
        <v>0</v>
      </c>
      <c r="AU143" s="532">
        <v>0</v>
      </c>
      <c r="BA143" s="85"/>
      <c r="BB143" s="84" t="s">
        <v>37</v>
      </c>
      <c r="BC143" s="533">
        <v>0</v>
      </c>
      <c r="BD143" s="533">
        <v>0</v>
      </c>
      <c r="BE143" s="534">
        <v>0</v>
      </c>
      <c r="BF143" s="532">
        <v>0</v>
      </c>
    </row>
    <row r="144" spans="1:58">
      <c r="A144" s="19"/>
      <c r="D144" s="14"/>
      <c r="E144" s="45"/>
      <c r="F144" s="45"/>
      <c r="G144" s="45"/>
      <c r="H144" s="45"/>
      <c r="I144" s="83"/>
      <c r="J144" s="82" t="s">
        <v>36</v>
      </c>
      <c r="K144" s="535">
        <v>0</v>
      </c>
      <c r="L144" s="535">
        <v>0</v>
      </c>
      <c r="M144" s="536">
        <v>0</v>
      </c>
      <c r="N144" s="537">
        <v>0</v>
      </c>
      <c r="O144" s="45"/>
      <c r="P144" s="45"/>
      <c r="Q144" s="45"/>
      <c r="R144" s="45"/>
      <c r="S144" s="45"/>
      <c r="T144" s="83"/>
      <c r="U144" s="82" t="s">
        <v>36</v>
      </c>
      <c r="V144" s="535">
        <v>0</v>
      </c>
      <c r="W144" s="535">
        <v>0</v>
      </c>
      <c r="X144" s="536">
        <v>0</v>
      </c>
      <c r="Y144" s="537">
        <v>0</v>
      </c>
      <c r="AA144" s="45"/>
      <c r="AB144" s="45"/>
      <c r="AC144" s="45"/>
      <c r="AD144" s="45"/>
      <c r="AE144" s="83"/>
      <c r="AF144" s="82" t="s">
        <v>36</v>
      </c>
      <c r="AG144" s="535">
        <v>0</v>
      </c>
      <c r="AH144" s="535">
        <v>0</v>
      </c>
      <c r="AI144" s="536">
        <v>0</v>
      </c>
      <c r="AJ144" s="537">
        <v>0</v>
      </c>
      <c r="AP144" s="83"/>
      <c r="AQ144" s="82" t="s">
        <v>36</v>
      </c>
      <c r="AR144" s="535">
        <v>0</v>
      </c>
      <c r="AS144" s="535">
        <v>0</v>
      </c>
      <c r="AT144" s="536">
        <v>0</v>
      </c>
      <c r="AU144" s="537">
        <v>0</v>
      </c>
      <c r="BA144" s="83"/>
      <c r="BB144" s="82" t="s">
        <v>36</v>
      </c>
      <c r="BC144" s="535">
        <v>0</v>
      </c>
      <c r="BD144" s="535">
        <v>0</v>
      </c>
      <c r="BE144" s="536">
        <v>0</v>
      </c>
      <c r="BF144" s="537">
        <v>0</v>
      </c>
    </row>
    <row r="145" spans="1:58">
      <c r="A145" s="19"/>
      <c r="D145" s="14"/>
      <c r="E145" s="45"/>
      <c r="F145" s="45"/>
      <c r="G145" s="45"/>
      <c r="H145" s="45"/>
      <c r="I145" s="87" t="s">
        <v>55</v>
      </c>
      <c r="J145" s="86" t="s">
        <v>53</v>
      </c>
      <c r="K145" s="533">
        <f t="array" ref="K145:K152">K29:K36*K93*K103*M113:M120</f>
        <v>0</v>
      </c>
      <c r="L145" s="533">
        <f t="array" ref="L145:L152">L29:L36*K93*K103*M113:M120</f>
        <v>0</v>
      </c>
      <c r="M145" s="534">
        <f t="array" ref="M145:M152">M29:M36*K93*K103*M113:M120</f>
        <v>0</v>
      </c>
      <c r="N145" s="532">
        <f t="array" ref="N145:N152">N29:N36*K93*K103*M113:M120</f>
        <v>0</v>
      </c>
      <c r="O145" s="45"/>
      <c r="P145" s="45"/>
      <c r="Q145" s="45"/>
      <c r="R145" s="45"/>
      <c r="S145" s="45"/>
      <c r="T145" s="87" t="s">
        <v>55</v>
      </c>
      <c r="U145" s="86" t="s">
        <v>53</v>
      </c>
      <c r="V145" s="533">
        <f t="array" ref="V145:V152">V29:V36*V93*V103*X113:X120</f>
        <v>0</v>
      </c>
      <c r="W145" s="533">
        <f t="array" ref="W145:W152">W29:W36*V93*V103*X113:X120</f>
        <v>0</v>
      </c>
      <c r="X145" s="534">
        <f t="array" ref="X145:X152">X29:X36*V93*V103*X113:X120</f>
        <v>0</v>
      </c>
      <c r="Y145" s="532">
        <f t="array" ref="Y145:Y152">Y29:Y36*V93*V103*X113:X120</f>
        <v>0</v>
      </c>
      <c r="AA145" s="45"/>
      <c r="AB145" s="45"/>
      <c r="AC145" s="45"/>
      <c r="AD145" s="45"/>
      <c r="AE145" s="87" t="s">
        <v>55</v>
      </c>
      <c r="AF145" s="86" t="s">
        <v>53</v>
      </c>
      <c r="AG145" s="533">
        <f t="array" ref="AG145:AG152">AG29:AG36*AG93*AG103*AI113:AI120</f>
        <v>61.670638429090893</v>
      </c>
      <c r="AH145" s="533">
        <f t="array" ref="AH145:AH152">AH29:AH36*AG93*AG103*AI113:AI120</f>
        <v>2.9480364591944213</v>
      </c>
      <c r="AI145" s="534">
        <f t="array" ref="AI145:AI152">AI29:AI36*AG93*AG103*AI113:AI120</f>
        <v>1.9672432621981779</v>
      </c>
      <c r="AJ145" s="532">
        <f t="array" ref="AJ145:AJ152">AJ29:AJ36*AG93*AG103*AI113:AI120</f>
        <v>7.5424909409213996E-3</v>
      </c>
      <c r="AP145" s="87" t="s">
        <v>55</v>
      </c>
      <c r="AQ145" s="86" t="s">
        <v>53</v>
      </c>
      <c r="AR145" s="533">
        <f t="array" ref="AR145:AR152">AR29:AR36*AR93*AR103*AT113:AT120</f>
        <v>62.449520841480236</v>
      </c>
      <c r="AS145" s="533">
        <f t="array" ref="AS145:AS152">AS29:AS36*AR93*AR103*AT113:AT120</f>
        <v>3.3406578199814119</v>
      </c>
      <c r="AT145" s="534">
        <f t="array" ref="AT145:AT152">AT29:AT36*AR93*AR103*AT113:AT120</f>
        <v>2.4773583922113929</v>
      </c>
      <c r="AU145" s="532">
        <f t="array" ref="AU145:AU152">AU29:AU36*AR93*AR103*AT113:AT120</f>
        <v>2.1718224597987904E-2</v>
      </c>
      <c r="BA145" s="87" t="s">
        <v>55</v>
      </c>
      <c r="BB145" s="86" t="s">
        <v>53</v>
      </c>
      <c r="BC145" s="533">
        <f t="array" ref="BC145:BC152">BC29:BC36*BC93*BC103*BE113:BE120</f>
        <v>73.776298358124393</v>
      </c>
      <c r="BD145" s="533">
        <f t="array" ref="BD145:BD152">BD29:BD36*BC93*BC103*BE113:BE120</f>
        <v>4.2217353451697761</v>
      </c>
      <c r="BE145" s="534">
        <f t="array" ref="BE145:BE152">BE29:BE36*BC93*BC103*BE113:BE120</f>
        <v>3.3629536066882557</v>
      </c>
      <c r="BF145" s="532">
        <f t="array" ref="BF145:BF152">BF29:BF36*BC93*BC103*BE113:BE120</f>
        <v>2.7301528355880868E-2</v>
      </c>
    </row>
    <row r="146" spans="1:58">
      <c r="A146" s="19"/>
      <c r="D146" s="14"/>
      <c r="E146" s="45"/>
      <c r="F146" s="45"/>
      <c r="G146" s="45"/>
      <c r="H146" s="45"/>
      <c r="I146" s="85"/>
      <c r="J146" s="84" t="s">
        <v>52</v>
      </c>
      <c r="K146" s="533">
        <v>0</v>
      </c>
      <c r="L146" s="533">
        <v>0</v>
      </c>
      <c r="M146" s="534">
        <v>0</v>
      </c>
      <c r="N146" s="532">
        <v>0</v>
      </c>
      <c r="O146" s="45"/>
      <c r="P146" s="45"/>
      <c r="Q146" s="45"/>
      <c r="R146" s="45"/>
      <c r="S146" s="45"/>
      <c r="T146" s="85"/>
      <c r="U146" s="84" t="s">
        <v>52</v>
      </c>
      <c r="V146" s="533">
        <v>0</v>
      </c>
      <c r="W146" s="533">
        <v>0</v>
      </c>
      <c r="X146" s="534">
        <v>0</v>
      </c>
      <c r="Y146" s="532">
        <v>0</v>
      </c>
      <c r="AA146" s="45"/>
      <c r="AB146" s="45"/>
      <c r="AC146" s="45"/>
      <c r="AD146" s="45"/>
      <c r="AE146" s="85"/>
      <c r="AF146" s="84" t="s">
        <v>52</v>
      </c>
      <c r="AG146" s="533">
        <v>32.437495085147901</v>
      </c>
      <c r="AH146" s="533">
        <v>1.1699667109382821</v>
      </c>
      <c r="AI146" s="534">
        <v>1.1699667109382821</v>
      </c>
      <c r="AJ146" s="532">
        <v>0</v>
      </c>
      <c r="AP146" s="85"/>
      <c r="AQ146" s="84" t="s">
        <v>52</v>
      </c>
      <c r="AR146" s="533">
        <v>35.207640736059382</v>
      </c>
      <c r="AS146" s="533">
        <v>1.7447388102929564</v>
      </c>
      <c r="AT146" s="534">
        <v>1.7447388102929564</v>
      </c>
      <c r="AU146" s="532">
        <v>0</v>
      </c>
      <c r="BA146" s="85"/>
      <c r="BB146" s="84" t="s">
        <v>52</v>
      </c>
      <c r="BC146" s="533">
        <v>45.040860748598128</v>
      </c>
      <c r="BD146" s="533">
        <v>2.2966945093632116</v>
      </c>
      <c r="BE146" s="534">
        <v>2.2966945093632116</v>
      </c>
      <c r="BF146" s="532">
        <v>0</v>
      </c>
    </row>
    <row r="147" spans="1:58">
      <c r="A147" s="19"/>
      <c r="D147" s="14"/>
      <c r="E147" s="45"/>
      <c r="F147" s="45"/>
      <c r="G147" s="45"/>
      <c r="H147" s="45"/>
      <c r="I147" s="85"/>
      <c r="J147" s="84" t="s">
        <v>41</v>
      </c>
      <c r="K147" s="533">
        <v>0</v>
      </c>
      <c r="L147" s="533">
        <v>0</v>
      </c>
      <c r="M147" s="534">
        <v>0</v>
      </c>
      <c r="N147" s="532">
        <v>0</v>
      </c>
      <c r="O147" s="45"/>
      <c r="P147" s="45"/>
      <c r="Q147" s="45"/>
      <c r="R147" s="45"/>
      <c r="S147" s="45"/>
      <c r="T147" s="85"/>
      <c r="U147" s="84" t="s">
        <v>41</v>
      </c>
      <c r="V147" s="533">
        <v>0</v>
      </c>
      <c r="W147" s="533">
        <v>0</v>
      </c>
      <c r="X147" s="534">
        <v>0</v>
      </c>
      <c r="Y147" s="532">
        <v>0</v>
      </c>
      <c r="AA147" s="45"/>
      <c r="AB147" s="45"/>
      <c r="AC147" s="45"/>
      <c r="AD147" s="45"/>
      <c r="AE147" s="85"/>
      <c r="AF147" s="84" t="s">
        <v>41</v>
      </c>
      <c r="AG147" s="533">
        <v>13.500301598191108</v>
      </c>
      <c r="AH147" s="533">
        <v>0.89996191308257023</v>
      </c>
      <c r="AI147" s="534">
        <v>0.37214719910527233</v>
      </c>
      <c r="AJ147" s="532">
        <v>5.2374117153204868E-3</v>
      </c>
      <c r="AP147" s="85"/>
      <c r="AQ147" s="84" t="s">
        <v>41</v>
      </c>
      <c r="AR147" s="533">
        <v>13.48051799031135</v>
      </c>
      <c r="AS147" s="533">
        <v>0.8116126753960079</v>
      </c>
      <c r="AT147" s="534">
        <v>0.33761150401789525</v>
      </c>
      <c r="AU147" s="532">
        <v>1.1836578626922223E-2</v>
      </c>
      <c r="BA147" s="85"/>
      <c r="BB147" s="84" t="s">
        <v>41</v>
      </c>
      <c r="BC147" s="533">
        <v>16.305423139071852</v>
      </c>
      <c r="BD147" s="533">
        <v>1.0891644541555512</v>
      </c>
      <c r="BE147" s="534">
        <v>0.54858768623545273</v>
      </c>
      <c r="BF147" s="532">
        <v>1.2497032571952485E-2</v>
      </c>
    </row>
    <row r="148" spans="1:58">
      <c r="A148" s="19"/>
      <c r="D148" s="14"/>
      <c r="E148" s="45"/>
      <c r="F148" s="45"/>
      <c r="G148" s="45"/>
      <c r="H148" s="45"/>
      <c r="I148" s="85"/>
      <c r="J148" s="84" t="s">
        <v>40</v>
      </c>
      <c r="K148" s="533">
        <v>0</v>
      </c>
      <c r="L148" s="533">
        <v>0</v>
      </c>
      <c r="M148" s="534">
        <v>0</v>
      </c>
      <c r="N148" s="532">
        <v>0</v>
      </c>
      <c r="O148" s="45"/>
      <c r="P148" s="45"/>
      <c r="Q148" s="45"/>
      <c r="R148" s="45"/>
      <c r="S148" s="45"/>
      <c r="T148" s="85"/>
      <c r="U148" s="84" t="s">
        <v>40</v>
      </c>
      <c r="V148" s="533">
        <v>0</v>
      </c>
      <c r="W148" s="533">
        <v>0</v>
      </c>
      <c r="X148" s="534">
        <v>0</v>
      </c>
      <c r="Y148" s="532">
        <v>0</v>
      </c>
      <c r="AA148" s="45"/>
      <c r="AB148" s="45"/>
      <c r="AC148" s="45"/>
      <c r="AD148" s="45"/>
      <c r="AE148" s="85"/>
      <c r="AF148" s="84" t="s">
        <v>40</v>
      </c>
      <c r="AG148" s="533">
        <v>8.772569521003561</v>
      </c>
      <c r="AH148" s="533">
        <v>0.50784898892407604</v>
      </c>
      <c r="AI148" s="534">
        <v>0.23013211717271831</v>
      </c>
      <c r="AJ148" s="532">
        <v>2.226187348708279E-3</v>
      </c>
      <c r="AP148" s="85"/>
      <c r="AQ148" s="84" t="s">
        <v>40</v>
      </c>
      <c r="AR148" s="533">
        <v>7.8891667784208481</v>
      </c>
      <c r="AS148" s="533">
        <v>0.44286346701356616</v>
      </c>
      <c r="AT148" s="534">
        <v>0.1982557158928763</v>
      </c>
      <c r="AU148" s="532">
        <v>8.3131367528143825E-3</v>
      </c>
      <c r="BA148" s="85"/>
      <c r="BB148" s="84" t="s">
        <v>40</v>
      </c>
      <c r="BC148" s="533">
        <v>7.5785769519629742</v>
      </c>
      <c r="BD148" s="533">
        <v>0.48812540325464654</v>
      </c>
      <c r="BE148" s="534">
        <v>0.26744756400791481</v>
      </c>
      <c r="BF148" s="532">
        <v>7.5261626052478547E-3</v>
      </c>
    </row>
    <row r="149" spans="1:58">
      <c r="A149" s="19"/>
      <c r="D149" s="14"/>
      <c r="E149" s="45"/>
      <c r="F149" s="45"/>
      <c r="G149" s="45"/>
      <c r="H149" s="45"/>
      <c r="I149" s="85"/>
      <c r="J149" s="84" t="s">
        <v>39</v>
      </c>
      <c r="K149" s="533">
        <v>0</v>
      </c>
      <c r="L149" s="533">
        <v>0</v>
      </c>
      <c r="M149" s="534">
        <v>0</v>
      </c>
      <c r="N149" s="532">
        <v>0</v>
      </c>
      <c r="O149" s="45"/>
      <c r="P149" s="45"/>
      <c r="Q149" s="45"/>
      <c r="R149" s="45"/>
      <c r="S149" s="45"/>
      <c r="T149" s="85"/>
      <c r="U149" s="84" t="s">
        <v>39</v>
      </c>
      <c r="V149" s="533">
        <v>0</v>
      </c>
      <c r="W149" s="533">
        <v>0</v>
      </c>
      <c r="X149" s="534">
        <v>0</v>
      </c>
      <c r="Y149" s="532">
        <v>0</v>
      </c>
      <c r="AA149" s="45"/>
      <c r="AB149" s="45"/>
      <c r="AC149" s="45"/>
      <c r="AD149" s="45"/>
      <c r="AE149" s="85"/>
      <c r="AF149" s="84" t="s">
        <v>39</v>
      </c>
      <c r="AG149" s="533">
        <v>5.1217097502865103</v>
      </c>
      <c r="AH149" s="533">
        <v>0.27103556904710713</v>
      </c>
      <c r="AI149" s="534">
        <v>0.11970519828695761</v>
      </c>
      <c r="AJ149" s="532">
        <v>0</v>
      </c>
      <c r="AP149" s="85"/>
      <c r="AQ149" s="84" t="s">
        <v>39</v>
      </c>
      <c r="AR149" s="533">
        <v>4.5700998489881286</v>
      </c>
      <c r="AS149" s="533">
        <v>0.24709988260503807</v>
      </c>
      <c r="AT149" s="534">
        <v>0.11481408686698739</v>
      </c>
      <c r="AU149" s="532">
        <v>1.7471708871063299E-3</v>
      </c>
      <c r="BA149" s="85"/>
      <c r="BB149" s="84" t="s">
        <v>39</v>
      </c>
      <c r="BC149" s="533">
        <v>3.8754086686174296</v>
      </c>
      <c r="BD149" s="533">
        <v>0.26322478961191798</v>
      </c>
      <c r="BE149" s="534">
        <v>0.15073989395485199</v>
      </c>
      <c r="BF149" s="532">
        <v>5.5735759109357044E-3</v>
      </c>
    </row>
    <row r="150" spans="1:58">
      <c r="A150" s="19"/>
      <c r="D150" s="14"/>
      <c r="E150" s="45"/>
      <c r="F150" s="45"/>
      <c r="G150" s="45"/>
      <c r="H150" s="45"/>
      <c r="I150" s="85"/>
      <c r="J150" s="84" t="s">
        <v>38</v>
      </c>
      <c r="K150" s="533">
        <v>0</v>
      </c>
      <c r="L150" s="533">
        <v>0</v>
      </c>
      <c r="M150" s="534">
        <v>0</v>
      </c>
      <c r="N150" s="532">
        <v>0</v>
      </c>
      <c r="O150" s="45"/>
      <c r="P150" s="45"/>
      <c r="Q150" s="45"/>
      <c r="R150" s="45"/>
      <c r="S150" s="45"/>
      <c r="T150" s="85"/>
      <c r="U150" s="84" t="s">
        <v>38</v>
      </c>
      <c r="V150" s="533">
        <v>0</v>
      </c>
      <c r="W150" s="533">
        <v>0</v>
      </c>
      <c r="X150" s="534">
        <v>0</v>
      </c>
      <c r="Y150" s="532">
        <v>0</v>
      </c>
      <c r="AA150" s="45"/>
      <c r="AB150" s="45"/>
      <c r="AC150" s="45"/>
      <c r="AD150" s="45"/>
      <c r="AE150" s="85"/>
      <c r="AF150" s="84" t="s">
        <v>38</v>
      </c>
      <c r="AG150" s="533">
        <v>1.4183196231562647</v>
      </c>
      <c r="AH150" s="533">
        <v>9.3597863384707297E-2</v>
      </c>
      <c r="AI150" s="534">
        <v>4.523896730260852E-2</v>
      </c>
      <c r="AJ150" s="532">
        <v>0</v>
      </c>
      <c r="AP150" s="85"/>
      <c r="AQ150" s="84" t="s">
        <v>38</v>
      </c>
      <c r="AR150" s="533">
        <v>1.0212513629023752</v>
      </c>
      <c r="AS150" s="533">
        <v>7.2881453195530785E-2</v>
      </c>
      <c r="AT150" s="534">
        <v>3.5301953891585226E-2</v>
      </c>
      <c r="AU150" s="532">
        <v>4.5550908247206742E-4</v>
      </c>
      <c r="BA150" s="85"/>
      <c r="BB150" s="84" t="s">
        <v>38</v>
      </c>
      <c r="BC150" s="533">
        <v>0.77508173372348588</v>
      </c>
      <c r="BD150" s="533">
        <v>7.6517451547899212E-2</v>
      </c>
      <c r="BE150" s="534">
        <v>4.026124861060261E-2</v>
      </c>
      <c r="BF150" s="532">
        <v>2.5295025305090649E-3</v>
      </c>
    </row>
    <row r="151" spans="1:58">
      <c r="A151" s="19"/>
      <c r="D151" s="14"/>
      <c r="E151" s="45"/>
      <c r="F151" s="45"/>
      <c r="G151" s="45"/>
      <c r="H151" s="45"/>
      <c r="I151" s="85"/>
      <c r="J151" s="84" t="s">
        <v>37</v>
      </c>
      <c r="K151" s="533">
        <v>0</v>
      </c>
      <c r="L151" s="533">
        <v>0</v>
      </c>
      <c r="M151" s="534">
        <v>0</v>
      </c>
      <c r="N151" s="532">
        <v>0</v>
      </c>
      <c r="O151" s="45"/>
      <c r="P151" s="45"/>
      <c r="Q151" s="45"/>
      <c r="R151" s="45"/>
      <c r="S151" s="45"/>
      <c r="T151" s="85"/>
      <c r="U151" s="84" t="s">
        <v>37</v>
      </c>
      <c r="V151" s="533">
        <v>0</v>
      </c>
      <c r="W151" s="533">
        <v>0</v>
      </c>
      <c r="X151" s="534">
        <v>0</v>
      </c>
      <c r="Y151" s="532">
        <v>0</v>
      </c>
      <c r="AA151" s="45"/>
      <c r="AB151" s="45"/>
      <c r="AC151" s="45"/>
      <c r="AD151" s="45"/>
      <c r="AE151" s="85"/>
      <c r="AF151" s="84" t="s">
        <v>37</v>
      </c>
      <c r="AG151" s="533">
        <v>0.2889169602725723</v>
      </c>
      <c r="AH151" s="533">
        <v>3.1720853205000524E-2</v>
      </c>
      <c r="AI151" s="534">
        <v>1.2002484996486686E-2</v>
      </c>
      <c r="AJ151" s="532">
        <v>5.7154690459460412E-4</v>
      </c>
      <c r="AP151" s="85"/>
      <c r="AQ151" s="84" t="s">
        <v>37</v>
      </c>
      <c r="AR151" s="533">
        <v>0.20425027258047504</v>
      </c>
      <c r="AS151" s="533">
        <v>1.9622296929128605E-2</v>
      </c>
      <c r="AT151" s="534">
        <v>8.6962452299547237E-3</v>
      </c>
      <c r="AU151" s="532">
        <v>0</v>
      </c>
      <c r="BA151" s="85"/>
      <c r="BB151" s="84" t="s">
        <v>37</v>
      </c>
      <c r="BC151" s="533">
        <v>0.14353365439323815</v>
      </c>
      <c r="BD151" s="533">
        <v>1.7176654652285721E-2</v>
      </c>
      <c r="BE151" s="534">
        <v>1.0266506228952385E-2</v>
      </c>
      <c r="BF151" s="532">
        <v>0</v>
      </c>
    </row>
    <row r="152" spans="1:58">
      <c r="A152" s="19"/>
      <c r="D152" s="14"/>
      <c r="E152" s="45"/>
      <c r="F152" s="45"/>
      <c r="G152" s="45"/>
      <c r="H152" s="45"/>
      <c r="I152" s="83"/>
      <c r="J152" s="82" t="s">
        <v>36</v>
      </c>
      <c r="K152" s="533">
        <v>0</v>
      </c>
      <c r="L152" s="533">
        <v>0</v>
      </c>
      <c r="M152" s="534">
        <v>0</v>
      </c>
      <c r="N152" s="532">
        <v>0</v>
      </c>
      <c r="O152" s="45"/>
      <c r="P152" s="45"/>
      <c r="Q152" s="45"/>
      <c r="R152" s="45"/>
      <c r="S152" s="45"/>
      <c r="T152" s="83"/>
      <c r="U152" s="82" t="s">
        <v>36</v>
      </c>
      <c r="V152" s="533">
        <v>0</v>
      </c>
      <c r="W152" s="533">
        <v>0</v>
      </c>
      <c r="X152" s="534">
        <v>0</v>
      </c>
      <c r="Y152" s="532">
        <v>0</v>
      </c>
      <c r="AA152" s="45"/>
      <c r="AB152" s="45"/>
      <c r="AC152" s="45"/>
      <c r="AD152" s="45"/>
      <c r="AE152" s="83"/>
      <c r="AF152" s="82" t="s">
        <v>36</v>
      </c>
      <c r="AG152" s="533">
        <v>0.10506071282638994</v>
      </c>
      <c r="AH152" s="533">
        <v>1.4376729123611256E-2</v>
      </c>
      <c r="AI152" s="534">
        <v>7.1883645618056281E-3</v>
      </c>
      <c r="AJ152" s="532">
        <v>0</v>
      </c>
      <c r="AP152" s="83"/>
      <c r="AQ152" s="82" t="s">
        <v>36</v>
      </c>
      <c r="AR152" s="533">
        <v>7.6593852217678143E-2</v>
      </c>
      <c r="AS152" s="533">
        <v>1.0764541392754767E-2</v>
      </c>
      <c r="AT152" s="534">
        <v>6.4173227533730337E-3</v>
      </c>
      <c r="AU152" s="532">
        <v>4.1402082279826021E-4</v>
      </c>
      <c r="BA152" s="83"/>
      <c r="BB152" s="82" t="s">
        <v>36</v>
      </c>
      <c r="BC152" s="533">
        <v>5.741346175729526E-2</v>
      </c>
      <c r="BD152" s="533">
        <v>9.5042554936063083E-3</v>
      </c>
      <c r="BE152" s="534">
        <v>6.0128963326897059E-3</v>
      </c>
      <c r="BF152" s="532">
        <v>0</v>
      </c>
    </row>
    <row r="153" spans="1:58">
      <c r="A153" s="19"/>
      <c r="D153" s="14"/>
      <c r="E153" s="45"/>
      <c r="F153" s="45"/>
      <c r="G153" s="45"/>
      <c r="H153" s="45"/>
      <c r="I153" s="85" t="s">
        <v>54</v>
      </c>
      <c r="J153" s="84" t="s">
        <v>53</v>
      </c>
      <c r="K153" s="530">
        <f t="array" ref="K153:K160">K37:K44*K93*K104*N113:N120</f>
        <v>0</v>
      </c>
      <c r="L153" s="530">
        <f t="array" ref="L153:L160">L37:L44*K93*K104*N113:N120</f>
        <v>0</v>
      </c>
      <c r="M153" s="531">
        <f t="array" ref="M153:M160">M37:M44*K93*K104*N113:N120</f>
        <v>0</v>
      </c>
      <c r="N153" s="561">
        <f t="array" ref="N153:N160">N37:N44*K93*K104*N113:N120</f>
        <v>0</v>
      </c>
      <c r="O153" s="45"/>
      <c r="P153" s="45"/>
      <c r="Q153" s="45"/>
      <c r="R153" s="45"/>
      <c r="S153" s="45"/>
      <c r="T153" s="85" t="s">
        <v>54</v>
      </c>
      <c r="U153" s="84" t="s">
        <v>53</v>
      </c>
      <c r="V153" s="530">
        <f t="array" ref="V153:V160">V37:V44*V93*V104*Y113:Y120</f>
        <v>0</v>
      </c>
      <c r="W153" s="530">
        <f t="array" ref="W153:W160">W37:W44*V93*V104*Y113:Y120</f>
        <v>0</v>
      </c>
      <c r="X153" s="531">
        <f t="array" ref="X153:X160">X37:X44*V93*V104*Y113:Y120</f>
        <v>0</v>
      </c>
      <c r="Y153" s="561">
        <f t="array" ref="Y153:Y160">Y37:Y44*V93*V104*Y113:Y120</f>
        <v>0</v>
      </c>
      <c r="AA153" s="45"/>
      <c r="AB153" s="45"/>
      <c r="AC153" s="45"/>
      <c r="AD153" s="45"/>
      <c r="AE153" s="85" t="s">
        <v>54</v>
      </c>
      <c r="AF153" s="84" t="s">
        <v>53</v>
      </c>
      <c r="AG153" s="530">
        <f t="array" ref="AG153:AG160">AG37:AG44*AG93*AG104*AJ113:AJ120</f>
        <v>4.5896933315894701</v>
      </c>
      <c r="AH153" s="530">
        <f t="array" ref="AH153:AH160">AH37:AH44*AG93*AG104*AJ113:AJ120</f>
        <v>0.34128856410101588</v>
      </c>
      <c r="AI153" s="531">
        <f t="array" ref="AI153:AI160">AI37:AI44*AG93*AG104*AJ113:AJ120</f>
        <v>0.29986378668598285</v>
      </c>
      <c r="AJ153" s="561">
        <f t="array" ref="AJ153:AJ160">AJ37:AJ44*AG93*AG104*AJ113:AJ120</f>
        <v>1.0033683110907648E-3</v>
      </c>
      <c r="AP153" s="85" t="s">
        <v>54</v>
      </c>
      <c r="AQ153" s="84" t="s">
        <v>53</v>
      </c>
      <c r="AR153" s="530">
        <f t="array" ref="AR153:AR160">AR37:AR44*AR93*AR104*AU113:AU120</f>
        <v>4.3843606959904591</v>
      </c>
      <c r="AS153" s="530">
        <f t="array" ref="AS153:AS160">AS37:AS44*AR93*AR104*AU113:AU120</f>
        <v>0.36962120338671595</v>
      </c>
      <c r="AT153" s="531">
        <f t="array" ref="AT153:AT160">AT37:AT44*AR93*AR104*AU113:AU120</f>
        <v>0.33647494499026936</v>
      </c>
      <c r="AU153" s="561">
        <f t="array" ref="AU153:AU160">AU37:AU44*AR93*AR104*AU113:AU120</f>
        <v>8.0844532674259823E-4</v>
      </c>
      <c r="BA153" s="85" t="s">
        <v>54</v>
      </c>
      <c r="BB153" s="84" t="s">
        <v>53</v>
      </c>
      <c r="BC153" s="530">
        <f t="array" ref="BC153:BC160">BC37:BC44*BC93*BC104*BF113:BF120</f>
        <v>6.2620927976165479</v>
      </c>
      <c r="BD153" s="530">
        <f t="array" ref="BD153:BD160">BD37:BD44*BC93*BC104*BF113:BF120</f>
        <v>0.76144985557644518</v>
      </c>
      <c r="BE153" s="531">
        <f t="array" ref="BE153:BE160">BE37:BE44*BC93*BC104*BF113:BF120</f>
        <v>0.72661982680228876</v>
      </c>
      <c r="BF153" s="561">
        <f t="array" ref="BF153:BF160">BF37:BF44*BC93*BC104*BF113:BF120</f>
        <v>3.8486219639951734E-4</v>
      </c>
    </row>
    <row r="154" spans="1:58">
      <c r="A154" s="19"/>
      <c r="D154" s="14"/>
      <c r="E154" s="45"/>
      <c r="F154" s="45"/>
      <c r="G154" s="45"/>
      <c r="H154" s="45"/>
      <c r="I154" s="85"/>
      <c r="J154" s="84" t="s">
        <v>52</v>
      </c>
      <c r="K154" s="533">
        <v>0</v>
      </c>
      <c r="L154" s="533">
        <v>0</v>
      </c>
      <c r="M154" s="534">
        <v>0</v>
      </c>
      <c r="N154" s="532">
        <v>0</v>
      </c>
      <c r="O154" s="45"/>
      <c r="P154" s="45"/>
      <c r="Q154" s="45"/>
      <c r="R154" s="45"/>
      <c r="S154" s="45"/>
      <c r="T154" s="85"/>
      <c r="U154" s="84" t="s">
        <v>52</v>
      </c>
      <c r="V154" s="533">
        <v>0</v>
      </c>
      <c r="W154" s="533">
        <v>0</v>
      </c>
      <c r="X154" s="534">
        <v>0</v>
      </c>
      <c r="Y154" s="532">
        <v>0</v>
      </c>
      <c r="AA154" s="45"/>
      <c r="AB154" s="45"/>
      <c r="AC154" s="45"/>
      <c r="AD154" s="45"/>
      <c r="AE154" s="85"/>
      <c r="AF154" s="84" t="s">
        <v>52</v>
      </c>
      <c r="AG154" s="533">
        <v>2.6226819037654114</v>
      </c>
      <c r="AH154" s="533">
        <v>0.25783637033688478</v>
      </c>
      <c r="AI154" s="534">
        <v>0.25783637033688478</v>
      </c>
      <c r="AJ154" s="532">
        <v>0</v>
      </c>
      <c r="AP154" s="85"/>
      <c r="AQ154" s="84" t="s">
        <v>52</v>
      </c>
      <c r="AR154" s="533">
        <v>2.7019897312499337</v>
      </c>
      <c r="AS154" s="533">
        <v>0.30035261705576033</v>
      </c>
      <c r="AT154" s="534">
        <v>0.30035261705576033</v>
      </c>
      <c r="AU154" s="532">
        <v>0</v>
      </c>
      <c r="BA154" s="85"/>
      <c r="BB154" s="84" t="s">
        <v>52</v>
      </c>
      <c r="BC154" s="533">
        <v>4.8220296455514173</v>
      </c>
      <c r="BD154" s="533">
        <v>0.70500796035062818</v>
      </c>
      <c r="BE154" s="534">
        <v>0.70500796035062818</v>
      </c>
      <c r="BF154" s="532">
        <v>0</v>
      </c>
    </row>
    <row r="155" spans="1:58">
      <c r="A155" s="19"/>
      <c r="D155" s="14"/>
      <c r="E155" s="45"/>
      <c r="F155" s="45"/>
      <c r="G155" s="45"/>
      <c r="H155" s="45"/>
      <c r="I155" s="85"/>
      <c r="J155" s="84" t="s">
        <v>41</v>
      </c>
      <c r="K155" s="533">
        <v>0</v>
      </c>
      <c r="L155" s="533">
        <v>0</v>
      </c>
      <c r="M155" s="534">
        <v>0</v>
      </c>
      <c r="N155" s="532">
        <v>0</v>
      </c>
      <c r="O155" s="45"/>
      <c r="P155" s="45"/>
      <c r="Q155" s="45"/>
      <c r="R155" s="45"/>
      <c r="S155" s="45"/>
      <c r="T155" s="85"/>
      <c r="U155" s="84" t="s">
        <v>41</v>
      </c>
      <c r="V155" s="533">
        <v>0</v>
      </c>
      <c r="W155" s="533">
        <v>0</v>
      </c>
      <c r="X155" s="534">
        <v>0</v>
      </c>
      <c r="Y155" s="532">
        <v>0</v>
      </c>
      <c r="AA155" s="45"/>
      <c r="AB155" s="45"/>
      <c r="AC155" s="45"/>
      <c r="AD155" s="45"/>
      <c r="AE155" s="85"/>
      <c r="AF155" s="84" t="s">
        <v>41</v>
      </c>
      <c r="AG155" s="533">
        <v>0.57371166644868365</v>
      </c>
      <c r="AH155" s="533">
        <v>3.957390303152445E-2</v>
      </c>
      <c r="AI155" s="534">
        <v>2.6272674512595403E-2</v>
      </c>
      <c r="AJ155" s="532">
        <v>5.4963754210450631E-4</v>
      </c>
      <c r="AP155" s="85"/>
      <c r="AQ155" s="84" t="s">
        <v>41</v>
      </c>
      <c r="AR155" s="533">
        <v>0.61177125990564551</v>
      </c>
      <c r="AS155" s="533">
        <v>3.3018204455192678E-2</v>
      </c>
      <c r="AT155" s="534">
        <v>2.118148965050096E-2</v>
      </c>
      <c r="AU155" s="532">
        <v>6.2298498972061659E-4</v>
      </c>
      <c r="BA155" s="85"/>
      <c r="BB155" s="84" t="s">
        <v>41</v>
      </c>
      <c r="BC155" s="533">
        <v>0.72003157603256451</v>
      </c>
      <c r="BD155" s="533">
        <v>5.2901821382607739E-2</v>
      </c>
      <c r="BE155" s="534">
        <v>3.6086599585993133E-2</v>
      </c>
      <c r="BF155" s="532">
        <v>0</v>
      </c>
    </row>
    <row r="156" spans="1:58">
      <c r="A156" s="19"/>
      <c r="D156" s="14"/>
      <c r="E156" s="45"/>
      <c r="F156" s="45"/>
      <c r="G156" s="45"/>
      <c r="H156" s="45"/>
      <c r="I156" s="85"/>
      <c r="J156" s="84" t="s">
        <v>40</v>
      </c>
      <c r="K156" s="533">
        <v>0</v>
      </c>
      <c r="L156" s="533">
        <v>0</v>
      </c>
      <c r="M156" s="534">
        <v>0</v>
      </c>
      <c r="N156" s="532">
        <v>0</v>
      </c>
      <c r="O156" s="45"/>
      <c r="P156" s="45"/>
      <c r="Q156" s="45"/>
      <c r="R156" s="45"/>
      <c r="S156" s="45"/>
      <c r="T156" s="85"/>
      <c r="U156" s="84" t="s">
        <v>40</v>
      </c>
      <c r="V156" s="533">
        <v>0</v>
      </c>
      <c r="W156" s="533">
        <v>0</v>
      </c>
      <c r="X156" s="534">
        <v>0</v>
      </c>
      <c r="Y156" s="532">
        <v>0</v>
      </c>
      <c r="AA156" s="45"/>
      <c r="AB156" s="45"/>
      <c r="AC156" s="45"/>
      <c r="AD156" s="45"/>
      <c r="AE156" s="85"/>
      <c r="AF156" s="84" t="s">
        <v>40</v>
      </c>
      <c r="AG156" s="533">
        <v>0.61469107119501831</v>
      </c>
      <c r="AH156" s="533">
        <v>2.9784000356872026E-2</v>
      </c>
      <c r="AI156" s="534">
        <v>1.9264544911678925E-2</v>
      </c>
      <c r="AJ156" s="532">
        <v>2.5348085410103848E-4</v>
      </c>
      <c r="AP156" s="85"/>
      <c r="AQ156" s="84" t="s">
        <v>40</v>
      </c>
      <c r="AR156" s="533">
        <v>0.50980938325470448</v>
      </c>
      <c r="AS156" s="533">
        <v>2.4850603328527628E-2</v>
      </c>
      <c r="AT156" s="534">
        <v>1.4285376763704505E-2</v>
      </c>
      <c r="AU156" s="532">
        <v>0</v>
      </c>
      <c r="BA156" s="85"/>
      <c r="BB156" s="84" t="s">
        <v>40</v>
      </c>
      <c r="BC156" s="533">
        <v>0.41456363468541607</v>
      </c>
      <c r="BD156" s="533">
        <v>2.4656955699670031E-2</v>
      </c>
      <c r="BE156" s="534">
        <v>1.7230161814227252E-2</v>
      </c>
      <c r="BF156" s="532">
        <v>1.4853587770885561E-4</v>
      </c>
    </row>
    <row r="157" spans="1:58">
      <c r="A157" s="19"/>
      <c r="D157" s="14"/>
      <c r="E157" s="45"/>
      <c r="F157" s="45"/>
      <c r="G157" s="45"/>
      <c r="H157" s="45"/>
      <c r="I157" s="85"/>
      <c r="J157" s="84" t="s">
        <v>39</v>
      </c>
      <c r="K157" s="533">
        <v>0</v>
      </c>
      <c r="L157" s="533">
        <v>0</v>
      </c>
      <c r="M157" s="534">
        <v>0</v>
      </c>
      <c r="N157" s="532">
        <v>0</v>
      </c>
      <c r="O157" s="45"/>
      <c r="P157" s="45"/>
      <c r="Q157" s="45"/>
      <c r="R157" s="45"/>
      <c r="S157" s="45"/>
      <c r="T157" s="85"/>
      <c r="U157" s="84" t="s">
        <v>39</v>
      </c>
      <c r="V157" s="533">
        <v>0</v>
      </c>
      <c r="W157" s="533">
        <v>0</v>
      </c>
      <c r="X157" s="534">
        <v>0</v>
      </c>
      <c r="Y157" s="532">
        <v>0</v>
      </c>
      <c r="AA157" s="45"/>
      <c r="AB157" s="45"/>
      <c r="AC157" s="45"/>
      <c r="AD157" s="45"/>
      <c r="AE157" s="85"/>
      <c r="AF157" s="84" t="s">
        <v>39</v>
      </c>
      <c r="AG157" s="533">
        <v>0.59420136882185104</v>
      </c>
      <c r="AH157" s="533">
        <v>2.0528788282738814E-2</v>
      </c>
      <c r="AI157" s="534">
        <v>1.3350009558100086E-2</v>
      </c>
      <c r="AJ157" s="532">
        <v>0</v>
      </c>
      <c r="AP157" s="85"/>
      <c r="AQ157" s="84" t="s">
        <v>39</v>
      </c>
      <c r="AR157" s="533">
        <v>0.40784750660376368</v>
      </c>
      <c r="AS157" s="533">
        <v>1.4078126509562586E-2</v>
      </c>
      <c r="AT157" s="534">
        <v>7.6663065151083391E-3</v>
      </c>
      <c r="AU157" s="532">
        <v>1.3938739118378798E-4</v>
      </c>
      <c r="BA157" s="85"/>
      <c r="BB157" s="84" t="s">
        <v>39</v>
      </c>
      <c r="BC157" s="533">
        <v>0.26182966401184171</v>
      </c>
      <c r="BD157" s="533">
        <v>1.2311357572251401E-2</v>
      </c>
      <c r="BE157" s="534">
        <v>8.2888348011197557E-3</v>
      </c>
      <c r="BF157" s="532">
        <v>1.218946294282317E-4</v>
      </c>
    </row>
    <row r="158" spans="1:58">
      <c r="A158" s="19"/>
      <c r="D158" s="14"/>
      <c r="E158" s="45"/>
      <c r="F158" s="45"/>
      <c r="G158" s="45"/>
      <c r="H158" s="45"/>
      <c r="I158" s="85"/>
      <c r="J158" s="84" t="s">
        <v>38</v>
      </c>
      <c r="K158" s="533">
        <v>0</v>
      </c>
      <c r="L158" s="533">
        <v>0</v>
      </c>
      <c r="M158" s="534">
        <v>0</v>
      </c>
      <c r="N158" s="532">
        <v>0</v>
      </c>
      <c r="O158" s="45"/>
      <c r="P158" s="45"/>
      <c r="Q158" s="45"/>
      <c r="R158" s="45"/>
      <c r="S158" s="45"/>
      <c r="T158" s="85"/>
      <c r="U158" s="84" t="s">
        <v>38</v>
      </c>
      <c r="V158" s="533">
        <v>0</v>
      </c>
      <c r="W158" s="533">
        <v>0</v>
      </c>
      <c r="X158" s="534">
        <v>0</v>
      </c>
      <c r="Y158" s="532">
        <v>0</v>
      </c>
      <c r="AA158" s="45"/>
      <c r="AB158" s="45"/>
      <c r="AC158" s="45"/>
      <c r="AD158" s="45"/>
      <c r="AE158" s="85"/>
      <c r="AF158" s="84" t="s">
        <v>38</v>
      </c>
      <c r="AG158" s="533">
        <v>0.14342791661217091</v>
      </c>
      <c r="AH158" s="533">
        <v>4.8317915170766803E-3</v>
      </c>
      <c r="AI158" s="534">
        <v>2.7973529835707096E-3</v>
      </c>
      <c r="AJ158" s="532">
        <v>0</v>
      </c>
      <c r="AP158" s="85"/>
      <c r="AQ158" s="84" t="s">
        <v>38</v>
      </c>
      <c r="AR158" s="533">
        <v>0.12745234581367615</v>
      </c>
      <c r="AS158" s="533">
        <v>3.631613652764177E-3</v>
      </c>
      <c r="AT158" s="534">
        <v>2.2481417850444907E-3</v>
      </c>
      <c r="AU158" s="532">
        <v>0</v>
      </c>
      <c r="BA158" s="85"/>
      <c r="BB158" s="84" t="s">
        <v>38</v>
      </c>
      <c r="BC158" s="533">
        <v>4.3638277335306952E-2</v>
      </c>
      <c r="BD158" s="533">
        <v>1.613088072705899E-3</v>
      </c>
      <c r="BE158" s="534">
        <v>1.0187924669721466E-3</v>
      </c>
      <c r="BF158" s="532">
        <v>0</v>
      </c>
    </row>
    <row r="159" spans="1:58">
      <c r="A159" s="19"/>
      <c r="D159" s="14"/>
      <c r="E159" s="45"/>
      <c r="F159" s="45"/>
      <c r="G159" s="45"/>
      <c r="H159" s="45"/>
      <c r="I159" s="85"/>
      <c r="J159" s="84" t="s">
        <v>37</v>
      </c>
      <c r="K159" s="533">
        <v>0</v>
      </c>
      <c r="L159" s="533">
        <v>0</v>
      </c>
      <c r="M159" s="534">
        <v>0</v>
      </c>
      <c r="N159" s="532">
        <v>0</v>
      </c>
      <c r="O159" s="45"/>
      <c r="P159" s="45"/>
      <c r="Q159" s="45"/>
      <c r="R159" s="45"/>
      <c r="S159" s="45"/>
      <c r="T159" s="85"/>
      <c r="U159" s="84" t="s">
        <v>37</v>
      </c>
      <c r="V159" s="533">
        <v>0</v>
      </c>
      <c r="W159" s="533">
        <v>0</v>
      </c>
      <c r="X159" s="534">
        <v>0</v>
      </c>
      <c r="Y159" s="532">
        <v>0</v>
      </c>
      <c r="AA159" s="45"/>
      <c r="AB159" s="45"/>
      <c r="AC159" s="45"/>
      <c r="AD159" s="45"/>
      <c r="AE159" s="85"/>
      <c r="AF159" s="84" t="s">
        <v>37</v>
      </c>
      <c r="AG159" s="533">
        <v>4.0979404746334554E-2</v>
      </c>
      <c r="AH159" s="533">
        <v>3.5125204068286761E-3</v>
      </c>
      <c r="AI159" s="534">
        <v>1.756260203414338E-3</v>
      </c>
      <c r="AJ159" s="532">
        <v>0</v>
      </c>
      <c r="AP159" s="85"/>
      <c r="AQ159" s="84" t="s">
        <v>37</v>
      </c>
      <c r="AR159" s="533">
        <v>0</v>
      </c>
      <c r="AS159" s="533">
        <v>0</v>
      </c>
      <c r="AT159" s="534">
        <v>0</v>
      </c>
      <c r="AU159" s="532">
        <v>0</v>
      </c>
      <c r="BA159" s="85"/>
      <c r="BB159" s="84" t="s">
        <v>37</v>
      </c>
      <c r="BC159" s="533">
        <v>2.1819138667653476E-2</v>
      </c>
      <c r="BD159" s="533">
        <v>4.5456538890944743E-4</v>
      </c>
      <c r="BE159" s="534">
        <v>2.2728269445472372E-4</v>
      </c>
      <c r="BF159" s="532">
        <v>0</v>
      </c>
    </row>
    <row r="160" spans="1:58">
      <c r="A160" s="19"/>
      <c r="D160" s="14"/>
      <c r="E160" s="45"/>
      <c r="F160" s="45"/>
      <c r="G160" s="45"/>
      <c r="H160" s="45"/>
      <c r="I160" s="83"/>
      <c r="J160" s="82" t="s">
        <v>36</v>
      </c>
      <c r="K160" s="535">
        <v>0</v>
      </c>
      <c r="L160" s="535">
        <v>0</v>
      </c>
      <c r="M160" s="536">
        <v>0</v>
      </c>
      <c r="N160" s="537">
        <v>0</v>
      </c>
      <c r="O160" s="45"/>
      <c r="P160" s="45"/>
      <c r="Q160" s="45"/>
      <c r="R160" s="45"/>
      <c r="S160" s="45"/>
      <c r="T160" s="83"/>
      <c r="U160" s="82" t="s">
        <v>36</v>
      </c>
      <c r="V160" s="535">
        <v>0</v>
      </c>
      <c r="W160" s="535">
        <v>0</v>
      </c>
      <c r="X160" s="536">
        <v>0</v>
      </c>
      <c r="Y160" s="537">
        <v>0</v>
      </c>
      <c r="AA160" s="45"/>
      <c r="AB160" s="45"/>
      <c r="AC160" s="45"/>
      <c r="AD160" s="45"/>
      <c r="AE160" s="83"/>
      <c r="AF160" s="82" t="s">
        <v>36</v>
      </c>
      <c r="AG160" s="535">
        <v>0</v>
      </c>
      <c r="AH160" s="535">
        <v>0</v>
      </c>
      <c r="AI160" s="536">
        <v>0</v>
      </c>
      <c r="AJ160" s="537">
        <v>0</v>
      </c>
      <c r="AP160" s="83"/>
      <c r="AQ160" s="82" t="s">
        <v>36</v>
      </c>
      <c r="AR160" s="535">
        <v>0</v>
      </c>
      <c r="AS160" s="535">
        <v>0</v>
      </c>
      <c r="AT160" s="536">
        <v>0</v>
      </c>
      <c r="AU160" s="537">
        <v>0</v>
      </c>
      <c r="BA160" s="83"/>
      <c r="BB160" s="82" t="s">
        <v>36</v>
      </c>
      <c r="BC160" s="535">
        <v>0</v>
      </c>
      <c r="BD160" s="535">
        <v>0</v>
      </c>
      <c r="BE160" s="536">
        <v>0</v>
      </c>
      <c r="BF160" s="537">
        <v>0</v>
      </c>
    </row>
    <row r="161" spans="1:58">
      <c r="A161" s="19"/>
      <c r="D161" s="14"/>
      <c r="E161" s="45"/>
      <c r="F161" s="45"/>
      <c r="G161" s="45"/>
      <c r="H161" s="45"/>
      <c r="I161" s="45"/>
      <c r="J161" s="45"/>
      <c r="K161" s="45"/>
      <c r="L161" s="45"/>
      <c r="M161" s="45"/>
      <c r="N161" s="45"/>
      <c r="O161" s="45"/>
      <c r="P161" s="45"/>
      <c r="Q161" s="45"/>
      <c r="R161" s="45"/>
      <c r="S161" s="45"/>
      <c r="T161" s="45"/>
      <c r="U161" s="45"/>
      <c r="V161" s="45"/>
      <c r="W161" s="45"/>
      <c r="X161" s="45"/>
      <c r="Y161" s="45"/>
      <c r="AA161" s="45"/>
      <c r="AB161" s="45"/>
      <c r="AC161" s="45"/>
      <c r="AD161" s="45"/>
      <c r="AG161" s="45"/>
      <c r="AH161" s="45"/>
      <c r="AI161" s="45"/>
      <c r="AJ161" s="45"/>
      <c r="AR161" s="45"/>
      <c r="AS161" s="45"/>
      <c r="AT161" s="45"/>
      <c r="AU161" s="45"/>
      <c r="BC161" s="45"/>
      <c r="BD161" s="45"/>
      <c r="BE161" s="45"/>
      <c r="BF161" s="45"/>
    </row>
    <row r="162" spans="1:58">
      <c r="A162" s="19"/>
      <c r="D162" s="14"/>
      <c r="E162" s="45"/>
      <c r="F162" s="45"/>
      <c r="G162" s="45"/>
      <c r="H162" s="45"/>
      <c r="I162" s="45"/>
      <c r="J162" s="45"/>
      <c r="K162" s="45"/>
      <c r="L162" s="45"/>
      <c r="M162" s="45"/>
      <c r="N162" s="45"/>
      <c r="O162" s="45"/>
      <c r="P162" s="45"/>
      <c r="Q162" s="45"/>
      <c r="R162" s="45"/>
      <c r="S162" s="45"/>
      <c r="T162" s="45"/>
      <c r="U162" s="45"/>
      <c r="V162" s="45"/>
      <c r="W162" s="45"/>
      <c r="X162" s="45"/>
      <c r="Y162" s="45"/>
      <c r="Z162" s="45"/>
      <c r="AA162" s="45"/>
      <c r="AB162" s="45"/>
      <c r="AC162" s="45"/>
      <c r="AD162" s="45"/>
    </row>
    <row r="163" spans="1:58">
      <c r="A163" s="19"/>
      <c r="D163" s="14"/>
      <c r="E163" s="45"/>
      <c r="F163" s="45"/>
      <c r="G163" s="45"/>
      <c r="H163" s="45"/>
      <c r="I163" s="45"/>
      <c r="J163" s="45"/>
      <c r="K163" s="45"/>
      <c r="L163" s="45"/>
      <c r="M163" s="45"/>
      <c r="N163" s="45"/>
      <c r="O163" s="45"/>
      <c r="P163" s="45"/>
      <c r="Q163" s="45"/>
      <c r="R163" s="45"/>
      <c r="S163" s="45"/>
      <c r="T163" s="45"/>
      <c r="U163" s="45"/>
      <c r="V163" s="45"/>
      <c r="W163" s="45"/>
      <c r="X163" s="45"/>
      <c r="Y163" s="45"/>
      <c r="Z163" s="45"/>
      <c r="AA163" s="45"/>
      <c r="AB163" s="45"/>
      <c r="AC163" s="45"/>
      <c r="AD163" s="45"/>
    </row>
    <row r="164" spans="1:58">
      <c r="A164" s="19"/>
      <c r="D164" s="14"/>
      <c r="E164" s="45"/>
      <c r="F164" s="45"/>
      <c r="G164" s="45"/>
      <c r="H164" s="45"/>
      <c r="I164" s="45"/>
      <c r="J164" s="45"/>
      <c r="K164" s="45"/>
      <c r="L164" s="45"/>
      <c r="M164" s="45"/>
      <c r="N164" s="45"/>
      <c r="O164" s="45"/>
      <c r="P164" s="45"/>
      <c r="Q164" s="45"/>
      <c r="R164" s="45"/>
      <c r="S164" s="45"/>
      <c r="T164" s="45"/>
      <c r="U164" s="45"/>
      <c r="V164" s="45"/>
      <c r="W164" s="45"/>
      <c r="X164" s="45"/>
      <c r="Y164" s="45"/>
      <c r="Z164" s="45"/>
      <c r="AA164" s="45"/>
      <c r="AB164" s="45"/>
      <c r="AC164" s="45"/>
      <c r="AD164" s="45"/>
    </row>
    <row r="165" spans="1:58">
      <c r="A165" s="19"/>
      <c r="D165" s="14"/>
      <c r="E165" s="45"/>
      <c r="F165" s="45"/>
      <c r="G165" s="45"/>
      <c r="H165" s="45"/>
      <c r="I165" s="45"/>
      <c r="J165" s="45"/>
      <c r="K165" s="45"/>
      <c r="L165" s="45"/>
      <c r="M165" s="45"/>
      <c r="N165" s="45"/>
      <c r="O165" s="45"/>
      <c r="P165" s="45"/>
      <c r="Q165" s="45"/>
      <c r="R165" s="45"/>
      <c r="S165" s="45"/>
      <c r="T165" s="45"/>
      <c r="U165" s="45"/>
      <c r="V165" s="45"/>
      <c r="W165" s="45"/>
      <c r="X165" s="45"/>
      <c r="Y165" s="45"/>
      <c r="Z165" s="45"/>
      <c r="AA165" s="45"/>
      <c r="AB165" s="45"/>
      <c r="AC165" s="45"/>
      <c r="AD165" s="45"/>
    </row>
    <row r="166" spans="1:58">
      <c r="A166" s="19"/>
      <c r="D166" s="14"/>
      <c r="E166" s="45"/>
      <c r="F166" s="45"/>
      <c r="G166" s="45"/>
      <c r="H166" s="45"/>
      <c r="I166" s="45"/>
      <c r="J166" s="45"/>
      <c r="K166" s="45"/>
      <c r="L166" s="45"/>
      <c r="M166" s="45"/>
      <c r="N166" s="45"/>
      <c r="O166" s="45"/>
      <c r="P166" s="45"/>
      <c r="Q166" s="45"/>
      <c r="R166" s="45"/>
      <c r="S166" s="45"/>
      <c r="T166" s="45"/>
      <c r="U166" s="45"/>
      <c r="V166" s="45"/>
      <c r="W166" s="45"/>
      <c r="X166" s="45"/>
      <c r="Y166" s="45"/>
      <c r="Z166" s="45"/>
      <c r="AA166" s="45"/>
      <c r="AB166" s="45"/>
      <c r="AC166" s="45"/>
      <c r="AD166" s="45"/>
    </row>
    <row r="167" spans="1:58">
      <c r="A167" s="19"/>
      <c r="D167" s="14"/>
      <c r="E167" s="45"/>
      <c r="F167" s="45"/>
      <c r="G167" s="45"/>
      <c r="H167" s="45"/>
      <c r="I167" s="45"/>
      <c r="J167" s="45"/>
      <c r="K167" s="45"/>
      <c r="L167" s="45"/>
      <c r="M167" s="45"/>
      <c r="N167" s="45"/>
      <c r="O167" s="45"/>
      <c r="P167" s="45"/>
      <c r="Q167" s="45"/>
      <c r="R167" s="45"/>
      <c r="S167" s="45"/>
      <c r="T167" s="45"/>
      <c r="U167" s="45"/>
      <c r="V167" s="45"/>
      <c r="W167" s="45"/>
      <c r="X167" s="45"/>
      <c r="Y167" s="45"/>
      <c r="Z167" s="45"/>
      <c r="AA167" s="45"/>
      <c r="AB167" s="45"/>
      <c r="AC167" s="45"/>
      <c r="AD167" s="45"/>
    </row>
    <row r="168" spans="1:58">
      <c r="A168" s="19"/>
      <c r="D168" s="14"/>
      <c r="E168" s="45"/>
      <c r="F168" s="45"/>
      <c r="G168" s="45"/>
      <c r="H168" s="45"/>
      <c r="I168" s="45"/>
      <c r="J168" s="45"/>
      <c r="K168" s="45"/>
      <c r="L168" s="45"/>
      <c r="M168" s="45"/>
      <c r="N168" s="45"/>
      <c r="O168" s="45"/>
      <c r="P168" s="45"/>
      <c r="Q168" s="45"/>
      <c r="R168" s="45"/>
      <c r="S168" s="45"/>
      <c r="T168" s="45"/>
      <c r="U168" s="45"/>
      <c r="V168" s="45"/>
      <c r="W168" s="45"/>
      <c r="X168" s="45"/>
      <c r="Y168" s="45"/>
      <c r="Z168" s="45"/>
      <c r="AA168" s="45"/>
      <c r="AB168" s="45"/>
      <c r="AC168" s="45"/>
      <c r="AD168" s="45"/>
    </row>
    <row r="169" spans="1:58">
      <c r="A169" s="19"/>
      <c r="D169" s="14"/>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row>
    <row r="170" spans="1:58">
      <c r="A170" s="19"/>
      <c r="D170" s="14"/>
      <c r="E170" s="45"/>
      <c r="F170" s="45"/>
      <c r="G170" s="45"/>
      <c r="H170" s="45"/>
      <c r="I170" s="45"/>
      <c r="J170" s="45"/>
      <c r="K170" s="45"/>
      <c r="L170" s="45"/>
      <c r="M170" s="45"/>
      <c r="N170" s="45"/>
      <c r="O170" s="45"/>
      <c r="P170" s="45"/>
      <c r="Q170" s="45"/>
      <c r="R170" s="45"/>
      <c r="S170" s="45"/>
      <c r="T170" s="45"/>
      <c r="U170" s="45"/>
      <c r="V170" s="45"/>
      <c r="W170" s="45"/>
      <c r="X170" s="45"/>
      <c r="Y170" s="45"/>
      <c r="Z170" s="45"/>
      <c r="AA170" s="45"/>
      <c r="AB170" s="45"/>
      <c r="AC170" s="45"/>
      <c r="AD170" s="45"/>
    </row>
    <row r="171" spans="1:58">
      <c r="A171" s="19"/>
      <c r="D171" s="14"/>
      <c r="E171" s="45"/>
      <c r="F171" s="45"/>
      <c r="G171" s="45"/>
      <c r="H171" s="45"/>
      <c r="I171" s="45"/>
      <c r="J171" s="45"/>
      <c r="K171" s="45"/>
      <c r="L171" s="45"/>
      <c r="M171" s="45"/>
      <c r="N171" s="45"/>
      <c r="O171" s="45"/>
      <c r="P171" s="45"/>
      <c r="Q171" s="45"/>
      <c r="R171" s="45"/>
      <c r="S171" s="45"/>
      <c r="T171" s="45"/>
      <c r="U171" s="45"/>
      <c r="V171" s="45"/>
      <c r="W171" s="45"/>
      <c r="X171" s="45"/>
      <c r="Y171" s="45"/>
      <c r="Z171" s="45"/>
      <c r="AA171" s="45"/>
      <c r="AB171" s="45"/>
      <c r="AC171" s="45"/>
      <c r="AD171" s="45"/>
    </row>
    <row r="172" spans="1:58">
      <c r="A172" s="19"/>
      <c r="D172" s="14"/>
      <c r="E172" s="45"/>
      <c r="F172" s="45"/>
      <c r="G172" s="45"/>
      <c r="H172" s="45"/>
      <c r="I172" s="45"/>
      <c r="J172" s="45"/>
      <c r="K172" s="45"/>
      <c r="L172" s="45"/>
      <c r="M172" s="45"/>
      <c r="N172" s="45"/>
      <c r="O172" s="45"/>
      <c r="P172" s="45"/>
      <c r="Q172" s="45"/>
      <c r="R172" s="45"/>
      <c r="S172" s="45"/>
      <c r="T172" s="45"/>
      <c r="U172" s="45"/>
      <c r="V172" s="45"/>
      <c r="W172" s="45"/>
      <c r="X172" s="45"/>
      <c r="Y172" s="45"/>
      <c r="Z172" s="45"/>
      <c r="AA172" s="45"/>
      <c r="AB172" s="45"/>
      <c r="AC172" s="45"/>
      <c r="AD172" s="45"/>
    </row>
    <row r="173" spans="1:58">
      <c r="A173" s="19"/>
      <c r="D173" s="14"/>
      <c r="E173" s="45"/>
      <c r="F173" s="45"/>
      <c r="G173" s="45"/>
      <c r="H173" s="45"/>
      <c r="I173" s="45"/>
      <c r="J173" s="45"/>
      <c r="K173" s="45"/>
      <c r="L173" s="45"/>
      <c r="M173" s="45"/>
      <c r="N173" s="45"/>
      <c r="O173" s="45"/>
      <c r="P173" s="45"/>
      <c r="Q173" s="45"/>
      <c r="R173" s="45"/>
      <c r="S173" s="45"/>
      <c r="T173" s="45"/>
      <c r="U173" s="45"/>
      <c r="V173" s="45"/>
      <c r="W173" s="45"/>
      <c r="X173" s="45"/>
      <c r="Y173" s="45"/>
      <c r="Z173" s="45"/>
      <c r="AA173" s="45"/>
      <c r="AB173" s="45"/>
      <c r="AC173" s="45"/>
      <c r="AD173" s="45"/>
    </row>
    <row r="174" spans="1:58">
      <c r="A174" s="19"/>
      <c r="D174" s="14"/>
      <c r="E174" s="45"/>
      <c r="F174" s="45"/>
      <c r="G174" s="45"/>
      <c r="H174" s="45"/>
      <c r="I174" s="45"/>
      <c r="J174" s="45"/>
      <c r="K174" s="45"/>
      <c r="L174" s="45"/>
      <c r="M174" s="45"/>
      <c r="N174" s="45"/>
      <c r="O174" s="45"/>
      <c r="P174" s="45"/>
      <c r="Q174" s="45"/>
      <c r="R174" s="45"/>
      <c r="S174" s="45"/>
      <c r="T174" s="45"/>
      <c r="U174" s="45"/>
      <c r="V174" s="45"/>
      <c r="W174" s="45"/>
      <c r="X174" s="45"/>
      <c r="Y174" s="45"/>
      <c r="Z174" s="45"/>
      <c r="AA174" s="45"/>
      <c r="AB174" s="45"/>
      <c r="AC174" s="45"/>
      <c r="AD174" s="45"/>
    </row>
    <row r="175" spans="1:58">
      <c r="A175" s="19"/>
      <c r="D175" s="14"/>
      <c r="E175" s="45"/>
      <c r="F175" s="45"/>
      <c r="G175" s="45"/>
      <c r="H175" s="45"/>
      <c r="I175" s="45"/>
      <c r="J175" s="45"/>
      <c r="K175" s="45"/>
      <c r="L175" s="45"/>
      <c r="M175" s="45"/>
      <c r="N175" s="45"/>
      <c r="O175" s="45"/>
      <c r="P175" s="45"/>
      <c r="Q175" s="45"/>
      <c r="R175" s="45"/>
      <c r="S175" s="45"/>
      <c r="T175" s="45"/>
      <c r="U175" s="45"/>
      <c r="V175" s="45"/>
      <c r="W175" s="45"/>
      <c r="X175" s="45"/>
      <c r="Y175" s="45"/>
      <c r="Z175" s="45"/>
      <c r="AA175" s="45"/>
      <c r="AB175" s="45"/>
      <c r="AC175" s="45"/>
      <c r="AD175" s="45"/>
    </row>
    <row r="176" spans="1:58">
      <c r="A176" s="19"/>
      <c r="D176" s="14"/>
      <c r="E176" s="45"/>
      <c r="F176" s="45"/>
      <c r="G176" s="45"/>
      <c r="H176" s="45"/>
      <c r="I176" s="45"/>
      <c r="J176" s="45"/>
      <c r="K176" s="45"/>
      <c r="L176" s="45"/>
      <c r="M176" s="45"/>
      <c r="N176" s="45"/>
      <c r="O176" s="45"/>
      <c r="P176" s="45"/>
      <c r="Q176" s="45"/>
      <c r="R176" s="45"/>
      <c r="S176" s="45"/>
      <c r="T176" s="45"/>
      <c r="U176" s="45"/>
      <c r="V176" s="45"/>
      <c r="W176" s="45"/>
      <c r="X176" s="45"/>
      <c r="Y176" s="45"/>
      <c r="Z176" s="45"/>
      <c r="AA176" s="45"/>
      <c r="AB176" s="45"/>
      <c r="AC176" s="45"/>
      <c r="AD176" s="45"/>
    </row>
    <row r="177" spans="1:30">
      <c r="A177" s="19"/>
      <c r="D177" s="14"/>
      <c r="E177" s="45"/>
      <c r="F177" s="45"/>
      <c r="G177" s="45"/>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row>
    <row r="178" spans="1:30">
      <c r="A178" s="19"/>
      <c r="D178" s="14"/>
      <c r="E178" s="45"/>
      <c r="F178" s="45"/>
      <c r="G178" s="45"/>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row>
    <row r="179" spans="1:30">
      <c r="A179" s="19"/>
      <c r="D179" s="14"/>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row>
    <row r="180" spans="1:30">
      <c r="A180" s="19"/>
      <c r="D180" s="14"/>
      <c r="E180" s="45"/>
      <c r="F180" s="45"/>
      <c r="G180" s="45"/>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row>
    <row r="181" spans="1:30">
      <c r="A181" s="19"/>
      <c r="D181" s="14"/>
      <c r="E181" s="45"/>
      <c r="F181" s="45"/>
      <c r="G181" s="45"/>
      <c r="H181" s="45"/>
      <c r="I181" s="45"/>
      <c r="J181" s="45"/>
      <c r="K181" s="45"/>
      <c r="L181" s="45"/>
      <c r="M181" s="45"/>
      <c r="N181" s="45"/>
      <c r="O181" s="45"/>
      <c r="P181" s="45"/>
      <c r="Q181" s="45"/>
      <c r="R181" s="45"/>
      <c r="S181" s="45"/>
      <c r="T181" s="45"/>
      <c r="U181" s="45"/>
      <c r="V181" s="45"/>
      <c r="W181" s="45"/>
      <c r="X181" s="45"/>
      <c r="Y181" s="45"/>
      <c r="Z181" s="45"/>
      <c r="AA181" s="45"/>
      <c r="AB181" s="45"/>
      <c r="AC181" s="45"/>
      <c r="AD181" s="45"/>
    </row>
    <row r="182" spans="1:30">
      <c r="A182" s="19"/>
    </row>
  </sheetData>
  <sortState xmlns:xlrd2="http://schemas.microsoft.com/office/spreadsheetml/2017/richdata2" ref="A88:A280">
    <sortCondition ref="A88:A280"/>
  </sortState>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BF7DE-EF24-407E-AD1F-A3DE18D3FEEA}">
  <dimension ref="A1:GH82"/>
  <sheetViews>
    <sheetView zoomScale="55" zoomScaleNormal="55" workbookViewId="0"/>
  </sheetViews>
  <sheetFormatPr defaultRowHeight="18.75"/>
  <cols>
    <col min="1" max="1" width="11.625" customWidth="1"/>
    <col min="3" max="3" width="12" customWidth="1"/>
    <col min="5" max="5" width="14.25" customWidth="1"/>
  </cols>
  <sheetData>
    <row r="1" spans="1:190">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2"/>
      <c r="AF1" s="2"/>
      <c r="AG1" s="1"/>
      <c r="AH1" s="1"/>
    </row>
    <row r="2" spans="1:190">
      <c r="A2" s="13"/>
      <c r="B2" s="7" t="s">
        <v>0</v>
      </c>
      <c r="C2" s="15" t="s">
        <v>401</v>
      </c>
      <c r="D2" s="18"/>
      <c r="E2" s="18"/>
      <c r="F2" s="18"/>
      <c r="G2" s="18"/>
      <c r="H2" s="27"/>
      <c r="I2" s="13"/>
      <c r="J2" s="13"/>
      <c r="L2" s="13"/>
      <c r="M2" s="13"/>
      <c r="N2" s="13"/>
      <c r="O2" s="13"/>
      <c r="P2" s="13"/>
      <c r="Q2" s="13"/>
      <c r="R2" s="13"/>
      <c r="S2" s="13"/>
      <c r="T2" s="13"/>
      <c r="U2" s="13"/>
      <c r="V2" s="13"/>
      <c r="W2" s="13"/>
      <c r="X2" s="13"/>
      <c r="Y2" s="13"/>
      <c r="Z2" s="13"/>
      <c r="AA2" s="13"/>
      <c r="AB2" s="13"/>
      <c r="AC2" s="13"/>
      <c r="AD2" s="13"/>
      <c r="AE2" s="316"/>
      <c r="AF2" s="316"/>
      <c r="AG2" s="1"/>
      <c r="AH2" s="1"/>
    </row>
    <row r="3" spans="1:190">
      <c r="A3" s="13"/>
      <c r="B3" s="7" t="s">
        <v>1</v>
      </c>
      <c r="C3" s="17" t="s">
        <v>67</v>
      </c>
      <c r="D3" s="18"/>
      <c r="E3" s="18"/>
      <c r="F3" s="18"/>
      <c r="G3" s="18"/>
      <c r="H3" s="27"/>
      <c r="I3" s="13"/>
      <c r="J3" s="13"/>
      <c r="L3" s="13"/>
      <c r="M3" s="13"/>
      <c r="N3" s="13"/>
      <c r="O3" s="13"/>
      <c r="P3" s="13"/>
      <c r="Q3" s="13"/>
      <c r="R3" s="13"/>
      <c r="S3" s="13"/>
      <c r="T3" s="13"/>
      <c r="U3" s="13"/>
      <c r="V3" s="13"/>
      <c r="W3" s="13"/>
      <c r="X3" s="13"/>
      <c r="Y3" s="13"/>
      <c r="Z3" s="13"/>
      <c r="AA3" s="13"/>
      <c r="AB3" s="13"/>
      <c r="AC3" s="13"/>
      <c r="AD3" s="13"/>
      <c r="AE3" s="316"/>
      <c r="AF3" s="316"/>
      <c r="AG3" s="1"/>
      <c r="AH3" s="1"/>
    </row>
    <row r="4" spans="1:190">
      <c r="A4" s="13"/>
      <c r="B4" s="1"/>
      <c r="C4" s="3"/>
      <c r="D4" s="13"/>
      <c r="E4" s="13"/>
      <c r="F4" s="13"/>
      <c r="G4" s="13"/>
      <c r="H4" s="13"/>
      <c r="I4" s="13"/>
      <c r="J4" s="13"/>
      <c r="L4" s="13"/>
      <c r="M4" s="13"/>
      <c r="N4" s="13"/>
      <c r="O4" s="13"/>
      <c r="P4" s="13"/>
      <c r="Q4" s="13"/>
      <c r="R4" s="13"/>
      <c r="S4" s="13"/>
      <c r="T4" s="13"/>
      <c r="U4" s="13"/>
      <c r="V4" s="13"/>
      <c r="W4" s="13"/>
      <c r="X4" s="13"/>
      <c r="Y4" s="13"/>
      <c r="Z4" s="13"/>
      <c r="AA4" s="13"/>
      <c r="AB4" s="13"/>
      <c r="AC4" s="13"/>
      <c r="AD4" s="13"/>
      <c r="AE4" s="2"/>
      <c r="AF4" s="2"/>
      <c r="AG4" s="1"/>
      <c r="AH4" s="1"/>
    </row>
    <row r="5" spans="1:190">
      <c r="A5" s="13"/>
      <c r="B5" s="4" t="s">
        <v>2</v>
      </c>
      <c r="C5" s="4"/>
      <c r="D5" s="4"/>
      <c r="E5" s="4"/>
      <c r="F5" s="4"/>
      <c r="G5" s="4"/>
      <c r="H5" s="4"/>
      <c r="I5" s="4"/>
      <c r="J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row>
    <row r="6" spans="1:190" s="19" customFormat="1">
      <c r="C6"/>
      <c r="K6"/>
      <c r="BM6" s="13"/>
      <c r="BN6" s="13"/>
    </row>
    <row r="7" spans="1:190">
      <c r="C7" s="20" t="s">
        <v>402</v>
      </c>
      <c r="D7" s="17" t="s">
        <v>3</v>
      </c>
      <c r="E7" s="21" t="s">
        <v>403</v>
      </c>
      <c r="F7" s="18"/>
      <c r="G7" s="18"/>
      <c r="H7" s="27"/>
      <c r="I7" s="13"/>
      <c r="J7" s="13"/>
      <c r="L7" s="13"/>
      <c r="M7" s="13"/>
      <c r="N7" s="13"/>
      <c r="O7" s="13"/>
      <c r="P7" s="13"/>
      <c r="Q7" s="13"/>
      <c r="R7" s="13"/>
      <c r="S7" s="13"/>
      <c r="T7" s="13"/>
      <c r="U7" s="13"/>
      <c r="V7" s="13"/>
      <c r="W7" s="13"/>
      <c r="X7" s="13"/>
      <c r="Y7" s="13"/>
      <c r="Z7" s="13"/>
      <c r="AA7" s="13"/>
      <c r="AB7" s="13"/>
      <c r="AC7" s="13"/>
      <c r="AD7" s="13"/>
      <c r="AE7" s="13"/>
      <c r="AF7" s="13"/>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3"/>
      <c r="CC7" s="13"/>
      <c r="CD7" s="13"/>
      <c r="CE7" s="13"/>
      <c r="CF7" s="13"/>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row>
    <row r="8" spans="1:190">
      <c r="D8" s="17" t="s">
        <v>8</v>
      </c>
      <c r="E8" s="21" t="s">
        <v>153</v>
      </c>
      <c r="F8" s="18"/>
      <c r="G8" s="18"/>
      <c r="H8" s="27"/>
      <c r="I8" s="13"/>
      <c r="J8" s="13"/>
      <c r="L8" s="13"/>
      <c r="M8" s="13"/>
      <c r="N8" s="13"/>
      <c r="O8" s="13"/>
      <c r="P8" s="13"/>
      <c r="Q8" s="13"/>
      <c r="R8" s="13"/>
      <c r="S8" s="13"/>
      <c r="T8" s="13"/>
      <c r="U8" s="13"/>
      <c r="V8" s="13"/>
      <c r="W8" s="13"/>
      <c r="X8" s="13"/>
      <c r="Y8" s="13"/>
      <c r="Z8" s="13"/>
      <c r="AA8" s="13"/>
      <c r="AB8" s="13"/>
      <c r="AC8" s="13"/>
      <c r="AD8" s="13"/>
      <c r="AE8" s="13"/>
      <c r="AF8" s="13"/>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X8" s="19"/>
      <c r="BY8" s="19"/>
      <c r="BZ8" s="19"/>
      <c r="CA8" s="19"/>
      <c r="CB8" s="19"/>
      <c r="CC8" s="19"/>
      <c r="CD8" s="19"/>
      <c r="CE8" s="13"/>
      <c r="CF8" s="13"/>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row>
    <row r="10" spans="1:190">
      <c r="E10" s="36" t="s">
        <v>149</v>
      </c>
    </row>
    <row r="11" spans="1:190">
      <c r="E11" s="26" t="s">
        <v>182</v>
      </c>
    </row>
    <row r="12" spans="1:190">
      <c r="E12" s="35" t="s">
        <v>404</v>
      </c>
      <c r="F12" s="35" t="s">
        <v>388</v>
      </c>
    </row>
    <row r="13" spans="1:190">
      <c r="E13" s="30" t="s">
        <v>363</v>
      </c>
      <c r="F13" s="859">
        <f>'[1]011_13_統計データ_世帯'!H727</f>
        <v>312000</v>
      </c>
    </row>
    <row r="14" spans="1:190">
      <c r="E14" s="30" t="s">
        <v>405</v>
      </c>
      <c r="F14" s="859">
        <f>'[1]011_13_統計データ_世帯'!H747</f>
        <v>19200</v>
      </c>
    </row>
    <row r="15" spans="1:190">
      <c r="E15" s="30" t="s">
        <v>406</v>
      </c>
      <c r="F15" s="859">
        <f>'[1]011_13_統計データ_世帯'!H767</f>
        <v>27500</v>
      </c>
    </row>
    <row r="16" spans="1:190">
      <c r="E16" s="30" t="s">
        <v>407</v>
      </c>
      <c r="F16" s="859">
        <f>'[1]011_13_統計データ_世帯'!H787</f>
        <v>24400</v>
      </c>
    </row>
    <row r="17" spans="5:6">
      <c r="E17" s="30" t="s">
        <v>408</v>
      </c>
      <c r="F17" s="859">
        <f>'[1]011_13_統計データ_世帯'!H807</f>
        <v>18900</v>
      </c>
    </row>
    <row r="18" spans="5:6">
      <c r="E18" s="30" t="s">
        <v>409</v>
      </c>
      <c r="F18" s="859">
        <f>'[1]011_13_統計データ_世帯'!H827</f>
        <v>16600</v>
      </c>
    </row>
    <row r="19" spans="5:6">
      <c r="E19" s="30" t="s">
        <v>410</v>
      </c>
      <c r="F19" s="859">
        <f>'[1]011_13_統計データ_世帯'!H847</f>
        <v>11100</v>
      </c>
    </row>
    <row r="20" spans="5:6">
      <c r="E20" s="30" t="s">
        <v>411</v>
      </c>
      <c r="F20" s="859">
        <f>'[1]011_13_統計データ_世帯'!H867</f>
        <v>6300</v>
      </c>
    </row>
    <row r="21" spans="5:6">
      <c r="E21" s="30" t="s">
        <v>412</v>
      </c>
      <c r="F21" s="859">
        <f>'[1]011_13_統計データ_世帯'!H887</f>
        <v>27500</v>
      </c>
    </row>
    <row r="22" spans="5:6">
      <c r="E22" s="30" t="s">
        <v>413</v>
      </c>
      <c r="F22" s="859">
        <f>'[1]011_13_統計データ_世帯'!H907</f>
        <v>9300</v>
      </c>
    </row>
    <row r="23" spans="5:6">
      <c r="E23" s="30" t="s">
        <v>414</v>
      </c>
      <c r="F23" s="859">
        <f>'[1]011_13_統計データ_世帯'!H927</f>
        <v>15600</v>
      </c>
    </row>
    <row r="24" spans="5:6">
      <c r="E24" s="30" t="s">
        <v>415</v>
      </c>
      <c r="F24" s="859">
        <f>'[1]011_13_統計データ_世帯'!H947</f>
        <v>9000</v>
      </c>
    </row>
    <row r="25" spans="5:6">
      <c r="E25" s="30" t="s">
        <v>416</v>
      </c>
      <c r="F25" s="859">
        <f>'[1]011_13_統計データ_世帯'!H967</f>
        <v>25000</v>
      </c>
    </row>
    <row r="26" spans="5:6">
      <c r="E26" s="30" t="s">
        <v>417</v>
      </c>
      <c r="F26" s="859">
        <f>'[1]011_13_統計データ_世帯'!H987</f>
        <v>9300</v>
      </c>
    </row>
    <row r="27" spans="5:6">
      <c r="E27" s="30" t="s">
        <v>418</v>
      </c>
      <c r="F27" s="859">
        <f>'[1]011_13_統計データ_世帯'!H1007</f>
        <v>9700</v>
      </c>
    </row>
    <row r="28" spans="5:6">
      <c r="E28" s="30" t="s">
        <v>419</v>
      </c>
      <c r="F28" s="859">
        <f>'[1]011_13_統計データ_世帯'!H1027</f>
        <v>13800</v>
      </c>
    </row>
    <row r="29" spans="5:6">
      <c r="E29" s="30" t="s">
        <v>420</v>
      </c>
      <c r="F29" s="859">
        <f>'[1]011_13_統計データ_世帯'!H1047</f>
        <v>10400</v>
      </c>
    </row>
    <row r="30" spans="5:6">
      <c r="E30" s="30" t="s">
        <v>421</v>
      </c>
      <c r="F30" s="859">
        <f>'[1]011_13_統計データ_世帯'!H1067</f>
        <v>6300</v>
      </c>
    </row>
    <row r="31" spans="5:6">
      <c r="E31" s="30" t="s">
        <v>422</v>
      </c>
      <c r="F31" s="859">
        <f>'[1]011_13_統計データ_世帯'!H1087</f>
        <v>10000</v>
      </c>
    </row>
    <row r="32" spans="5:6">
      <c r="E32" s="30" t="s">
        <v>423</v>
      </c>
      <c r="F32" s="859">
        <f>'[1]011_13_統計データ_世帯'!H1107</f>
        <v>3600</v>
      </c>
    </row>
    <row r="33" spans="1:10">
      <c r="E33" s="31" t="s">
        <v>424</v>
      </c>
      <c r="F33" s="860">
        <f>'[1]011_13_統計データ_世帯'!H1127</f>
        <v>38600</v>
      </c>
    </row>
    <row r="34" spans="1:10">
      <c r="E34" s="36"/>
    </row>
    <row r="35" spans="1:10">
      <c r="E35" s="36"/>
    </row>
    <row r="36" spans="1:10">
      <c r="C36" s="20" t="s">
        <v>425</v>
      </c>
      <c r="D36" s="17" t="s">
        <v>3</v>
      </c>
      <c r="E36" s="21" t="s">
        <v>325</v>
      </c>
      <c r="F36" s="18"/>
      <c r="G36" s="18"/>
      <c r="H36" s="27"/>
    </row>
    <row r="37" spans="1:10">
      <c r="D37" s="17" t="s">
        <v>8</v>
      </c>
      <c r="E37" s="21" t="s">
        <v>426</v>
      </c>
      <c r="F37" s="18"/>
      <c r="G37" s="18"/>
      <c r="H37" s="27"/>
    </row>
    <row r="38" spans="1:10">
      <c r="E38" s="36"/>
    </row>
    <row r="39" spans="1:10">
      <c r="E39" s="36"/>
    </row>
    <row r="40" spans="1:10">
      <c r="E40" s="63" t="s">
        <v>182</v>
      </c>
    </row>
    <row r="41" spans="1:10">
      <c r="E41" s="545" t="s">
        <v>325</v>
      </c>
      <c r="F41" s="863">
        <f>'[1]011_14-2_統計データ_面積水準2_sk'!$AC$39</f>
        <v>21500</v>
      </c>
    </row>
    <row r="44" spans="1:10">
      <c r="A44" s="1"/>
      <c r="B44" s="11" t="s">
        <v>5</v>
      </c>
      <c r="C44" s="11"/>
      <c r="D44" s="11"/>
      <c r="E44" s="11"/>
      <c r="F44" s="11"/>
      <c r="G44" s="11"/>
      <c r="H44" s="11"/>
      <c r="I44" s="11"/>
      <c r="J44" s="11"/>
    </row>
    <row r="45" spans="1:10">
      <c r="A45" s="1"/>
      <c r="B45" s="12" t="s">
        <v>6</v>
      </c>
      <c r="C45" s="12"/>
      <c r="D45" s="12"/>
      <c r="E45" s="12"/>
      <c r="F45" s="12"/>
      <c r="G45" s="12"/>
      <c r="H45" s="12"/>
      <c r="I45" s="12"/>
      <c r="J45" s="12"/>
    </row>
    <row r="47" spans="1:10">
      <c r="C47" s="20" t="s">
        <v>427</v>
      </c>
      <c r="D47" s="17" t="s">
        <v>3</v>
      </c>
      <c r="E47" s="21" t="s">
        <v>403</v>
      </c>
      <c r="F47" s="18"/>
      <c r="G47" s="18"/>
      <c r="H47" s="27"/>
    </row>
    <row r="49" spans="3:8">
      <c r="E49" s="36" t="s">
        <v>149</v>
      </c>
    </row>
    <row r="50" spans="3:8">
      <c r="C50" s="13"/>
      <c r="D50" s="13"/>
      <c r="E50" s="26" t="s">
        <v>182</v>
      </c>
      <c r="F50" s="19"/>
      <c r="G50" s="19"/>
      <c r="H50" s="19"/>
    </row>
    <row r="51" spans="3:8">
      <c r="E51" s="35" t="s">
        <v>404</v>
      </c>
      <c r="F51" s="35" t="s">
        <v>388</v>
      </c>
    </row>
    <row r="52" spans="3:8">
      <c r="E52" s="30" t="s">
        <v>363</v>
      </c>
      <c r="F52" s="864">
        <f t="array" ref="F52:F72">F41*F13:F33/F13</f>
        <v>21500</v>
      </c>
    </row>
    <row r="53" spans="3:8">
      <c r="E53" s="30" t="s">
        <v>405</v>
      </c>
      <c r="F53" s="864">
        <v>1323.0769230769231</v>
      </c>
    </row>
    <row r="54" spans="3:8">
      <c r="E54" s="30" t="s">
        <v>406</v>
      </c>
      <c r="F54" s="864">
        <v>1895.0320512820513</v>
      </c>
    </row>
    <row r="55" spans="3:8">
      <c r="E55" s="30" t="s">
        <v>407</v>
      </c>
      <c r="F55" s="864">
        <v>1681.4102564102564</v>
      </c>
    </row>
    <row r="56" spans="3:8">
      <c r="E56" s="30" t="s">
        <v>408</v>
      </c>
      <c r="F56" s="864">
        <v>1302.4038461538462</v>
      </c>
    </row>
    <row r="57" spans="3:8">
      <c r="E57" s="30" t="s">
        <v>409</v>
      </c>
      <c r="F57" s="864">
        <v>1143.9102564102564</v>
      </c>
    </row>
    <row r="58" spans="3:8">
      <c r="E58" s="30" t="s">
        <v>410</v>
      </c>
      <c r="F58" s="864">
        <v>764.90384615384619</v>
      </c>
    </row>
    <row r="59" spans="3:8">
      <c r="E59" s="30" t="s">
        <v>411</v>
      </c>
      <c r="F59" s="864">
        <v>434.13461538461536</v>
      </c>
    </row>
    <row r="60" spans="3:8">
      <c r="E60" s="30" t="s">
        <v>412</v>
      </c>
      <c r="F60" s="864">
        <v>1895.0320512820513</v>
      </c>
    </row>
    <row r="61" spans="3:8">
      <c r="E61" s="30" t="s">
        <v>413</v>
      </c>
      <c r="F61" s="864">
        <v>640.86538461538464</v>
      </c>
    </row>
    <row r="62" spans="3:8">
      <c r="E62" s="30" t="s">
        <v>414</v>
      </c>
      <c r="F62" s="864">
        <v>1075</v>
      </c>
    </row>
    <row r="63" spans="3:8">
      <c r="E63" s="30" t="s">
        <v>415</v>
      </c>
      <c r="F63" s="864">
        <v>620.19230769230774</v>
      </c>
    </row>
    <row r="64" spans="3:8">
      <c r="E64" s="30" t="s">
        <v>416</v>
      </c>
      <c r="F64" s="864">
        <v>1722.7564102564102</v>
      </c>
    </row>
    <row r="65" spans="5:6">
      <c r="E65" s="30" t="s">
        <v>417</v>
      </c>
      <c r="F65" s="864">
        <v>640.86538461538464</v>
      </c>
    </row>
    <row r="66" spans="5:6">
      <c r="E66" s="30" t="s">
        <v>418</v>
      </c>
      <c r="F66" s="864">
        <v>668.42948717948718</v>
      </c>
    </row>
    <row r="67" spans="5:6">
      <c r="E67" s="30" t="s">
        <v>419</v>
      </c>
      <c r="F67" s="864">
        <v>950.96153846153845</v>
      </c>
    </row>
    <row r="68" spans="5:6">
      <c r="E68" s="30" t="s">
        <v>420</v>
      </c>
      <c r="F68" s="864">
        <v>716.66666666666663</v>
      </c>
    </row>
    <row r="69" spans="5:6">
      <c r="E69" s="30" t="s">
        <v>421</v>
      </c>
      <c r="F69" s="864">
        <v>434.13461538461536</v>
      </c>
    </row>
    <row r="70" spans="5:6">
      <c r="E70" s="30" t="s">
        <v>422</v>
      </c>
      <c r="F70" s="864">
        <v>689.10256410256409</v>
      </c>
    </row>
    <row r="71" spans="5:6">
      <c r="E71" s="30" t="s">
        <v>423</v>
      </c>
      <c r="F71" s="864">
        <v>248.07692307692307</v>
      </c>
    </row>
    <row r="72" spans="5:6">
      <c r="E72" s="31" t="s">
        <v>424</v>
      </c>
      <c r="F72" s="865">
        <v>2659.9358974358975</v>
      </c>
    </row>
    <row r="75" spans="5:6">
      <c r="E75" s="36"/>
    </row>
    <row r="76" spans="5:6">
      <c r="E76" s="36"/>
    </row>
    <row r="77" spans="5:6">
      <c r="E77" s="36"/>
    </row>
    <row r="78" spans="5:6">
      <c r="E78" s="36"/>
    </row>
    <row r="79" spans="5:6">
      <c r="E79" s="36"/>
    </row>
    <row r="80" spans="5:6">
      <c r="E80" s="36"/>
    </row>
    <row r="81" spans="5:5">
      <c r="E81" s="36"/>
    </row>
    <row r="82" spans="5:5">
      <c r="E82" s="36"/>
    </row>
  </sheetData>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4DD56-EDF8-44C7-8AF3-76CE1C594127}">
  <dimension ref="A1:O49"/>
  <sheetViews>
    <sheetView zoomScale="55" zoomScaleNormal="55" workbookViewId="0"/>
  </sheetViews>
  <sheetFormatPr defaultRowHeight="18.75"/>
  <cols>
    <col min="1" max="1" width="11.625" customWidth="1"/>
    <col min="3" max="3" width="12" customWidth="1"/>
    <col min="5" max="5" width="14.5" customWidth="1"/>
    <col min="6" max="6" width="12" customWidth="1"/>
    <col min="7" max="7" width="12.125" customWidth="1"/>
  </cols>
  <sheetData>
    <row r="1" spans="1:15">
      <c r="A1" s="13"/>
      <c r="B1" s="13"/>
      <c r="C1" s="13"/>
      <c r="D1" s="13"/>
      <c r="E1" s="13"/>
      <c r="F1" s="13"/>
      <c r="G1" s="13"/>
      <c r="H1" s="13"/>
      <c r="I1" s="13"/>
      <c r="J1" s="13"/>
    </row>
    <row r="2" spans="1:15">
      <c r="A2" s="13"/>
      <c r="B2" s="7" t="s">
        <v>0</v>
      </c>
      <c r="C2" s="15" t="s">
        <v>401</v>
      </c>
      <c r="D2" s="18"/>
      <c r="E2" s="18"/>
      <c r="F2" s="18"/>
      <c r="G2" s="18"/>
      <c r="H2" s="27"/>
      <c r="I2" s="13"/>
      <c r="J2" s="13"/>
    </row>
    <row r="3" spans="1:15">
      <c r="A3" s="13"/>
      <c r="B3" s="7" t="s">
        <v>1</v>
      </c>
      <c r="C3" s="17" t="s">
        <v>67</v>
      </c>
      <c r="D3" s="18"/>
      <c r="E3" s="18"/>
      <c r="F3" s="18"/>
      <c r="G3" s="18"/>
      <c r="H3" s="27"/>
      <c r="I3" s="13"/>
      <c r="J3" s="13"/>
    </row>
    <row r="4" spans="1:15">
      <c r="A4" s="13"/>
      <c r="B4" s="1"/>
      <c r="C4" s="3"/>
      <c r="D4" s="13"/>
      <c r="E4" s="13"/>
      <c r="F4" s="13"/>
      <c r="G4" s="13"/>
      <c r="H4" s="13"/>
      <c r="I4" s="13"/>
      <c r="J4" s="13"/>
    </row>
    <row r="5" spans="1:15">
      <c r="A5" s="13"/>
      <c r="B5" s="4" t="s">
        <v>2</v>
      </c>
      <c r="C5" s="4"/>
      <c r="D5" s="4"/>
      <c r="E5" s="4"/>
      <c r="F5" s="4"/>
      <c r="G5" s="4"/>
      <c r="H5" s="4"/>
      <c r="I5" s="4"/>
      <c r="J5" s="4"/>
      <c r="K5" s="4"/>
      <c r="L5" s="4"/>
      <c r="M5" s="4"/>
      <c r="N5" s="4"/>
      <c r="O5" s="4"/>
    </row>
    <row r="6" spans="1:15">
      <c r="A6" s="19"/>
      <c r="B6" s="19"/>
      <c r="D6" s="19"/>
      <c r="E6" s="19"/>
      <c r="F6" s="19"/>
      <c r="G6" s="19"/>
      <c r="H6" s="19"/>
      <c r="I6" s="19"/>
      <c r="J6" s="19"/>
    </row>
    <row r="7" spans="1:15">
      <c r="C7" s="20" t="s">
        <v>402</v>
      </c>
      <c r="D7" s="17" t="s">
        <v>3</v>
      </c>
      <c r="E7" s="21" t="s">
        <v>403</v>
      </c>
      <c r="F7" s="18"/>
      <c r="G7" s="18"/>
      <c r="H7" s="27"/>
      <c r="I7" s="13"/>
      <c r="J7" s="13"/>
    </row>
    <row r="8" spans="1:15">
      <c r="D8" s="17" t="s">
        <v>8</v>
      </c>
      <c r="E8" s="21" t="s">
        <v>153</v>
      </c>
      <c r="F8" s="18"/>
      <c r="G8" s="18"/>
      <c r="H8" s="27"/>
      <c r="I8" s="13"/>
      <c r="J8" s="13"/>
    </row>
    <row r="10" spans="1:15">
      <c r="E10" s="36" t="s">
        <v>149</v>
      </c>
    </row>
    <row r="11" spans="1:15">
      <c r="A11" s="19"/>
      <c r="B11" s="19"/>
      <c r="C11" s="13"/>
      <c r="D11" s="13"/>
      <c r="E11" s="26" t="s">
        <v>182</v>
      </c>
      <c r="F11" s="19"/>
      <c r="G11" s="19"/>
      <c r="H11" s="19"/>
      <c r="I11" s="19"/>
      <c r="J11" s="19"/>
      <c r="K11" s="19"/>
      <c r="L11" s="19"/>
      <c r="M11" s="19"/>
      <c r="N11" s="19"/>
    </row>
    <row r="12" spans="1:15" ht="37.5">
      <c r="E12" s="29"/>
      <c r="F12" s="323"/>
      <c r="G12" s="866"/>
      <c r="H12" s="867" t="s">
        <v>362</v>
      </c>
      <c r="I12" s="868" t="s">
        <v>428</v>
      </c>
      <c r="J12" s="868" t="s">
        <v>429</v>
      </c>
      <c r="K12" s="868" t="s">
        <v>430</v>
      </c>
      <c r="L12" s="868" t="s">
        <v>431</v>
      </c>
      <c r="M12" s="868" t="s">
        <v>432</v>
      </c>
      <c r="N12" s="866" t="s">
        <v>433</v>
      </c>
    </row>
    <row r="13" spans="1:15">
      <c r="E13" s="869" t="s">
        <v>434</v>
      </c>
      <c r="F13" s="870" t="s">
        <v>435</v>
      </c>
      <c r="G13" s="871" t="s">
        <v>363</v>
      </c>
      <c r="H13" s="55">
        <f t="array" ref="H13:N22">'[1]011_13_統計データ_世帯'!$H$1160:$N$1169</f>
        <v>256300</v>
      </c>
      <c r="I13" s="37">
        <v>58000</v>
      </c>
      <c r="J13" s="37">
        <v>96600</v>
      </c>
      <c r="K13" s="37">
        <v>73200</v>
      </c>
      <c r="L13" s="37">
        <v>17200</v>
      </c>
      <c r="M13" s="37">
        <v>8500</v>
      </c>
      <c r="N13" s="38">
        <v>2700</v>
      </c>
    </row>
    <row r="14" spans="1:15">
      <c r="E14" s="32" t="s">
        <v>434</v>
      </c>
      <c r="F14" s="19" t="s">
        <v>435</v>
      </c>
      <c r="G14" s="861" t="s">
        <v>436</v>
      </c>
      <c r="H14" s="22">
        <v>6400</v>
      </c>
      <c r="I14" s="39">
        <v>1500</v>
      </c>
      <c r="J14" s="39">
        <v>2200</v>
      </c>
      <c r="K14" s="39">
        <v>1500</v>
      </c>
      <c r="L14" s="39">
        <v>500</v>
      </c>
      <c r="M14" s="39">
        <v>500</v>
      </c>
      <c r="N14" s="23">
        <v>200</v>
      </c>
    </row>
    <row r="15" spans="1:15">
      <c r="E15" s="32" t="s">
        <v>434</v>
      </c>
      <c r="F15" s="19" t="s">
        <v>435</v>
      </c>
      <c r="G15" s="861" t="s">
        <v>437</v>
      </c>
      <c r="H15" s="22">
        <v>13900</v>
      </c>
      <c r="I15" s="39">
        <v>2800</v>
      </c>
      <c r="J15" s="39">
        <v>5100</v>
      </c>
      <c r="K15" s="39">
        <v>3400</v>
      </c>
      <c r="L15" s="39">
        <v>1500</v>
      </c>
      <c r="M15" s="39">
        <v>800</v>
      </c>
      <c r="N15" s="23">
        <v>300</v>
      </c>
    </row>
    <row r="16" spans="1:15">
      <c r="E16" s="32" t="s">
        <v>434</v>
      </c>
      <c r="F16" s="19" t="s">
        <v>435</v>
      </c>
      <c r="G16" s="861" t="s">
        <v>438</v>
      </c>
      <c r="H16" s="22">
        <v>38500</v>
      </c>
      <c r="I16" s="39">
        <v>11700</v>
      </c>
      <c r="J16" s="39">
        <v>13300</v>
      </c>
      <c r="K16" s="39">
        <v>8900</v>
      </c>
      <c r="L16" s="39">
        <v>2500</v>
      </c>
      <c r="M16" s="39">
        <v>1600</v>
      </c>
      <c r="N16" s="23">
        <v>500</v>
      </c>
    </row>
    <row r="17" spans="1:15">
      <c r="E17" s="32" t="s">
        <v>434</v>
      </c>
      <c r="F17" s="19" t="s">
        <v>435</v>
      </c>
      <c r="G17" s="861" t="s">
        <v>439</v>
      </c>
      <c r="H17" s="22">
        <v>57200</v>
      </c>
      <c r="I17" s="39">
        <v>17000</v>
      </c>
      <c r="J17" s="39">
        <v>21700</v>
      </c>
      <c r="K17" s="39">
        <v>14100</v>
      </c>
      <c r="L17" s="39">
        <v>2700</v>
      </c>
      <c r="M17" s="39">
        <v>1200</v>
      </c>
      <c r="N17" s="23">
        <v>400</v>
      </c>
    </row>
    <row r="18" spans="1:15">
      <c r="E18" s="32" t="s">
        <v>434</v>
      </c>
      <c r="F18" s="19" t="s">
        <v>435</v>
      </c>
      <c r="G18" s="861" t="s">
        <v>440</v>
      </c>
      <c r="H18" s="22">
        <v>26500</v>
      </c>
      <c r="I18" s="39">
        <v>6700</v>
      </c>
      <c r="J18" s="39">
        <v>8500</v>
      </c>
      <c r="K18" s="39">
        <v>8700</v>
      </c>
      <c r="L18" s="39">
        <v>1700</v>
      </c>
      <c r="M18" s="39">
        <v>700</v>
      </c>
      <c r="N18" s="23">
        <v>200</v>
      </c>
    </row>
    <row r="19" spans="1:15">
      <c r="E19" s="32" t="s">
        <v>434</v>
      </c>
      <c r="F19" s="19" t="s">
        <v>435</v>
      </c>
      <c r="G19" s="861" t="s">
        <v>441</v>
      </c>
      <c r="H19" s="22">
        <v>28600</v>
      </c>
      <c r="I19" s="39">
        <v>5100</v>
      </c>
      <c r="J19" s="39">
        <v>11600</v>
      </c>
      <c r="K19" s="39">
        <v>8300</v>
      </c>
      <c r="L19" s="39">
        <v>2700</v>
      </c>
      <c r="M19" s="39">
        <v>700</v>
      </c>
      <c r="N19" s="23">
        <v>100</v>
      </c>
    </row>
    <row r="20" spans="1:15">
      <c r="E20" s="32" t="s">
        <v>434</v>
      </c>
      <c r="F20" s="19" t="s">
        <v>435</v>
      </c>
      <c r="G20" s="861" t="s">
        <v>442</v>
      </c>
      <c r="H20" s="22">
        <v>30900</v>
      </c>
      <c r="I20" s="39">
        <v>3600</v>
      </c>
      <c r="J20" s="39">
        <v>12600</v>
      </c>
      <c r="K20" s="39">
        <v>11700</v>
      </c>
      <c r="L20" s="39">
        <v>2100</v>
      </c>
      <c r="M20" s="39">
        <v>700</v>
      </c>
      <c r="N20" s="23">
        <v>200</v>
      </c>
    </row>
    <row r="21" spans="1:15">
      <c r="E21" s="32" t="s">
        <v>434</v>
      </c>
      <c r="F21" s="19" t="s">
        <v>435</v>
      </c>
      <c r="G21" s="861" t="s">
        <v>443</v>
      </c>
      <c r="H21" s="22">
        <v>34500</v>
      </c>
      <c r="I21" s="39">
        <v>6200</v>
      </c>
      <c r="J21" s="39">
        <v>14200</v>
      </c>
      <c r="K21" s="39">
        <v>10700</v>
      </c>
      <c r="L21" s="39">
        <v>1900</v>
      </c>
      <c r="M21" s="39">
        <v>1100</v>
      </c>
      <c r="N21" s="23">
        <v>300</v>
      </c>
    </row>
    <row r="22" spans="1:15">
      <c r="E22" s="33" t="s">
        <v>434</v>
      </c>
      <c r="F22" s="351" t="s">
        <v>435</v>
      </c>
      <c r="G22" s="862" t="s">
        <v>444</v>
      </c>
      <c r="H22" s="24">
        <v>8900</v>
      </c>
      <c r="I22" s="40">
        <v>1500</v>
      </c>
      <c r="J22" s="40">
        <v>3500</v>
      </c>
      <c r="K22" s="40">
        <v>3000</v>
      </c>
      <c r="L22" s="40">
        <v>600</v>
      </c>
      <c r="M22" s="40">
        <v>300</v>
      </c>
      <c r="N22" s="25">
        <v>100</v>
      </c>
    </row>
    <row r="24" spans="1:15">
      <c r="C24" s="406" t="s">
        <v>445</v>
      </c>
      <c r="D24" s="17" t="s">
        <v>3</v>
      </c>
      <c r="E24" s="21" t="s">
        <v>446</v>
      </c>
      <c r="F24" s="18"/>
      <c r="G24" s="18"/>
      <c r="H24" s="27"/>
      <c r="I24" s="13"/>
    </row>
    <row r="25" spans="1:15">
      <c r="D25" s="17" t="s">
        <v>8</v>
      </c>
      <c r="E25" s="21" t="s">
        <v>426</v>
      </c>
      <c r="F25" s="18"/>
      <c r="G25" s="18"/>
      <c r="H25" s="27"/>
      <c r="I25" s="13"/>
    </row>
    <row r="27" spans="1:15">
      <c r="E27" s="36" t="s">
        <v>150</v>
      </c>
    </row>
    <row r="28" spans="1:15">
      <c r="E28" s="26" t="s">
        <v>103</v>
      </c>
    </row>
    <row r="29" spans="1:15">
      <c r="E29" s="28" t="s">
        <v>435</v>
      </c>
      <c r="F29" s="881">
        <f>'[1]011_14-2_統計データ_面積水準2_sk'!$AD$64</f>
        <v>5280</v>
      </c>
    </row>
    <row r="32" spans="1:15">
      <c r="A32" s="1"/>
      <c r="B32" s="11" t="s">
        <v>5</v>
      </c>
      <c r="C32" s="11"/>
      <c r="D32" s="11"/>
      <c r="E32" s="11"/>
      <c r="F32" s="11"/>
      <c r="G32" s="11"/>
      <c r="H32" s="11"/>
      <c r="I32" s="11"/>
      <c r="J32" s="11"/>
      <c r="K32" s="11"/>
      <c r="L32" s="11"/>
      <c r="M32" s="11"/>
      <c r="N32" s="11"/>
      <c r="O32" s="11"/>
    </row>
    <row r="33" spans="1:15">
      <c r="A33" s="1"/>
      <c r="B33" s="12" t="s">
        <v>6</v>
      </c>
      <c r="C33" s="12"/>
      <c r="D33" s="12"/>
      <c r="E33" s="12"/>
      <c r="F33" s="12"/>
      <c r="G33" s="12"/>
      <c r="H33" s="12"/>
      <c r="I33" s="12"/>
      <c r="J33" s="12"/>
      <c r="K33" s="12"/>
      <c r="L33" s="12"/>
      <c r="M33" s="12"/>
      <c r="N33" s="12"/>
      <c r="O33" s="12"/>
    </row>
    <row r="35" spans="1:15">
      <c r="C35" s="20" t="s">
        <v>427</v>
      </c>
      <c r="D35" s="17" t="s">
        <v>3</v>
      </c>
      <c r="E35" s="21" t="s">
        <v>403</v>
      </c>
      <c r="F35" s="18"/>
      <c r="G35" s="18"/>
      <c r="H35" s="27"/>
    </row>
    <row r="37" spans="1:15">
      <c r="E37" s="36" t="s">
        <v>149</v>
      </c>
    </row>
    <row r="38" spans="1:15">
      <c r="C38" s="13"/>
      <c r="D38" s="13"/>
      <c r="E38" s="26" t="s">
        <v>182</v>
      </c>
      <c r="F38" s="19"/>
      <c r="G38" s="19"/>
      <c r="H38" s="19"/>
    </row>
    <row r="39" spans="1:15" ht="37.5">
      <c r="E39" s="29"/>
      <c r="F39" s="323"/>
      <c r="G39" s="866"/>
      <c r="H39" s="867" t="s">
        <v>362</v>
      </c>
      <c r="I39" s="868" t="s">
        <v>428</v>
      </c>
      <c r="J39" s="868" t="s">
        <v>429</v>
      </c>
      <c r="K39" s="868" t="s">
        <v>430</v>
      </c>
      <c r="L39" s="868" t="s">
        <v>431</v>
      </c>
      <c r="M39" s="868" t="s">
        <v>432</v>
      </c>
      <c r="N39" s="866" t="s">
        <v>433</v>
      </c>
    </row>
    <row r="40" spans="1:15">
      <c r="E40" s="869" t="s">
        <v>434</v>
      </c>
      <c r="F40" s="870" t="s">
        <v>435</v>
      </c>
      <c r="G40" s="871" t="s">
        <v>363</v>
      </c>
      <c r="H40" s="872">
        <f t="array" ref="H40:N49">F29*H13:N22/H13</f>
        <v>5280</v>
      </c>
      <c r="I40" s="875">
        <v>1194.8497854077252</v>
      </c>
      <c r="J40" s="875">
        <v>1990.0429184549357</v>
      </c>
      <c r="K40" s="875">
        <v>1507.9828326180257</v>
      </c>
      <c r="L40" s="875">
        <v>354.33476394849788</v>
      </c>
      <c r="M40" s="875">
        <v>175.10729613733906</v>
      </c>
      <c r="N40" s="876">
        <v>55.622317596566525</v>
      </c>
    </row>
    <row r="41" spans="1:15">
      <c r="E41" s="32" t="s">
        <v>434</v>
      </c>
      <c r="F41" s="19" t="s">
        <v>435</v>
      </c>
      <c r="G41" s="861" t="s">
        <v>436</v>
      </c>
      <c r="H41" s="873">
        <v>131.84549356223175</v>
      </c>
      <c r="I41" s="877">
        <v>30.901287553648068</v>
      </c>
      <c r="J41" s="877">
        <v>45.321888412017167</v>
      </c>
      <c r="K41" s="877">
        <v>30.901287553648068</v>
      </c>
      <c r="L41" s="877">
        <v>10.300429184549357</v>
      </c>
      <c r="M41" s="877">
        <v>10.300429184549357</v>
      </c>
      <c r="N41" s="878">
        <v>4.1201716738197423</v>
      </c>
    </row>
    <row r="42" spans="1:15">
      <c r="E42" s="32" t="s">
        <v>434</v>
      </c>
      <c r="F42" s="19" t="s">
        <v>435</v>
      </c>
      <c r="G42" s="861" t="s">
        <v>437</v>
      </c>
      <c r="H42" s="873">
        <v>286.3519313304721</v>
      </c>
      <c r="I42" s="877">
        <v>57.682403433476395</v>
      </c>
      <c r="J42" s="877">
        <v>105.06437768240343</v>
      </c>
      <c r="K42" s="877">
        <v>70.042918454935617</v>
      </c>
      <c r="L42" s="877">
        <v>30.901287553648068</v>
      </c>
      <c r="M42" s="877">
        <v>16.480686695278969</v>
      </c>
      <c r="N42" s="878">
        <v>6.1802575107296134</v>
      </c>
    </row>
    <row r="43" spans="1:15">
      <c r="E43" s="32" t="s">
        <v>434</v>
      </c>
      <c r="F43" s="19" t="s">
        <v>435</v>
      </c>
      <c r="G43" s="861" t="s">
        <v>438</v>
      </c>
      <c r="H43" s="873">
        <v>793.13304721030045</v>
      </c>
      <c r="I43" s="877">
        <v>241.03004291845494</v>
      </c>
      <c r="J43" s="877">
        <v>273.99141630901289</v>
      </c>
      <c r="K43" s="877">
        <v>183.34763948497854</v>
      </c>
      <c r="L43" s="877">
        <v>51.502145922746784</v>
      </c>
      <c r="M43" s="877">
        <v>32.961373390557938</v>
      </c>
      <c r="N43" s="878">
        <v>10.300429184549357</v>
      </c>
    </row>
    <row r="44" spans="1:15">
      <c r="E44" s="32" t="s">
        <v>434</v>
      </c>
      <c r="F44" s="19" t="s">
        <v>435</v>
      </c>
      <c r="G44" s="861" t="s">
        <v>439</v>
      </c>
      <c r="H44" s="873">
        <v>1178.3690987124464</v>
      </c>
      <c r="I44" s="877">
        <v>350.21459227467813</v>
      </c>
      <c r="J44" s="877">
        <v>447.03862660944208</v>
      </c>
      <c r="K44" s="877">
        <v>290.47210300429185</v>
      </c>
      <c r="L44" s="877">
        <v>55.622317596566525</v>
      </c>
      <c r="M44" s="877">
        <v>24.721030042918454</v>
      </c>
      <c r="N44" s="878">
        <v>8.2403433476394845</v>
      </c>
    </row>
    <row r="45" spans="1:15">
      <c r="E45" s="32" t="s">
        <v>434</v>
      </c>
      <c r="F45" s="19" t="s">
        <v>435</v>
      </c>
      <c r="G45" s="861" t="s">
        <v>440</v>
      </c>
      <c r="H45" s="873">
        <v>545.92274678111585</v>
      </c>
      <c r="I45" s="877">
        <v>138.02575107296138</v>
      </c>
      <c r="J45" s="877">
        <v>175.10729613733906</v>
      </c>
      <c r="K45" s="877">
        <v>179.22746781115879</v>
      </c>
      <c r="L45" s="877">
        <v>35.021459227467808</v>
      </c>
      <c r="M45" s="877">
        <v>14.420600858369099</v>
      </c>
      <c r="N45" s="878">
        <v>4.1201716738197423</v>
      </c>
    </row>
    <row r="46" spans="1:15">
      <c r="E46" s="32" t="s">
        <v>434</v>
      </c>
      <c r="F46" s="19" t="s">
        <v>435</v>
      </c>
      <c r="G46" s="861" t="s">
        <v>441</v>
      </c>
      <c r="H46" s="873">
        <v>589.18454935622321</v>
      </c>
      <c r="I46" s="877">
        <v>105.06437768240343</v>
      </c>
      <c r="J46" s="877">
        <v>238.96995708154506</v>
      </c>
      <c r="K46" s="877">
        <v>170.98712446351931</v>
      </c>
      <c r="L46" s="877">
        <v>55.622317596566525</v>
      </c>
      <c r="M46" s="877">
        <v>14.420600858369099</v>
      </c>
      <c r="N46" s="878">
        <v>2.0600858369098711</v>
      </c>
    </row>
    <row r="47" spans="1:15">
      <c r="E47" s="32" t="s">
        <v>434</v>
      </c>
      <c r="F47" s="19" t="s">
        <v>435</v>
      </c>
      <c r="G47" s="861" t="s">
        <v>442</v>
      </c>
      <c r="H47" s="873">
        <v>636.56652360515022</v>
      </c>
      <c r="I47" s="877">
        <v>74.163090128755371</v>
      </c>
      <c r="J47" s="877">
        <v>259.57081545064375</v>
      </c>
      <c r="K47" s="877">
        <v>241.03004291845494</v>
      </c>
      <c r="L47" s="877">
        <v>43.261802575107296</v>
      </c>
      <c r="M47" s="877">
        <v>14.420600858369099</v>
      </c>
      <c r="N47" s="878">
        <v>4.1201716738197423</v>
      </c>
    </row>
    <row r="48" spans="1:15">
      <c r="E48" s="32" t="s">
        <v>434</v>
      </c>
      <c r="F48" s="19" t="s">
        <v>435</v>
      </c>
      <c r="G48" s="861" t="s">
        <v>443</v>
      </c>
      <c r="H48" s="873">
        <v>710.72961373390558</v>
      </c>
      <c r="I48" s="877">
        <v>127.72532188841201</v>
      </c>
      <c r="J48" s="877">
        <v>292.53218884120173</v>
      </c>
      <c r="K48" s="877">
        <v>220.42918454935622</v>
      </c>
      <c r="L48" s="877">
        <v>39.141630901287556</v>
      </c>
      <c r="M48" s="877">
        <v>22.660944206008583</v>
      </c>
      <c r="N48" s="878">
        <v>6.1802575107296134</v>
      </c>
    </row>
    <row r="49" spans="5:14">
      <c r="E49" s="33" t="s">
        <v>434</v>
      </c>
      <c r="F49" s="351" t="s">
        <v>435</v>
      </c>
      <c r="G49" s="862" t="s">
        <v>444</v>
      </c>
      <c r="H49" s="874">
        <v>183.34763948497854</v>
      </c>
      <c r="I49" s="879">
        <v>30.901287553648068</v>
      </c>
      <c r="J49" s="879">
        <v>72.103004291845494</v>
      </c>
      <c r="K49" s="879">
        <v>61.802575107296136</v>
      </c>
      <c r="L49" s="879">
        <v>12.360515021459227</v>
      </c>
      <c r="M49" s="879">
        <v>6.1802575107296134</v>
      </c>
      <c r="N49" s="880">
        <v>2.0600858369098711</v>
      </c>
    </row>
  </sheetData>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480C3-941B-44AE-8D1F-2F3C38AE98CF}">
  <dimension ref="A1:FK246"/>
  <sheetViews>
    <sheetView zoomScale="55" zoomScaleNormal="55" workbookViewId="0"/>
  </sheetViews>
  <sheetFormatPr defaultRowHeight="18.75"/>
  <cols>
    <col min="1" max="6" width="11.125" bestFit="1" customWidth="1"/>
    <col min="7" max="7" width="12.875" bestFit="1" customWidth="1"/>
    <col min="8" max="35" width="11.25" customWidth="1"/>
    <col min="36" max="36" width="10.625" bestFit="1" customWidth="1"/>
    <col min="37" max="37" width="9.625" bestFit="1" customWidth="1"/>
    <col min="38" max="38" width="9.5" bestFit="1" customWidth="1"/>
    <col min="39" max="48" width="10.625" bestFit="1" customWidth="1"/>
    <col min="49" max="49" width="9.125" bestFit="1" customWidth="1"/>
    <col min="51" max="60" width="10.625" bestFit="1" customWidth="1"/>
    <col min="63" max="72" width="10.625" bestFit="1" customWidth="1"/>
    <col min="75" max="78" width="10.625" bestFit="1" customWidth="1"/>
  </cols>
  <sheetData>
    <row r="1" spans="1:164">
      <c r="A1" s="13"/>
      <c r="B1" s="13"/>
      <c r="C1" s="13"/>
      <c r="D1" s="13"/>
      <c r="E1" s="13"/>
      <c r="F1" s="2"/>
      <c r="G1" s="2"/>
      <c r="H1" s="1"/>
      <c r="I1" s="1"/>
      <c r="J1" s="1"/>
      <c r="K1" s="1"/>
      <c r="L1" s="1"/>
    </row>
    <row r="2" spans="1:164">
      <c r="A2" s="13"/>
      <c r="B2" s="7" t="s">
        <v>0</v>
      </c>
      <c r="C2" s="15" t="s">
        <v>190</v>
      </c>
      <c r="D2" s="18"/>
      <c r="E2" s="18"/>
      <c r="F2" s="16"/>
      <c r="G2" s="16"/>
      <c r="H2" s="8"/>
      <c r="I2" s="9"/>
      <c r="J2" s="1"/>
      <c r="K2" s="1"/>
      <c r="L2" s="1"/>
    </row>
    <row r="3" spans="1:164">
      <c r="A3" s="13"/>
      <c r="B3" s="7" t="s">
        <v>1</v>
      </c>
      <c r="C3" s="17" t="s">
        <v>121</v>
      </c>
      <c r="D3" s="18"/>
      <c r="E3" s="18"/>
      <c r="F3" s="16"/>
      <c r="G3" s="16"/>
      <c r="H3" s="8"/>
      <c r="I3" s="9"/>
      <c r="J3" s="1"/>
      <c r="K3" s="1"/>
      <c r="L3" s="1"/>
    </row>
    <row r="4" spans="1:164">
      <c r="A4" s="13"/>
      <c r="B4" s="1"/>
      <c r="C4" s="3"/>
      <c r="D4" s="13"/>
      <c r="E4" s="13"/>
      <c r="F4" s="2"/>
      <c r="G4" s="2"/>
      <c r="H4" s="1"/>
      <c r="I4" s="1"/>
      <c r="J4" s="1"/>
      <c r="K4" s="1"/>
      <c r="L4" s="1"/>
    </row>
    <row r="5" spans="1:164">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row>
    <row r="6" spans="1:164" s="19" customFormat="1">
      <c r="C6"/>
      <c r="AN6" s="13"/>
      <c r="AO6" s="13"/>
    </row>
    <row r="7" spans="1:164">
      <c r="C7" s="36" t="s">
        <v>165</v>
      </c>
      <c r="D7" s="17" t="s">
        <v>3</v>
      </c>
      <c r="E7" s="21" t="s">
        <v>120</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3"/>
      <c r="BC7" s="13"/>
      <c r="BD7" s="13"/>
      <c r="BE7" s="13"/>
      <c r="BF7" s="13"/>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row>
    <row r="8" spans="1:164">
      <c r="D8" s="17" t="s">
        <v>8</v>
      </c>
      <c r="E8" s="133" t="s">
        <v>187</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3"/>
      <c r="BC8" s="13"/>
      <c r="BD8" s="13"/>
      <c r="BE8" s="13"/>
      <c r="BF8" s="13"/>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row>
    <row r="9" spans="1:164">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3"/>
      <c r="BF9" s="13"/>
      <c r="BG9" s="13"/>
      <c r="BH9" s="13"/>
      <c r="BI9" s="13"/>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64">
      <c r="D10" s="19"/>
      <c r="E10" s="26" t="s">
        <v>149</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3"/>
      <c r="BF10" s="13"/>
      <c r="BG10" s="13"/>
      <c r="BH10" s="13"/>
      <c r="BI10" s="13"/>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64" s="113" customFormat="1">
      <c r="B11" s="19"/>
      <c r="C11" s="19"/>
      <c r="D11" s="19"/>
      <c r="F11" s="26" t="s">
        <v>105</v>
      </c>
      <c r="P11" s="114"/>
      <c r="Q11" s="114"/>
      <c r="R11" s="26" t="s">
        <v>104</v>
      </c>
      <c r="S11" s="112"/>
      <c r="AE11" s="26" t="s">
        <v>103</v>
      </c>
    </row>
    <row r="12" spans="1:164" s="113" customFormat="1" ht="56.25">
      <c r="B12" s="19"/>
      <c r="C12" s="19"/>
      <c r="D12" s="19"/>
      <c r="F12" s="122" t="s">
        <v>102</v>
      </c>
      <c r="G12" s="122" t="s">
        <v>101</v>
      </c>
      <c r="H12" s="134" t="s">
        <v>100</v>
      </c>
      <c r="I12" s="130" t="s">
        <v>106</v>
      </c>
      <c r="J12" s="131"/>
      <c r="K12" s="131"/>
      <c r="L12" s="131"/>
      <c r="M12" s="131"/>
      <c r="N12" s="131"/>
      <c r="O12" s="131"/>
      <c r="R12" s="122" t="s">
        <v>102</v>
      </c>
      <c r="S12" s="122" t="s">
        <v>101</v>
      </c>
      <c r="T12" s="122" t="s">
        <v>100</v>
      </c>
      <c r="U12" s="130" t="s">
        <v>106</v>
      </c>
      <c r="V12" s="131"/>
      <c r="W12" s="131"/>
      <c r="X12" s="131"/>
      <c r="AE12" s="122" t="s">
        <v>102</v>
      </c>
      <c r="AF12" s="122" t="s">
        <v>101</v>
      </c>
      <c r="AG12" s="122" t="s">
        <v>100</v>
      </c>
      <c r="AH12" s="130" t="s">
        <v>106</v>
      </c>
    </row>
    <row r="13" spans="1:164" s="113" customFormat="1">
      <c r="B13" s="19"/>
      <c r="C13" s="19"/>
      <c r="D13" s="19"/>
      <c r="F13" s="919" t="s">
        <v>95</v>
      </c>
      <c r="G13" s="107" t="s">
        <v>83</v>
      </c>
      <c r="H13" s="145">
        <f t="array" ref="H13:I60">VALUE('[1]011_14_統計データ_面積水準'!$H$21:$I$68)</f>
        <v>287797</v>
      </c>
      <c r="I13" s="145">
        <v>262287.55837357399</v>
      </c>
      <c r="R13" s="919" t="s">
        <v>95</v>
      </c>
      <c r="S13" s="107" t="s">
        <v>83</v>
      </c>
      <c r="T13" s="145">
        <f t="array" ref="T13:U60">VALUE('[1]011_14_統計データ_面積水準'!$M$21:$N$68)</f>
        <v>291644</v>
      </c>
      <c r="U13" s="145">
        <v>267912.12351839698</v>
      </c>
      <c r="AE13" s="919" t="s">
        <v>95</v>
      </c>
      <c r="AF13" s="107" t="s">
        <v>83</v>
      </c>
      <c r="AG13" s="145">
        <f t="array" ref="AG13:AH60">VALUE('[1]011_14_統計データ_面積水準'!$R$21:$S$68)</f>
        <v>311953</v>
      </c>
      <c r="AH13" s="145">
        <v>288973.42695629899</v>
      </c>
    </row>
    <row r="14" spans="1:164" s="113" customFormat="1">
      <c r="B14" s="19"/>
      <c r="C14" s="19"/>
      <c r="D14" s="19"/>
      <c r="F14" s="920"/>
      <c r="G14" s="102" t="s">
        <v>81</v>
      </c>
      <c r="H14" s="144">
        <v>145703</v>
      </c>
      <c r="I14" s="144">
        <v>135669.55837357399</v>
      </c>
      <c r="R14" s="920"/>
      <c r="S14" s="102" t="s">
        <v>81</v>
      </c>
      <c r="T14" s="144">
        <v>160145</v>
      </c>
      <c r="U14" s="144">
        <v>150796.12351839701</v>
      </c>
      <c r="AE14" s="920"/>
      <c r="AF14" s="102" t="s">
        <v>81</v>
      </c>
      <c r="AG14" s="144">
        <v>191050</v>
      </c>
      <c r="AH14" s="144">
        <v>179581.42695629899</v>
      </c>
    </row>
    <row r="15" spans="1:164" s="113" customFormat="1">
      <c r="B15" s="19"/>
      <c r="C15" s="19"/>
      <c r="D15" s="19"/>
      <c r="F15" s="920"/>
      <c r="G15" s="102" t="s">
        <v>79</v>
      </c>
      <c r="H15" s="144">
        <v>64062</v>
      </c>
      <c r="I15" s="143">
        <v>60733</v>
      </c>
      <c r="R15" s="920"/>
      <c r="S15" s="102" t="s">
        <v>79</v>
      </c>
      <c r="T15" s="144">
        <v>64610</v>
      </c>
      <c r="U15" s="143">
        <v>60249</v>
      </c>
      <c r="AE15" s="920"/>
      <c r="AF15" s="102" t="s">
        <v>79</v>
      </c>
      <c r="AG15" s="144">
        <v>68919</v>
      </c>
      <c r="AH15" s="143">
        <v>64935</v>
      </c>
    </row>
    <row r="16" spans="1:164" s="113" customFormat="1">
      <c r="B16" s="19"/>
      <c r="C16" s="19"/>
      <c r="D16" s="19"/>
      <c r="F16" s="920"/>
      <c r="G16" s="102" t="s">
        <v>77</v>
      </c>
      <c r="H16" s="144">
        <v>42183</v>
      </c>
      <c r="I16" s="143">
        <v>37472</v>
      </c>
      <c r="R16" s="920"/>
      <c r="S16" s="102" t="s">
        <v>77</v>
      </c>
      <c r="T16" s="144">
        <v>37356</v>
      </c>
      <c r="U16" s="143">
        <v>33325</v>
      </c>
      <c r="AE16" s="920"/>
      <c r="AF16" s="102" t="s">
        <v>77</v>
      </c>
      <c r="AG16" s="144">
        <v>31420</v>
      </c>
      <c r="AH16" s="143">
        <v>28050</v>
      </c>
    </row>
    <row r="17" spans="2:34" s="113" customFormat="1">
      <c r="B17" s="19"/>
      <c r="C17" s="19"/>
      <c r="D17" s="19"/>
      <c r="F17" s="920"/>
      <c r="G17" s="102" t="s">
        <v>75</v>
      </c>
      <c r="H17" s="144">
        <v>26717</v>
      </c>
      <c r="I17" s="143">
        <v>21889</v>
      </c>
      <c r="R17" s="920"/>
      <c r="S17" s="102" t="s">
        <v>75</v>
      </c>
      <c r="T17" s="144">
        <v>22906</v>
      </c>
      <c r="U17" s="143">
        <v>18797</v>
      </c>
      <c r="AE17" s="920"/>
      <c r="AF17" s="102" t="s">
        <v>75</v>
      </c>
      <c r="AG17" s="144">
        <v>16499</v>
      </c>
      <c r="AH17" s="143">
        <v>13235</v>
      </c>
    </row>
    <row r="18" spans="2:34" s="113" customFormat="1">
      <c r="B18" s="19"/>
      <c r="C18" s="19"/>
      <c r="D18" s="19"/>
      <c r="F18" s="920"/>
      <c r="G18" s="102" t="s">
        <v>73</v>
      </c>
      <c r="H18" s="144">
        <v>7201</v>
      </c>
      <c r="I18" s="143">
        <v>5480</v>
      </c>
      <c r="R18" s="920"/>
      <c r="S18" s="102" t="s">
        <v>73</v>
      </c>
      <c r="T18" s="144">
        <v>5255</v>
      </c>
      <c r="U18" s="143">
        <v>3854</v>
      </c>
      <c r="AE18" s="920"/>
      <c r="AF18" s="102" t="s">
        <v>73</v>
      </c>
      <c r="AG18" s="144">
        <v>3325</v>
      </c>
      <c r="AH18" s="143">
        <v>2642</v>
      </c>
    </row>
    <row r="19" spans="2:34" s="113" customFormat="1">
      <c r="B19" s="19"/>
      <c r="C19" s="19"/>
      <c r="D19" s="19"/>
      <c r="F19" s="920"/>
      <c r="G19" s="102" t="s">
        <v>71</v>
      </c>
      <c r="H19" s="144">
        <v>1932</v>
      </c>
      <c r="I19" s="143">
        <v>1044</v>
      </c>
      <c r="R19" s="920"/>
      <c r="S19" s="102" t="s">
        <v>71</v>
      </c>
      <c r="T19" s="144">
        <v>1371</v>
      </c>
      <c r="U19" s="143">
        <v>891</v>
      </c>
      <c r="AE19" s="920"/>
      <c r="AF19" s="102" t="s">
        <v>71</v>
      </c>
      <c r="AG19" s="144">
        <v>740</v>
      </c>
      <c r="AH19" s="143">
        <v>530</v>
      </c>
    </row>
    <row r="20" spans="2:34" s="113" customFormat="1">
      <c r="B20" s="19"/>
      <c r="C20" s="19"/>
      <c r="D20" s="19"/>
      <c r="F20" s="921"/>
      <c r="G20" s="100" t="s">
        <v>69</v>
      </c>
      <c r="H20" s="142">
        <v>30341</v>
      </c>
      <c r="I20" s="142">
        <v>26819.183898037401</v>
      </c>
      <c r="R20" s="921"/>
      <c r="S20" s="100" t="s">
        <v>69</v>
      </c>
      <c r="T20" s="142">
        <v>33493</v>
      </c>
      <c r="U20" s="142">
        <v>30189.699265810101</v>
      </c>
      <c r="AE20" s="921"/>
      <c r="AF20" s="100" t="s">
        <v>69</v>
      </c>
      <c r="AG20" s="142">
        <v>43029</v>
      </c>
      <c r="AH20" s="142">
        <v>39416.480518290802</v>
      </c>
    </row>
    <row r="21" spans="2:34" s="113" customFormat="1">
      <c r="B21" s="19"/>
      <c r="C21" s="19"/>
      <c r="D21" s="19"/>
      <c r="F21" s="922" t="s">
        <v>93</v>
      </c>
      <c r="G21" s="107" t="s">
        <v>83</v>
      </c>
      <c r="H21" s="144">
        <v>25385</v>
      </c>
      <c r="I21" s="144">
        <v>23155.924153257602</v>
      </c>
      <c r="R21" s="922" t="s">
        <v>93</v>
      </c>
      <c r="S21" s="107" t="s">
        <v>83</v>
      </c>
      <c r="T21" s="144">
        <v>26897</v>
      </c>
      <c r="U21" s="144">
        <v>24922.257823136199</v>
      </c>
      <c r="AE21" s="922" t="s">
        <v>93</v>
      </c>
      <c r="AF21" s="107" t="s">
        <v>83</v>
      </c>
      <c r="AG21" s="144">
        <v>22795</v>
      </c>
      <c r="AH21" s="144">
        <v>21094.9615914758</v>
      </c>
    </row>
    <row r="22" spans="2:34" s="113" customFormat="1">
      <c r="B22" s="19"/>
      <c r="C22" s="19"/>
      <c r="D22" s="19"/>
      <c r="F22" s="923"/>
      <c r="G22" s="102" t="s">
        <v>81</v>
      </c>
      <c r="H22" s="144">
        <v>7612</v>
      </c>
      <c r="I22" s="144">
        <v>7448.9241532576298</v>
      </c>
      <c r="R22" s="923"/>
      <c r="S22" s="102" t="s">
        <v>81</v>
      </c>
      <c r="T22" s="144">
        <v>10169</v>
      </c>
      <c r="U22" s="144">
        <v>10066.2578231362</v>
      </c>
      <c r="AE22" s="923"/>
      <c r="AF22" s="102" t="s">
        <v>81</v>
      </c>
      <c r="AG22" s="144">
        <v>10619</v>
      </c>
      <c r="AH22" s="144">
        <v>10475.9615914758</v>
      </c>
    </row>
    <row r="23" spans="2:34" s="113" customFormat="1">
      <c r="B23" s="19"/>
      <c r="C23" s="19"/>
      <c r="D23" s="19"/>
      <c r="F23" s="923"/>
      <c r="G23" s="102" t="s">
        <v>79</v>
      </c>
      <c r="H23" s="144">
        <v>7993</v>
      </c>
      <c r="I23" s="143">
        <v>7716</v>
      </c>
      <c r="R23" s="923"/>
      <c r="S23" s="102" t="s">
        <v>79</v>
      </c>
      <c r="T23" s="144">
        <v>8631</v>
      </c>
      <c r="U23" s="143">
        <v>8106</v>
      </c>
      <c r="AE23" s="923"/>
      <c r="AF23" s="102" t="s">
        <v>79</v>
      </c>
      <c r="AG23" s="144">
        <v>7522</v>
      </c>
      <c r="AH23" s="143">
        <v>7102</v>
      </c>
    </row>
    <row r="24" spans="2:34" s="113" customFormat="1">
      <c r="B24" s="19"/>
      <c r="C24" s="19"/>
      <c r="D24" s="19"/>
      <c r="F24" s="923"/>
      <c r="G24" s="102" t="s">
        <v>77</v>
      </c>
      <c r="H24" s="144">
        <v>4788</v>
      </c>
      <c r="I24" s="143">
        <v>4087</v>
      </c>
      <c r="R24" s="923"/>
      <c r="S24" s="102" t="s">
        <v>77</v>
      </c>
      <c r="T24" s="144">
        <v>4043</v>
      </c>
      <c r="U24" s="143">
        <v>3637</v>
      </c>
      <c r="AE24" s="923"/>
      <c r="AF24" s="102" t="s">
        <v>77</v>
      </c>
      <c r="AG24" s="144">
        <v>2585</v>
      </c>
      <c r="AH24" s="143">
        <v>2113</v>
      </c>
    </row>
    <row r="25" spans="2:34" s="113" customFormat="1">
      <c r="B25" s="19"/>
      <c r="C25" s="19"/>
      <c r="D25" s="19"/>
      <c r="F25" s="923"/>
      <c r="G25" s="102" t="s">
        <v>75</v>
      </c>
      <c r="H25" s="144">
        <v>3804</v>
      </c>
      <c r="I25" s="143">
        <v>3080</v>
      </c>
      <c r="R25" s="923"/>
      <c r="S25" s="102" t="s">
        <v>75</v>
      </c>
      <c r="T25" s="144">
        <v>3123</v>
      </c>
      <c r="U25" s="143">
        <v>2441</v>
      </c>
      <c r="AE25" s="923"/>
      <c r="AF25" s="102" t="s">
        <v>75</v>
      </c>
      <c r="AG25" s="144">
        <v>1701</v>
      </c>
      <c r="AH25" s="143">
        <v>1238</v>
      </c>
    </row>
    <row r="26" spans="2:34" s="113" customFormat="1">
      <c r="B26" s="19"/>
      <c r="C26" s="19"/>
      <c r="D26" s="19"/>
      <c r="F26" s="923"/>
      <c r="G26" s="102" t="s">
        <v>73</v>
      </c>
      <c r="H26" s="144">
        <v>944</v>
      </c>
      <c r="I26" s="143">
        <v>722</v>
      </c>
      <c r="R26" s="923"/>
      <c r="S26" s="102" t="s">
        <v>73</v>
      </c>
      <c r="T26" s="144">
        <v>765</v>
      </c>
      <c r="U26" s="143">
        <v>609</v>
      </c>
      <c r="AE26" s="923"/>
      <c r="AF26" s="102" t="s">
        <v>73</v>
      </c>
      <c r="AG26" s="144">
        <v>337</v>
      </c>
      <c r="AH26" s="143">
        <v>153</v>
      </c>
    </row>
    <row r="27" spans="2:34" s="113" customFormat="1">
      <c r="B27" s="19"/>
      <c r="C27" s="19"/>
      <c r="D27" s="19"/>
      <c r="F27" s="923"/>
      <c r="G27" s="102" t="s">
        <v>71</v>
      </c>
      <c r="H27" s="144">
        <v>243</v>
      </c>
      <c r="I27" s="143">
        <v>102</v>
      </c>
      <c r="R27" s="923"/>
      <c r="S27" s="102" t="s">
        <v>71</v>
      </c>
      <c r="T27" s="144">
        <v>166</v>
      </c>
      <c r="U27" s="143">
        <v>63</v>
      </c>
      <c r="AE27" s="923"/>
      <c r="AF27" s="102" t="s">
        <v>71</v>
      </c>
      <c r="AG27" s="144">
        <v>31</v>
      </c>
      <c r="AH27" s="143">
        <v>13</v>
      </c>
    </row>
    <row r="28" spans="2:34" s="113" customFormat="1">
      <c r="B28" s="19"/>
      <c r="C28" s="19"/>
      <c r="D28" s="19"/>
      <c r="F28" s="924"/>
      <c r="G28" s="100" t="s">
        <v>69</v>
      </c>
      <c r="H28" s="143">
        <v>5365</v>
      </c>
      <c r="I28" s="143">
        <v>5219.3302635833898</v>
      </c>
      <c r="R28" s="924"/>
      <c r="S28" s="100" t="s">
        <v>69</v>
      </c>
      <c r="T28" s="143">
        <v>6831</v>
      </c>
      <c r="U28" s="143">
        <v>6738.7543371351203</v>
      </c>
      <c r="AE28" s="924"/>
      <c r="AF28" s="100" t="s">
        <v>69</v>
      </c>
      <c r="AG28" s="143">
        <v>8442</v>
      </c>
      <c r="AH28" s="143">
        <v>8306.2541013020491</v>
      </c>
    </row>
    <row r="29" spans="2:34" s="113" customFormat="1" ht="19.5" customHeight="1">
      <c r="B29" s="19"/>
      <c r="C29" s="19"/>
      <c r="D29" s="19"/>
      <c r="F29" s="919" t="s">
        <v>91</v>
      </c>
      <c r="G29" s="107" t="s">
        <v>83</v>
      </c>
      <c r="H29" s="145">
        <v>5151</v>
      </c>
      <c r="I29" s="145">
        <v>4703.8294685887504</v>
      </c>
      <c r="R29" s="919" t="s">
        <v>91</v>
      </c>
      <c r="S29" s="107" t="s">
        <v>83</v>
      </c>
      <c r="T29" s="145">
        <v>2955</v>
      </c>
      <c r="U29" s="145">
        <v>2871</v>
      </c>
      <c r="AE29" s="919" t="s">
        <v>91</v>
      </c>
      <c r="AF29" s="107" t="s">
        <v>83</v>
      </c>
      <c r="AG29" s="145">
        <v>3413</v>
      </c>
      <c r="AH29" s="145">
        <v>3357.9495537749799</v>
      </c>
    </row>
    <row r="30" spans="2:34" s="113" customFormat="1">
      <c r="B30" s="19"/>
      <c r="C30" s="19"/>
      <c r="D30" s="19"/>
      <c r="F30" s="920"/>
      <c r="G30" s="102" t="s">
        <v>81</v>
      </c>
      <c r="H30" s="144">
        <v>1724</v>
      </c>
      <c r="I30" s="144">
        <v>1701.8294685887499</v>
      </c>
      <c r="R30" s="920"/>
      <c r="S30" s="102" t="s">
        <v>81</v>
      </c>
      <c r="T30" s="144">
        <v>1422</v>
      </c>
      <c r="U30" s="144">
        <v>1423</v>
      </c>
      <c r="AE30" s="920"/>
      <c r="AF30" s="102" t="s">
        <v>81</v>
      </c>
      <c r="AG30" s="144">
        <v>1399</v>
      </c>
      <c r="AH30" s="144">
        <v>1386.9495537749799</v>
      </c>
    </row>
    <row r="31" spans="2:34" s="113" customFormat="1">
      <c r="B31" s="19"/>
      <c r="C31" s="19"/>
      <c r="D31" s="19"/>
      <c r="F31" s="920"/>
      <c r="G31" s="102" t="s">
        <v>79</v>
      </c>
      <c r="H31" s="144">
        <v>1797</v>
      </c>
      <c r="I31" s="143">
        <v>1715</v>
      </c>
      <c r="R31" s="920"/>
      <c r="S31" s="102" t="s">
        <v>79</v>
      </c>
      <c r="T31" s="144">
        <v>832</v>
      </c>
      <c r="U31" s="143">
        <v>824</v>
      </c>
      <c r="AE31" s="920"/>
      <c r="AF31" s="102" t="s">
        <v>79</v>
      </c>
      <c r="AG31" s="144">
        <v>1337</v>
      </c>
      <c r="AH31" s="143">
        <v>1312</v>
      </c>
    </row>
    <row r="32" spans="2:34" s="113" customFormat="1">
      <c r="B32" s="19"/>
      <c r="C32" s="19"/>
      <c r="D32" s="19"/>
      <c r="F32" s="920"/>
      <c r="G32" s="102" t="s">
        <v>77</v>
      </c>
      <c r="H32" s="144">
        <v>975</v>
      </c>
      <c r="I32" s="143">
        <v>902</v>
      </c>
      <c r="R32" s="920"/>
      <c r="S32" s="102" t="s">
        <v>77</v>
      </c>
      <c r="T32" s="144">
        <v>411</v>
      </c>
      <c r="U32" s="143">
        <v>396</v>
      </c>
      <c r="AE32" s="920"/>
      <c r="AF32" s="102" t="s">
        <v>77</v>
      </c>
      <c r="AG32" s="144">
        <v>535</v>
      </c>
      <c r="AH32" s="143">
        <v>517</v>
      </c>
    </row>
    <row r="33" spans="2:34" s="113" customFormat="1">
      <c r="B33" s="19"/>
      <c r="C33" s="19"/>
      <c r="D33" s="19"/>
      <c r="F33" s="920"/>
      <c r="G33" s="102" t="s">
        <v>75</v>
      </c>
      <c r="H33" s="144">
        <v>511</v>
      </c>
      <c r="I33" s="143">
        <v>290</v>
      </c>
      <c r="R33" s="920"/>
      <c r="S33" s="102" t="s">
        <v>75</v>
      </c>
      <c r="T33" s="144">
        <v>253</v>
      </c>
      <c r="U33" s="143">
        <v>206</v>
      </c>
      <c r="AE33" s="920"/>
      <c r="AF33" s="102" t="s">
        <v>75</v>
      </c>
      <c r="AG33" s="144">
        <v>142</v>
      </c>
      <c r="AH33" s="143">
        <v>142</v>
      </c>
    </row>
    <row r="34" spans="2:34" s="113" customFormat="1">
      <c r="B34" s="19"/>
      <c r="C34" s="19"/>
      <c r="D34" s="19"/>
      <c r="F34" s="920"/>
      <c r="G34" s="102" t="s">
        <v>73</v>
      </c>
      <c r="H34" s="144">
        <v>138</v>
      </c>
      <c r="I34" s="143">
        <v>95</v>
      </c>
      <c r="R34" s="920"/>
      <c r="S34" s="102" t="s">
        <v>73</v>
      </c>
      <c r="T34" s="144">
        <v>26</v>
      </c>
      <c r="U34" s="143">
        <v>11</v>
      </c>
      <c r="AE34" s="920"/>
      <c r="AF34" s="102" t="s">
        <v>73</v>
      </c>
      <c r="AG34" s="144">
        <v>0</v>
      </c>
      <c r="AH34" s="143">
        <v>0</v>
      </c>
    </row>
    <row r="35" spans="2:34" s="113" customFormat="1">
      <c r="B35" s="19"/>
      <c r="C35" s="19"/>
      <c r="D35" s="19"/>
      <c r="F35" s="920"/>
      <c r="G35" s="102" t="s">
        <v>71</v>
      </c>
      <c r="H35" s="144">
        <v>7</v>
      </c>
      <c r="I35" s="143">
        <v>0</v>
      </c>
      <c r="R35" s="920"/>
      <c r="S35" s="102" t="s">
        <v>71</v>
      </c>
      <c r="T35" s="144">
        <v>11</v>
      </c>
      <c r="U35" s="143">
        <v>11</v>
      </c>
      <c r="AE35" s="920"/>
      <c r="AF35" s="102" t="s">
        <v>71</v>
      </c>
      <c r="AG35" s="144">
        <v>0</v>
      </c>
      <c r="AH35" s="143">
        <v>0</v>
      </c>
    </row>
    <row r="36" spans="2:34" s="113" customFormat="1">
      <c r="B36" s="19"/>
      <c r="C36" s="19"/>
      <c r="D36" s="19"/>
      <c r="F36" s="921"/>
      <c r="G36" s="100" t="s">
        <v>69</v>
      </c>
      <c r="H36" s="142">
        <v>1037</v>
      </c>
      <c r="I36" s="142">
        <v>1023.80726915472</v>
      </c>
      <c r="R36" s="921"/>
      <c r="S36" s="100" t="s">
        <v>69</v>
      </c>
      <c r="T36" s="142">
        <v>682</v>
      </c>
      <c r="U36" s="142">
        <v>682</v>
      </c>
      <c r="AE36" s="921"/>
      <c r="AF36" s="100" t="s">
        <v>69</v>
      </c>
      <c r="AG36" s="142">
        <v>843</v>
      </c>
      <c r="AH36" s="142">
        <v>830.49730133066305</v>
      </c>
    </row>
    <row r="37" spans="2:34" s="113" customFormat="1" ht="19.5" customHeight="1">
      <c r="B37" s="19"/>
      <c r="C37" s="19"/>
      <c r="D37" s="19"/>
      <c r="F37" s="919" t="s">
        <v>89</v>
      </c>
      <c r="G37" s="107" t="s">
        <v>83</v>
      </c>
      <c r="H37" s="144">
        <v>91345</v>
      </c>
      <c r="I37" s="144">
        <v>83351.136271256997</v>
      </c>
      <c r="R37" s="919" t="s">
        <v>89</v>
      </c>
      <c r="S37" s="107" t="s">
        <v>83</v>
      </c>
      <c r="T37" s="144">
        <v>93782</v>
      </c>
      <c r="U37" s="144">
        <v>86054.622312732594</v>
      </c>
      <c r="AE37" s="919" t="s">
        <v>89</v>
      </c>
      <c r="AF37" s="107" t="s">
        <v>83</v>
      </c>
      <c r="AG37" s="144">
        <v>98992</v>
      </c>
      <c r="AH37" s="144">
        <v>91874.747509867404</v>
      </c>
    </row>
    <row r="38" spans="2:34" s="113" customFormat="1">
      <c r="B38" s="19"/>
      <c r="C38" s="19"/>
      <c r="D38" s="19"/>
      <c r="F38" s="920"/>
      <c r="G38" s="102" t="s">
        <v>81</v>
      </c>
      <c r="H38" s="144">
        <v>40806</v>
      </c>
      <c r="I38" s="144">
        <v>38763.136271256997</v>
      </c>
      <c r="R38" s="920"/>
      <c r="S38" s="102" t="s">
        <v>81</v>
      </c>
      <c r="T38" s="144">
        <v>45327</v>
      </c>
      <c r="U38" s="144">
        <v>43220.622312732601</v>
      </c>
      <c r="AE38" s="920"/>
      <c r="AF38" s="102" t="s">
        <v>81</v>
      </c>
      <c r="AG38" s="144">
        <v>56002</v>
      </c>
      <c r="AH38" s="144">
        <v>53201.747509867397</v>
      </c>
    </row>
    <row r="39" spans="2:34" s="113" customFormat="1">
      <c r="B39" s="19"/>
      <c r="C39" s="19"/>
      <c r="D39" s="19"/>
      <c r="F39" s="920"/>
      <c r="G39" s="102" t="s">
        <v>79</v>
      </c>
      <c r="H39" s="144">
        <v>21841</v>
      </c>
      <c r="I39" s="143">
        <v>20578</v>
      </c>
      <c r="R39" s="920"/>
      <c r="S39" s="102" t="s">
        <v>79</v>
      </c>
      <c r="T39" s="144">
        <v>23555</v>
      </c>
      <c r="U39" s="143">
        <v>21818</v>
      </c>
      <c r="AE39" s="920"/>
      <c r="AF39" s="102" t="s">
        <v>79</v>
      </c>
      <c r="AG39" s="144">
        <v>23629</v>
      </c>
      <c r="AH39" s="143">
        <v>21857</v>
      </c>
    </row>
    <row r="40" spans="2:34" s="113" customFormat="1">
      <c r="B40" s="19"/>
      <c r="C40" s="19"/>
      <c r="D40" s="19"/>
      <c r="F40" s="920"/>
      <c r="G40" s="102" t="s">
        <v>77</v>
      </c>
      <c r="H40" s="144">
        <v>14610</v>
      </c>
      <c r="I40" s="143">
        <v>12812</v>
      </c>
      <c r="R40" s="920"/>
      <c r="S40" s="102" t="s">
        <v>77</v>
      </c>
      <c r="T40" s="144">
        <v>13618</v>
      </c>
      <c r="U40" s="143">
        <v>12168</v>
      </c>
      <c r="AE40" s="920"/>
      <c r="AF40" s="102" t="s">
        <v>77</v>
      </c>
      <c r="AG40" s="144">
        <v>11463</v>
      </c>
      <c r="AH40" s="143">
        <v>10360</v>
      </c>
    </row>
    <row r="41" spans="2:34" s="113" customFormat="1">
      <c r="B41" s="19"/>
      <c r="C41" s="19"/>
      <c r="D41" s="19"/>
      <c r="F41" s="920"/>
      <c r="G41" s="102" t="s">
        <v>75</v>
      </c>
      <c r="H41" s="144">
        <v>9500</v>
      </c>
      <c r="I41" s="143">
        <v>7856</v>
      </c>
      <c r="R41" s="920"/>
      <c r="S41" s="102" t="s">
        <v>75</v>
      </c>
      <c r="T41" s="144">
        <v>8156</v>
      </c>
      <c r="U41" s="143">
        <v>6552</v>
      </c>
      <c r="AE41" s="920"/>
      <c r="AF41" s="102" t="s">
        <v>75</v>
      </c>
      <c r="AG41" s="144">
        <v>5707</v>
      </c>
      <c r="AH41" s="143">
        <v>4566</v>
      </c>
    </row>
    <row r="42" spans="2:34" s="113" customFormat="1">
      <c r="B42" s="19"/>
      <c r="C42" s="19"/>
      <c r="D42" s="19"/>
      <c r="F42" s="920"/>
      <c r="G42" s="102" t="s">
        <v>73</v>
      </c>
      <c r="H42" s="144">
        <v>3476</v>
      </c>
      <c r="I42" s="143">
        <v>2709</v>
      </c>
      <c r="R42" s="920"/>
      <c r="S42" s="102" t="s">
        <v>73</v>
      </c>
      <c r="T42" s="144">
        <v>2255</v>
      </c>
      <c r="U42" s="143">
        <v>1636</v>
      </c>
      <c r="AE42" s="920"/>
      <c r="AF42" s="102" t="s">
        <v>73</v>
      </c>
      <c r="AG42" s="144">
        <v>1737</v>
      </c>
      <c r="AH42" s="143">
        <v>1482</v>
      </c>
    </row>
    <row r="43" spans="2:34" s="113" customFormat="1">
      <c r="B43" s="19"/>
      <c r="C43" s="19"/>
      <c r="D43" s="19"/>
      <c r="F43" s="920"/>
      <c r="G43" s="102" t="s">
        <v>71</v>
      </c>
      <c r="H43" s="144">
        <v>1112</v>
      </c>
      <c r="I43" s="143">
        <v>633</v>
      </c>
      <c r="R43" s="920"/>
      <c r="S43" s="102" t="s">
        <v>71</v>
      </c>
      <c r="T43" s="144">
        <v>871</v>
      </c>
      <c r="U43" s="143">
        <v>660</v>
      </c>
      <c r="AE43" s="920"/>
      <c r="AF43" s="102" t="s">
        <v>71</v>
      </c>
      <c r="AG43" s="144">
        <v>454</v>
      </c>
      <c r="AH43" s="143">
        <v>408</v>
      </c>
    </row>
    <row r="44" spans="2:34" s="113" customFormat="1">
      <c r="B44" s="19"/>
      <c r="C44" s="19"/>
      <c r="D44" s="19"/>
      <c r="F44" s="921"/>
      <c r="G44" s="100" t="s">
        <v>69</v>
      </c>
      <c r="H44" s="143">
        <v>13134</v>
      </c>
      <c r="I44" s="143">
        <v>12192.9124754079</v>
      </c>
      <c r="R44" s="921"/>
      <c r="S44" s="100" t="s">
        <v>69</v>
      </c>
      <c r="T44" s="143">
        <v>12623</v>
      </c>
      <c r="U44" s="143">
        <v>11820.798547312999</v>
      </c>
      <c r="AE44" s="921"/>
      <c r="AF44" s="100" t="s">
        <v>69</v>
      </c>
      <c r="AG44" s="143">
        <v>15788</v>
      </c>
      <c r="AH44" s="143">
        <v>14694.294072638</v>
      </c>
    </row>
    <row r="45" spans="2:34" s="113" customFormat="1" ht="19.5" customHeight="1">
      <c r="B45" s="19"/>
      <c r="C45" s="19"/>
      <c r="D45" s="19"/>
      <c r="F45" s="919" t="s">
        <v>87</v>
      </c>
      <c r="G45" s="107" t="s">
        <v>83</v>
      </c>
      <c r="H45" s="145">
        <v>143514</v>
      </c>
      <c r="I45" s="145">
        <v>130311.38183007399</v>
      </c>
      <c r="R45" s="919" t="s">
        <v>87</v>
      </c>
      <c r="S45" s="107" t="s">
        <v>83</v>
      </c>
      <c r="T45" s="145">
        <v>150828</v>
      </c>
      <c r="U45" s="145">
        <v>138024.53079495399</v>
      </c>
      <c r="AE45" s="919" t="s">
        <v>87</v>
      </c>
      <c r="AF45" s="107" t="s">
        <v>83</v>
      </c>
      <c r="AG45" s="145">
        <v>158015</v>
      </c>
      <c r="AH45" s="145">
        <v>146605.121326058</v>
      </c>
    </row>
    <row r="46" spans="2:34" s="113" customFormat="1">
      <c r="B46" s="19"/>
      <c r="C46" s="19"/>
      <c r="D46" s="19"/>
      <c r="F46" s="920"/>
      <c r="G46" s="102" t="s">
        <v>81</v>
      </c>
      <c r="H46" s="144">
        <v>82714</v>
      </c>
      <c r="I46" s="144">
        <v>75764.3818300735</v>
      </c>
      <c r="R46" s="920"/>
      <c r="S46" s="102" t="s">
        <v>81</v>
      </c>
      <c r="T46" s="144">
        <v>92584</v>
      </c>
      <c r="U46" s="144">
        <v>86094.530794954102</v>
      </c>
      <c r="AE46" s="920"/>
      <c r="AF46" s="102" t="s">
        <v>81</v>
      </c>
      <c r="AG46" s="144">
        <v>100931</v>
      </c>
      <c r="AH46" s="144">
        <v>94622.121326057706</v>
      </c>
    </row>
    <row r="47" spans="2:34" s="113" customFormat="1">
      <c r="B47" s="19"/>
      <c r="C47" s="19"/>
      <c r="D47" s="19"/>
      <c r="F47" s="920"/>
      <c r="G47" s="102" t="s">
        <v>79</v>
      </c>
      <c r="H47" s="144">
        <v>29599</v>
      </c>
      <c r="I47" s="143">
        <v>28092</v>
      </c>
      <c r="R47" s="920"/>
      <c r="S47" s="102" t="s">
        <v>79</v>
      </c>
      <c r="T47" s="144">
        <v>29201</v>
      </c>
      <c r="U47" s="143">
        <v>27190</v>
      </c>
      <c r="AE47" s="920"/>
      <c r="AF47" s="102" t="s">
        <v>79</v>
      </c>
      <c r="AG47" s="144">
        <v>33169</v>
      </c>
      <c r="AH47" s="143">
        <v>31596</v>
      </c>
    </row>
    <row r="48" spans="2:34" s="113" customFormat="1">
      <c r="B48" s="19"/>
      <c r="C48" s="19"/>
      <c r="D48" s="19"/>
      <c r="F48" s="920"/>
      <c r="G48" s="102" t="s">
        <v>77</v>
      </c>
      <c r="H48" s="144">
        <v>18819</v>
      </c>
      <c r="I48" s="143">
        <v>16826</v>
      </c>
      <c r="R48" s="920"/>
      <c r="S48" s="102" t="s">
        <v>77</v>
      </c>
      <c r="T48" s="144">
        <v>17302</v>
      </c>
      <c r="U48" s="143">
        <v>15363</v>
      </c>
      <c r="AE48" s="920"/>
      <c r="AF48" s="102" t="s">
        <v>77</v>
      </c>
      <c r="AG48" s="144">
        <v>14949</v>
      </c>
      <c r="AH48" s="143">
        <v>13321</v>
      </c>
    </row>
    <row r="49" spans="2:94" s="113" customFormat="1">
      <c r="B49" s="19"/>
      <c r="C49" s="19"/>
      <c r="D49" s="19"/>
      <c r="F49" s="920"/>
      <c r="G49" s="102" t="s">
        <v>75</v>
      </c>
      <c r="H49" s="144">
        <v>10039</v>
      </c>
      <c r="I49" s="143">
        <v>8106</v>
      </c>
      <c r="R49" s="920"/>
      <c r="S49" s="102" t="s">
        <v>75</v>
      </c>
      <c r="T49" s="144">
        <v>9786</v>
      </c>
      <c r="U49" s="143">
        <v>8154</v>
      </c>
      <c r="AE49" s="920"/>
      <c r="AF49" s="102" t="s">
        <v>75</v>
      </c>
      <c r="AG49" s="144">
        <v>7781</v>
      </c>
      <c r="AH49" s="143">
        <v>6254</v>
      </c>
    </row>
    <row r="50" spans="2:94" s="113" customFormat="1">
      <c r="B50" s="19"/>
      <c r="C50" s="19"/>
      <c r="D50" s="19"/>
      <c r="F50" s="920"/>
      <c r="G50" s="102" t="s">
        <v>73</v>
      </c>
      <c r="H50" s="144">
        <v>1942</v>
      </c>
      <c r="I50" s="143">
        <v>1383</v>
      </c>
      <c r="R50" s="920"/>
      <c r="S50" s="102" t="s">
        <v>73</v>
      </c>
      <c r="T50" s="144">
        <v>1717</v>
      </c>
      <c r="U50" s="143">
        <v>1150</v>
      </c>
      <c r="AE50" s="920"/>
      <c r="AF50" s="102" t="s">
        <v>73</v>
      </c>
      <c r="AG50" s="144">
        <v>1012</v>
      </c>
      <c r="AH50" s="143">
        <v>779</v>
      </c>
    </row>
    <row r="51" spans="2:94" s="113" customFormat="1">
      <c r="B51" s="19"/>
      <c r="C51" s="19"/>
      <c r="D51" s="19"/>
      <c r="F51" s="920"/>
      <c r="G51" s="102" t="s">
        <v>71</v>
      </c>
      <c r="H51" s="144">
        <v>401</v>
      </c>
      <c r="I51" s="143">
        <v>140</v>
      </c>
      <c r="R51" s="920"/>
      <c r="S51" s="102" t="s">
        <v>71</v>
      </c>
      <c r="T51" s="144">
        <v>238</v>
      </c>
      <c r="U51" s="143">
        <v>73</v>
      </c>
      <c r="AE51" s="920"/>
      <c r="AF51" s="102" t="s">
        <v>71</v>
      </c>
      <c r="AG51" s="144">
        <v>173</v>
      </c>
      <c r="AH51" s="143">
        <v>33</v>
      </c>
    </row>
    <row r="52" spans="2:94" s="113" customFormat="1">
      <c r="B52" s="19"/>
      <c r="C52" s="19"/>
      <c r="D52" s="19"/>
      <c r="F52" s="921"/>
      <c r="G52" s="100" t="s">
        <v>69</v>
      </c>
      <c r="H52" s="142">
        <v>10273</v>
      </c>
      <c r="I52" s="142">
        <v>7907.5539046282001</v>
      </c>
      <c r="R52" s="921"/>
      <c r="S52" s="100" t="s">
        <v>69</v>
      </c>
      <c r="T52" s="142">
        <v>12883</v>
      </c>
      <c r="U52" s="142">
        <v>10547.555046912499</v>
      </c>
      <c r="AE52" s="921"/>
      <c r="AF52" s="100" t="s">
        <v>69</v>
      </c>
      <c r="AG52" s="142">
        <v>16664</v>
      </c>
      <c r="AH52" s="142">
        <v>14436.2313879431</v>
      </c>
    </row>
    <row r="53" spans="2:94" s="113" customFormat="1">
      <c r="B53" s="19"/>
      <c r="C53" s="19"/>
      <c r="D53" s="19"/>
      <c r="F53" s="919" t="s">
        <v>85</v>
      </c>
      <c r="G53" s="107" t="s">
        <v>83</v>
      </c>
      <c r="H53" s="145">
        <v>22402</v>
      </c>
      <c r="I53" s="145">
        <v>20764.386044634499</v>
      </c>
      <c r="R53" s="919" t="s">
        <v>85</v>
      </c>
      <c r="S53" s="107" t="s">
        <v>83</v>
      </c>
      <c r="T53" s="145">
        <v>17182</v>
      </c>
      <c r="U53" s="145">
        <v>16040.7125875736</v>
      </c>
      <c r="AE53" s="919" t="s">
        <v>85</v>
      </c>
      <c r="AF53" s="107" t="s">
        <v>83</v>
      </c>
      <c r="AG53" s="145">
        <v>28739</v>
      </c>
      <c r="AH53" s="145">
        <v>26039.8779486454</v>
      </c>
    </row>
    <row r="54" spans="2:94" s="113" customFormat="1">
      <c r="B54" s="19"/>
      <c r="C54" s="19"/>
      <c r="D54" s="19"/>
      <c r="F54" s="920"/>
      <c r="G54" s="102" t="s">
        <v>81</v>
      </c>
      <c r="H54" s="144">
        <v>12847</v>
      </c>
      <c r="I54" s="144">
        <v>11990.386044634501</v>
      </c>
      <c r="R54" s="920"/>
      <c r="S54" s="102" t="s">
        <v>81</v>
      </c>
      <c r="T54" s="144">
        <v>10643</v>
      </c>
      <c r="U54" s="144">
        <v>9993.7125875736492</v>
      </c>
      <c r="AE54" s="920"/>
      <c r="AF54" s="102" t="s">
        <v>81</v>
      </c>
      <c r="AG54" s="144">
        <v>22099</v>
      </c>
      <c r="AH54" s="144">
        <v>19893.8779486454</v>
      </c>
    </row>
    <row r="55" spans="2:94" s="113" customFormat="1">
      <c r="B55" s="19"/>
      <c r="C55" s="19"/>
      <c r="D55" s="19"/>
      <c r="F55" s="920"/>
      <c r="G55" s="102" t="s">
        <v>79</v>
      </c>
      <c r="H55" s="144">
        <v>2832</v>
      </c>
      <c r="I55" s="143">
        <v>2632</v>
      </c>
      <c r="R55" s="920"/>
      <c r="S55" s="102" t="s">
        <v>79</v>
      </c>
      <c r="T55" s="144">
        <v>2392</v>
      </c>
      <c r="U55" s="143">
        <v>2311</v>
      </c>
      <c r="AE55" s="920"/>
      <c r="AF55" s="102" t="s">
        <v>79</v>
      </c>
      <c r="AG55" s="144">
        <v>3261</v>
      </c>
      <c r="AH55" s="143">
        <v>3067</v>
      </c>
    </row>
    <row r="56" spans="2:94" s="113" customFormat="1">
      <c r="B56" s="19"/>
      <c r="C56" s="19"/>
      <c r="D56" s="19"/>
      <c r="F56" s="920"/>
      <c r="G56" s="102" t="s">
        <v>77</v>
      </c>
      <c r="H56" s="144">
        <v>2991</v>
      </c>
      <c r="I56" s="143">
        <v>2846</v>
      </c>
      <c r="R56" s="920"/>
      <c r="S56" s="102" t="s">
        <v>77</v>
      </c>
      <c r="T56" s="144">
        <v>1984</v>
      </c>
      <c r="U56" s="143">
        <v>1761</v>
      </c>
      <c r="AE56" s="920"/>
      <c r="AF56" s="102" t="s">
        <v>77</v>
      </c>
      <c r="AG56" s="144">
        <v>1889</v>
      </c>
      <c r="AH56" s="143">
        <v>1739</v>
      </c>
    </row>
    <row r="57" spans="2:94" s="113" customFormat="1">
      <c r="B57" s="19"/>
      <c r="C57" s="19"/>
      <c r="D57" s="19"/>
      <c r="F57" s="920"/>
      <c r="G57" s="102" t="s">
        <v>75</v>
      </c>
      <c r="H57" s="144">
        <v>2863</v>
      </c>
      <c r="I57" s="143">
        <v>2557</v>
      </c>
      <c r="R57" s="920"/>
      <c r="S57" s="102" t="s">
        <v>75</v>
      </c>
      <c r="T57" s="144">
        <v>1587</v>
      </c>
      <c r="U57" s="143">
        <v>1443</v>
      </c>
      <c r="AE57" s="920"/>
      <c r="AF57" s="102" t="s">
        <v>75</v>
      </c>
      <c r="AG57" s="144">
        <v>1168</v>
      </c>
      <c r="AH57" s="143">
        <v>1036</v>
      </c>
    </row>
    <row r="58" spans="2:94" s="113" customFormat="1">
      <c r="B58" s="19"/>
      <c r="C58" s="19"/>
      <c r="D58" s="19"/>
      <c r="F58" s="920"/>
      <c r="G58" s="102" t="s">
        <v>73</v>
      </c>
      <c r="H58" s="144">
        <v>700</v>
      </c>
      <c r="I58" s="143">
        <v>570</v>
      </c>
      <c r="R58" s="920"/>
      <c r="S58" s="102" t="s">
        <v>73</v>
      </c>
      <c r="T58" s="144">
        <v>492</v>
      </c>
      <c r="U58" s="143">
        <v>447</v>
      </c>
      <c r="AE58" s="920"/>
      <c r="AF58" s="102" t="s">
        <v>73</v>
      </c>
      <c r="AG58" s="144">
        <v>239</v>
      </c>
      <c r="AH58" s="143">
        <v>229</v>
      </c>
    </row>
    <row r="59" spans="2:94" s="113" customFormat="1">
      <c r="B59" s="19"/>
      <c r="C59" s="19"/>
      <c r="D59" s="19"/>
      <c r="F59" s="920"/>
      <c r="G59" s="102" t="s">
        <v>71</v>
      </c>
      <c r="H59" s="144">
        <v>169</v>
      </c>
      <c r="I59" s="143">
        <v>169</v>
      </c>
      <c r="R59" s="920"/>
      <c r="S59" s="102" t="s">
        <v>71</v>
      </c>
      <c r="T59" s="144">
        <v>85</v>
      </c>
      <c r="U59" s="143">
        <v>85</v>
      </c>
      <c r="AE59" s="920"/>
      <c r="AF59" s="102" t="s">
        <v>71</v>
      </c>
      <c r="AG59" s="144">
        <v>82</v>
      </c>
      <c r="AH59" s="143">
        <v>75</v>
      </c>
    </row>
    <row r="60" spans="2:94" s="113" customFormat="1">
      <c r="B60" s="19"/>
      <c r="C60" s="19"/>
      <c r="D60" s="19"/>
      <c r="F60" s="921"/>
      <c r="G60" s="100" t="s">
        <v>69</v>
      </c>
      <c r="H60" s="142">
        <v>530</v>
      </c>
      <c r="I60" s="142">
        <v>475.579985263227</v>
      </c>
      <c r="R60" s="921"/>
      <c r="S60" s="100" t="s">
        <v>69</v>
      </c>
      <c r="T60" s="142">
        <v>475</v>
      </c>
      <c r="U60" s="142">
        <v>401.1344633951</v>
      </c>
      <c r="AE60" s="921"/>
      <c r="AF60" s="100" t="s">
        <v>69</v>
      </c>
      <c r="AG60" s="142">
        <v>1293</v>
      </c>
      <c r="AH60" s="142">
        <v>1147.7514026327201</v>
      </c>
    </row>
    <row r="61" spans="2:94" s="19" customFormat="1">
      <c r="C61"/>
      <c r="AQ61" s="13"/>
      <c r="AR61" s="13"/>
    </row>
    <row r="62" spans="2:94">
      <c r="C62" s="36" t="s">
        <v>166</v>
      </c>
      <c r="D62" s="17" t="s">
        <v>3</v>
      </c>
      <c r="E62" s="21" t="s">
        <v>117</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3"/>
      <c r="AY62" s="13"/>
      <c r="AZ62" s="13"/>
      <c r="BA62" s="13"/>
      <c r="BB62" s="13"/>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row>
    <row r="63" spans="2:94">
      <c r="D63" s="17" t="s">
        <v>8</v>
      </c>
      <c r="E63" s="21" t="s">
        <v>116</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3"/>
      <c r="AY63" s="13"/>
      <c r="AZ63" s="13"/>
      <c r="BA63" s="13"/>
      <c r="BB63" s="13"/>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row>
    <row r="64" spans="2:94">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3"/>
      <c r="AZ64" s="13"/>
      <c r="BA64" s="13"/>
      <c r="BB64" s="13"/>
      <c r="BC64" s="13"/>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row>
    <row r="65" spans="1:164">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3"/>
      <c r="AU65" s="13"/>
      <c r="AV65" s="13"/>
      <c r="AW65" s="13"/>
      <c r="AX65" s="13"/>
      <c r="AY65" s="13"/>
      <c r="AZ65" s="13"/>
      <c r="BA65" s="13"/>
      <c r="BB65" s="13"/>
      <c r="BC65" s="13"/>
      <c r="BD65" s="13"/>
      <c r="BE65" s="13"/>
      <c r="BF65" s="13"/>
      <c r="BG65" s="19"/>
      <c r="BH65" s="19"/>
      <c r="BI65" s="19"/>
      <c r="BJ65" s="19"/>
      <c r="BK65" s="19"/>
      <c r="BL65" s="19"/>
      <c r="BM65" s="19"/>
      <c r="BN65" s="19"/>
      <c r="BO65" s="19"/>
      <c r="BP65" s="13"/>
      <c r="BQ65" s="13"/>
      <c r="BR65" s="13"/>
      <c r="BS65" s="13"/>
      <c r="BT65" s="13"/>
      <c r="BU65" s="13"/>
      <c r="BV65" s="13"/>
      <c r="BW65" s="13"/>
      <c r="BX65" s="13"/>
      <c r="BY65" s="13"/>
      <c r="BZ65" s="13"/>
      <c r="CA65" s="13"/>
      <c r="CB65" s="13"/>
      <c r="CC65" s="19"/>
      <c r="CD65" s="19"/>
      <c r="CE65" s="19"/>
      <c r="CF65" s="19"/>
      <c r="CG65" s="19"/>
      <c r="CH65" s="19"/>
      <c r="CI65" s="19"/>
      <c r="CJ65" s="19"/>
      <c r="CK65" s="19"/>
      <c r="CL65" s="19"/>
      <c r="CM65" s="19"/>
      <c r="CN65" s="19"/>
      <c r="CO65" s="19"/>
      <c r="CP65" s="19"/>
    </row>
    <row r="66" spans="1:164" s="113" customFormat="1">
      <c r="B66" s="19"/>
      <c r="C66" s="19"/>
      <c r="D66" s="19"/>
      <c r="E66" s="19"/>
      <c r="G66" s="26" t="s">
        <v>105</v>
      </c>
      <c r="K66" s="19"/>
      <c r="L66" s="19"/>
      <c r="M66" s="19"/>
      <c r="N66" s="19"/>
      <c r="O66" s="112"/>
      <c r="P66" s="112"/>
      <c r="Q66" s="112"/>
      <c r="S66" s="26" t="s">
        <v>104</v>
      </c>
      <c r="W66" s="19"/>
      <c r="X66" s="19"/>
      <c r="AF66" s="26" t="s">
        <v>103</v>
      </c>
      <c r="AJ66" s="19"/>
      <c r="AK66" s="19"/>
    </row>
    <row r="67" spans="1:164" s="113" customFormat="1" ht="37.5">
      <c r="G67" s="122"/>
      <c r="H67" s="254" t="s">
        <v>115</v>
      </c>
      <c r="I67" s="124" t="s">
        <v>113</v>
      </c>
      <c r="J67" s="123" t="s">
        <v>114</v>
      </c>
      <c r="K67" s="19"/>
      <c r="L67" s="19"/>
      <c r="M67" s="19"/>
      <c r="N67" s="19"/>
      <c r="O67" s="125"/>
      <c r="P67" s="125"/>
      <c r="Q67" s="125"/>
      <c r="S67" s="122"/>
      <c r="T67" s="254" t="s">
        <v>115</v>
      </c>
      <c r="U67" s="124" t="s">
        <v>113</v>
      </c>
      <c r="V67" s="123" t="s">
        <v>114</v>
      </c>
      <c r="W67" s="19"/>
      <c r="X67" s="19"/>
      <c r="Y67" s="19"/>
      <c r="AF67" s="122"/>
      <c r="AG67" s="254" t="s">
        <v>115</v>
      </c>
      <c r="AH67" s="124" t="s">
        <v>113</v>
      </c>
      <c r="AI67" s="123" t="s">
        <v>114</v>
      </c>
      <c r="AJ67" s="19"/>
      <c r="AK67" s="19"/>
      <c r="AL67" s="19"/>
    </row>
    <row r="68" spans="1:164" s="19" customFormat="1">
      <c r="G68" s="30" t="s">
        <v>112</v>
      </c>
      <c r="H68" s="55">
        <f t="array" ref="H68:H73">'[1]011_14-2_統計データ_面積水準2_sk'!$G$22:$G$27</f>
        <v>5020</v>
      </c>
      <c r="I68" s="37">
        <f t="array" ref="I68:I73">'[1]011_14-2_統計データ_面積水準2_sk'!$I$22:$I$27</f>
        <v>1090</v>
      </c>
      <c r="J68" s="38">
        <f t="array" ref="J68:J73">'[1]011_14-2_統計データ_面積水準2_sk'!$H$22:$H$27</f>
        <v>3940</v>
      </c>
      <c r="S68" s="30" t="s">
        <v>112</v>
      </c>
      <c r="T68" s="55">
        <f t="array" ref="T68:T73">'[1]011_14-2_統計データ_面積水準2_sk'!$N$22:$N$27</f>
        <v>5590</v>
      </c>
      <c r="U68" s="37">
        <f t="array" ref="U68:U73">'[1]011_14-2_統計データ_面積水準2_sk'!$P$22:$P$27</f>
        <v>710</v>
      </c>
      <c r="V68" s="38">
        <f t="array" ref="V68:V73">'[1]011_14-2_統計データ_面積水準2_sk'!$O$22:$O$27</f>
        <v>4880</v>
      </c>
      <c r="AF68" s="30" t="s">
        <v>112</v>
      </c>
      <c r="AG68" s="55">
        <f t="array" ref="AG68:AG73">'[1]011_14-2_統計データ_面積水準2_sk'!$U$22:$U$27</f>
        <v>6290</v>
      </c>
      <c r="AH68" s="37">
        <f t="array" ref="AH68:AH73">'[1]011_14-2_統計データ_面積水準2_sk'!$W$22:$W$27</f>
        <v>1510</v>
      </c>
      <c r="AI68" s="38">
        <f t="array" ref="AI68:AI73">'[1]011_14-2_統計データ_面積水準2_sk'!$V$22:$V$27</f>
        <v>4780</v>
      </c>
    </row>
    <row r="69" spans="1:164" s="19" customFormat="1">
      <c r="G69" s="30" t="s">
        <v>111</v>
      </c>
      <c r="H69" s="22">
        <v>0</v>
      </c>
      <c r="I69" s="39">
        <v>0</v>
      </c>
      <c r="J69" s="23">
        <v>0</v>
      </c>
      <c r="S69" s="30" t="s">
        <v>111</v>
      </c>
      <c r="T69" s="22">
        <v>640</v>
      </c>
      <c r="U69" s="39">
        <v>90</v>
      </c>
      <c r="V69" s="23">
        <v>550</v>
      </c>
      <c r="AF69" s="30" t="s">
        <v>111</v>
      </c>
      <c r="AG69" s="22">
        <v>160</v>
      </c>
      <c r="AH69" s="39">
        <v>0</v>
      </c>
      <c r="AI69" s="23">
        <v>160</v>
      </c>
    </row>
    <row r="70" spans="1:164" s="19" customFormat="1">
      <c r="G70" s="30" t="s">
        <v>110</v>
      </c>
      <c r="H70" s="22">
        <v>0</v>
      </c>
      <c r="I70" s="39">
        <v>0</v>
      </c>
      <c r="J70" s="23">
        <v>0</v>
      </c>
      <c r="S70" s="30" t="s">
        <v>110</v>
      </c>
      <c r="T70" s="22">
        <v>0</v>
      </c>
      <c r="U70" s="39">
        <v>0</v>
      </c>
      <c r="V70" s="23">
        <v>0</v>
      </c>
      <c r="AF70" s="30" t="s">
        <v>110</v>
      </c>
      <c r="AG70" s="22">
        <v>0</v>
      </c>
      <c r="AH70" s="39">
        <v>0</v>
      </c>
      <c r="AI70" s="23">
        <v>0</v>
      </c>
    </row>
    <row r="71" spans="1:164" s="19" customFormat="1">
      <c r="G71" s="30" t="s">
        <v>109</v>
      </c>
      <c r="H71" s="22">
        <v>3020</v>
      </c>
      <c r="I71" s="39">
        <v>790</v>
      </c>
      <c r="J71" s="23">
        <v>2230</v>
      </c>
      <c r="S71" s="30" t="s">
        <v>109</v>
      </c>
      <c r="T71" s="22">
        <v>1760</v>
      </c>
      <c r="U71" s="39">
        <v>200</v>
      </c>
      <c r="V71" s="23">
        <v>1560</v>
      </c>
      <c r="AF71" s="30" t="s">
        <v>109</v>
      </c>
      <c r="AG71" s="22">
        <v>2830</v>
      </c>
      <c r="AH71" s="39">
        <v>330</v>
      </c>
      <c r="AI71" s="23">
        <v>2490</v>
      </c>
    </row>
    <row r="72" spans="1:164" s="19" customFormat="1">
      <c r="G72" s="30" t="s">
        <v>108</v>
      </c>
      <c r="H72" s="22">
        <v>1840</v>
      </c>
      <c r="I72" s="39">
        <v>300</v>
      </c>
      <c r="J72" s="23">
        <v>1550</v>
      </c>
      <c r="S72" s="30" t="s">
        <v>108</v>
      </c>
      <c r="T72" s="22">
        <v>2550</v>
      </c>
      <c r="U72" s="39">
        <v>370</v>
      </c>
      <c r="V72" s="23">
        <v>2180</v>
      </c>
      <c r="AF72" s="30" t="s">
        <v>108</v>
      </c>
      <c r="AG72" s="22">
        <v>2450</v>
      </c>
      <c r="AH72" s="39">
        <v>600</v>
      </c>
      <c r="AI72" s="23">
        <v>1850</v>
      </c>
    </row>
    <row r="73" spans="1:164" s="19" customFormat="1">
      <c r="G73" s="31" t="s">
        <v>107</v>
      </c>
      <c r="H73" s="24">
        <v>160</v>
      </c>
      <c r="I73" s="40">
        <v>0</v>
      </c>
      <c r="J73" s="25">
        <v>160</v>
      </c>
      <c r="S73" s="31" t="s">
        <v>107</v>
      </c>
      <c r="T73" s="24">
        <v>630</v>
      </c>
      <c r="U73" s="40">
        <v>50</v>
      </c>
      <c r="V73" s="25">
        <v>580</v>
      </c>
      <c r="AF73" s="31" t="s">
        <v>107</v>
      </c>
      <c r="AG73" s="24">
        <v>840</v>
      </c>
      <c r="AH73" s="40">
        <v>570</v>
      </c>
      <c r="AI73" s="25">
        <v>270</v>
      </c>
    </row>
    <row r="76" spans="1:164">
      <c r="A76" s="1"/>
      <c r="B76" s="11" t="s">
        <v>5</v>
      </c>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row>
    <row r="77" spans="1:164">
      <c r="A77" s="1"/>
      <c r="B77" s="12" t="s">
        <v>6</v>
      </c>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c r="ES77" s="12"/>
      <c r="ET77" s="12"/>
      <c r="EU77" s="12"/>
      <c r="EV77" s="12"/>
      <c r="EW77" s="12"/>
      <c r="EX77" s="12"/>
      <c r="EY77" s="12"/>
      <c r="EZ77" s="12"/>
      <c r="FA77" s="12"/>
      <c r="FB77" s="12"/>
      <c r="FC77" s="12"/>
      <c r="FD77" s="12"/>
      <c r="FE77" s="12"/>
      <c r="FF77" s="12"/>
      <c r="FG77" s="12"/>
      <c r="FH77" s="12"/>
    </row>
    <row r="78" spans="1:164">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row>
    <row r="79" spans="1:164">
      <c r="A79" s="1"/>
      <c r="B79" s="1"/>
      <c r="C79" s="20" t="s">
        <v>152</v>
      </c>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row>
    <row r="80" spans="1:164">
      <c r="A80" s="1"/>
      <c r="B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row>
    <row r="81" spans="2:41">
      <c r="D81" s="5" t="s">
        <v>3</v>
      </c>
      <c r="E81" s="17"/>
      <c r="AG81" s="1"/>
      <c r="AH81" s="1"/>
      <c r="AI81" s="1"/>
      <c r="AJ81" s="1"/>
      <c r="AK81" s="1"/>
      <c r="AL81" s="1"/>
      <c r="AM81" s="1"/>
      <c r="AN81" s="1"/>
      <c r="AO81" s="1"/>
    </row>
    <row r="82" spans="2:41">
      <c r="D82" s="5" t="s">
        <v>4</v>
      </c>
      <c r="E82" s="6" t="s">
        <v>10</v>
      </c>
    </row>
    <row r="83" spans="2:41">
      <c r="D83" s="14"/>
      <c r="E83" s="45"/>
    </row>
    <row r="84" spans="2:41" s="113" customFormat="1">
      <c r="B84" s="19"/>
      <c r="D84" s="19"/>
      <c r="F84" s="26" t="s">
        <v>105</v>
      </c>
      <c r="P84" s="114"/>
      <c r="Q84" s="114"/>
      <c r="R84" s="26" t="s">
        <v>104</v>
      </c>
      <c r="S84" s="112"/>
      <c r="U84"/>
      <c r="AC84"/>
      <c r="AD84"/>
      <c r="AE84" s="26" t="s">
        <v>103</v>
      </c>
    </row>
    <row r="85" spans="2:41" s="113" customFormat="1" ht="56.25">
      <c r="B85" s="19"/>
      <c r="D85" s="19"/>
      <c r="F85" s="122" t="s">
        <v>102</v>
      </c>
      <c r="G85" s="122" t="s">
        <v>101</v>
      </c>
      <c r="H85" s="134" t="s">
        <v>100</v>
      </c>
      <c r="I85" s="130" t="s">
        <v>106</v>
      </c>
      <c r="J85" s="131"/>
      <c r="K85" s="131"/>
      <c r="L85" s="131"/>
      <c r="M85" s="131"/>
      <c r="N85" s="131"/>
      <c r="O85" s="131"/>
      <c r="R85" s="122" t="s">
        <v>102</v>
      </c>
      <c r="S85" s="122" t="s">
        <v>101</v>
      </c>
      <c r="T85" s="134" t="s">
        <v>100</v>
      </c>
      <c r="U85" s="130" t="s">
        <v>106</v>
      </c>
      <c r="V85" s="131"/>
      <c r="W85" s="131"/>
      <c r="X85" s="131"/>
      <c r="AC85"/>
      <c r="AD85"/>
      <c r="AE85" s="122" t="s">
        <v>102</v>
      </c>
      <c r="AF85" s="122" t="s">
        <v>101</v>
      </c>
      <c r="AG85" s="134" t="s">
        <v>100</v>
      </c>
      <c r="AH85" s="130" t="s">
        <v>106</v>
      </c>
    </row>
    <row r="86" spans="2:41" s="113" customFormat="1">
      <c r="B86" s="19"/>
      <c r="D86" s="19"/>
      <c r="F86" s="919" t="s">
        <v>95</v>
      </c>
      <c r="G86" s="104" t="s">
        <v>83</v>
      </c>
      <c r="H86" s="563">
        <f t="array" ref="H86:H93">IF(SUM(H14:H19)&lt;1,0,H13:H20/SUM(H14:H19))</f>
        <v>0.99999652534069039</v>
      </c>
      <c r="I86" s="563">
        <f t="array" ref="I86:I93">IF(SUM(I14:I19)&lt;1,0,I13:I20/SUM(I14:I19))</f>
        <v>1</v>
      </c>
      <c r="R86" s="919" t="s">
        <v>95</v>
      </c>
      <c r="S86" s="107" t="s">
        <v>82</v>
      </c>
      <c r="T86" s="563">
        <f t="array" ref="T86:T93">IF(SUM(T14:T19)&lt;1,0,T13:T20/SUM(T14:T19))</f>
        <v>1.0000034288496553</v>
      </c>
      <c r="U86" s="563">
        <f t="array" ref="U86:U93">IF(SUM(U14:U19)&lt;1,0,U13:U20/SUM(U14:U19))</f>
        <v>1</v>
      </c>
      <c r="AC86"/>
      <c r="AD86"/>
      <c r="AE86" s="919" t="s">
        <v>95</v>
      </c>
      <c r="AF86" s="107" t="s">
        <v>82</v>
      </c>
      <c r="AG86" s="563">
        <f t="array" ref="AG86:AG93">IF(SUM(AG14:AG19)&lt;1,0,AG13:AG20/SUM(AG14:AG19))</f>
        <v>1</v>
      </c>
      <c r="AH86" s="563">
        <f t="array" ref="AH86:AH93">IF(SUM(AH14:AH19)&lt;1,0,AH13:AH20/SUM(AH14:AH19))</f>
        <v>1</v>
      </c>
    </row>
    <row r="87" spans="2:41" s="113" customFormat="1">
      <c r="B87" s="19"/>
      <c r="D87" s="19"/>
      <c r="F87" s="920"/>
      <c r="G87" s="101" t="s">
        <v>81</v>
      </c>
      <c r="H87" s="564">
        <v>0.5062682853946171</v>
      </c>
      <c r="I87" s="564">
        <v>0.51725502808768753</v>
      </c>
      <c r="R87" s="920"/>
      <c r="S87" s="102" t="s">
        <v>80</v>
      </c>
      <c r="T87" s="564">
        <v>0.549113128036675</v>
      </c>
      <c r="U87" s="564">
        <v>0.56285666187122785</v>
      </c>
      <c r="AC87"/>
      <c r="AD87"/>
      <c r="AE87" s="920"/>
      <c r="AF87" s="102" t="s">
        <v>80</v>
      </c>
      <c r="AG87" s="564">
        <v>0.61243200097450579</v>
      </c>
      <c r="AH87" s="564">
        <v>0.6214461614958694</v>
      </c>
    </row>
    <row r="88" spans="2:41" s="113" customFormat="1">
      <c r="B88" s="19"/>
      <c r="C88" s="19"/>
      <c r="D88" s="19"/>
      <c r="F88" s="920"/>
      <c r="G88" s="101" t="s">
        <v>79</v>
      </c>
      <c r="H88" s="564">
        <v>0.22259362469509864</v>
      </c>
      <c r="I88" s="564">
        <v>0.23155120424545067</v>
      </c>
      <c r="R88" s="920"/>
      <c r="S88" s="102" t="s">
        <v>78</v>
      </c>
      <c r="T88" s="564">
        <v>0.2215379762243565</v>
      </c>
      <c r="U88" s="564">
        <v>0.22488344016974962</v>
      </c>
      <c r="AC88"/>
      <c r="AD88"/>
      <c r="AE88" s="920"/>
      <c r="AF88" s="102" t="s">
        <v>78</v>
      </c>
      <c r="AG88" s="564">
        <v>0.22092751151615789</v>
      </c>
      <c r="AH88" s="564">
        <v>0.22470924293609881</v>
      </c>
    </row>
    <row r="89" spans="2:41" s="113" customFormat="1">
      <c r="B89" s="19"/>
      <c r="C89" s="19"/>
      <c r="D89" s="19"/>
      <c r="F89" s="920"/>
      <c r="G89" s="101" t="s">
        <v>77</v>
      </c>
      <c r="H89" s="564">
        <v>0.14657155365916372</v>
      </c>
      <c r="I89" s="564">
        <v>0.14286609792840019</v>
      </c>
      <c r="R89" s="920"/>
      <c r="S89" s="102" t="s">
        <v>76</v>
      </c>
      <c r="T89" s="564">
        <v>0.12808810772074078</v>
      </c>
      <c r="U89" s="564">
        <v>0.12438780135200429</v>
      </c>
      <c r="AC89"/>
      <c r="AD89"/>
      <c r="AE89" s="920"/>
      <c r="AF89" s="102" t="s">
        <v>76</v>
      </c>
      <c r="AG89" s="564">
        <v>0.10072030081454578</v>
      </c>
      <c r="AH89" s="564">
        <v>9.7067748738855347E-2</v>
      </c>
    </row>
    <row r="90" spans="2:41" s="113" customFormat="1">
      <c r="B90" s="19"/>
      <c r="C90" s="19"/>
      <c r="D90" s="19"/>
      <c r="F90" s="920"/>
      <c r="G90" s="101" t="s">
        <v>75</v>
      </c>
      <c r="H90" s="564">
        <v>9.2832472776044311E-2</v>
      </c>
      <c r="I90" s="564">
        <v>8.3454206275479059E-2</v>
      </c>
      <c r="R90" s="920"/>
      <c r="S90" s="102" t="s">
        <v>74</v>
      </c>
      <c r="T90" s="564">
        <v>7.8541230202679307E-2</v>
      </c>
      <c r="U90" s="564">
        <v>7.0161065326740421E-2</v>
      </c>
      <c r="AC90"/>
      <c r="AD90"/>
      <c r="AE90" s="920"/>
      <c r="AF90" s="102" t="s">
        <v>74</v>
      </c>
      <c r="AG90" s="564">
        <v>5.2889377566492389E-2</v>
      </c>
      <c r="AH90" s="564">
        <v>4.580005898605171E-2</v>
      </c>
    </row>
    <row r="91" spans="2:41" s="113" customFormat="1">
      <c r="B91" s="19"/>
      <c r="C91" s="19"/>
      <c r="D91" s="19"/>
      <c r="F91" s="920"/>
      <c r="G91" s="101" t="s">
        <v>73</v>
      </c>
      <c r="H91" s="564">
        <v>2.5021021688823412E-2</v>
      </c>
      <c r="I91" s="564">
        <v>2.0893099291407796E-2</v>
      </c>
      <c r="R91" s="920"/>
      <c r="S91" s="102" t="s">
        <v>72</v>
      </c>
      <c r="T91" s="564">
        <v>1.8018604938229273E-2</v>
      </c>
      <c r="U91" s="564">
        <v>1.4385313920798936E-2</v>
      </c>
      <c r="AC91"/>
      <c r="AD91"/>
      <c r="AE91" s="920"/>
      <c r="AF91" s="102" t="s">
        <v>72</v>
      </c>
      <c r="AG91" s="564">
        <v>1.0658656913060621E-2</v>
      </c>
      <c r="AH91" s="564">
        <v>9.1427091682016338E-3</v>
      </c>
    </row>
    <row r="92" spans="2:41" s="113" customFormat="1" ht="18.75" customHeight="1">
      <c r="B92" s="19"/>
      <c r="C92" s="19"/>
      <c r="D92" s="19"/>
      <c r="F92" s="920"/>
      <c r="G92" s="101" t="s">
        <v>71</v>
      </c>
      <c r="H92" s="564">
        <v>6.7130417862528583E-3</v>
      </c>
      <c r="I92" s="564">
        <v>3.9803641715747701E-3</v>
      </c>
      <c r="R92" s="920"/>
      <c r="S92" s="102" t="s">
        <v>70</v>
      </c>
      <c r="T92" s="564">
        <v>4.7009528773191882E-3</v>
      </c>
      <c r="U92" s="564">
        <v>3.3257173594789442E-3</v>
      </c>
      <c r="AC92"/>
      <c r="AD92"/>
      <c r="AE92" s="920"/>
      <c r="AF92" s="102" t="s">
        <v>70</v>
      </c>
      <c r="AG92" s="564">
        <v>2.3721522152375519E-3</v>
      </c>
      <c r="AH92" s="564">
        <v>1.8340786749231135E-3</v>
      </c>
    </row>
    <row r="93" spans="2:41" s="113" customFormat="1">
      <c r="B93" s="19"/>
      <c r="C93" s="19"/>
      <c r="D93" s="19"/>
      <c r="F93" s="921"/>
      <c r="G93" s="99" t="s">
        <v>69</v>
      </c>
      <c r="H93" s="565">
        <v>0.1054246381142329</v>
      </c>
      <c r="I93" s="565">
        <v>0.10225107155040522</v>
      </c>
      <c r="R93" s="921"/>
      <c r="S93" s="100" t="s">
        <v>68</v>
      </c>
      <c r="T93" s="565">
        <v>0.11484246150259049</v>
      </c>
      <c r="U93" s="565">
        <v>0.11268508072475128</v>
      </c>
      <c r="AC93"/>
      <c r="AD93"/>
      <c r="AE93" s="921"/>
      <c r="AF93" s="100" t="s">
        <v>68</v>
      </c>
      <c r="AG93" s="565">
        <v>0.13793424009386029</v>
      </c>
      <c r="AH93" s="565">
        <v>0.13640174784739531</v>
      </c>
    </row>
    <row r="94" spans="2:41" s="113" customFormat="1">
      <c r="B94" s="19"/>
      <c r="C94" s="19"/>
      <c r="D94" s="19"/>
      <c r="F94" s="922" t="s">
        <v>93</v>
      </c>
      <c r="G94" s="104" t="s">
        <v>83</v>
      </c>
      <c r="H94" s="563">
        <f t="array" ref="H94:H101">IF(SUM(H22:H27)&lt;1,0,H21:H28/SUM(H22:H27))</f>
        <v>1.0000393948944217</v>
      </c>
      <c r="I94" s="563">
        <f t="array" ref="I94:I101">IF(SUM(I22:I27)&lt;1,0,I21:I28/SUM(I22:I27))</f>
        <v>0.99999999999999878</v>
      </c>
      <c r="R94" s="922" t="s">
        <v>93</v>
      </c>
      <c r="S94" s="107" t="s">
        <v>82</v>
      </c>
      <c r="T94" s="563">
        <f t="array" ref="T94:T101">IF(SUM(T22:T27)&lt;1,0,T21:T28/SUM(T22:T27))</f>
        <v>1</v>
      </c>
      <c r="U94" s="563">
        <f t="array" ref="U94:U101">IF(SUM(U22:U27)&lt;1,0,U21:U28/SUM(U22:U27))</f>
        <v>1</v>
      </c>
      <c r="AC94"/>
      <c r="AD94"/>
      <c r="AE94" s="922" t="s">
        <v>93</v>
      </c>
      <c r="AF94" s="107" t="s">
        <v>82</v>
      </c>
      <c r="AG94" s="563">
        <f t="array" ref="AG94:AG101">IF(SUM(AG22:AG27)&lt;1,0,AG21:AG28/SUM(AG22:AG27))</f>
        <v>1</v>
      </c>
      <c r="AH94" s="563">
        <f t="array" ref="AH94:AH101">IF(SUM(AH22:AH27)&lt;1,0,AH21:AH28/SUM(AH22:AH27))</f>
        <v>1</v>
      </c>
    </row>
    <row r="95" spans="2:41" s="113" customFormat="1">
      <c r="B95" s="19"/>
      <c r="C95" s="19"/>
      <c r="D95" s="19"/>
      <c r="F95" s="923"/>
      <c r="G95" s="101" t="s">
        <v>81</v>
      </c>
      <c r="H95" s="564">
        <v>0.29987393633785059</v>
      </c>
      <c r="I95" s="564">
        <v>0.32168546174002288</v>
      </c>
      <c r="R95" s="923"/>
      <c r="S95" s="102" t="s">
        <v>80</v>
      </c>
      <c r="T95" s="564">
        <v>0.37807190392980627</v>
      </c>
      <c r="U95" s="564">
        <v>0.40390633523545943</v>
      </c>
      <c r="AC95"/>
      <c r="AD95"/>
      <c r="AE95" s="923"/>
      <c r="AF95" s="102" t="s">
        <v>80</v>
      </c>
      <c r="AG95" s="564">
        <v>0.46584777363456897</v>
      </c>
      <c r="AH95" s="564">
        <v>0.4966096546821398</v>
      </c>
    </row>
    <row r="96" spans="2:41" s="113" customFormat="1">
      <c r="B96" s="19"/>
      <c r="C96" s="19"/>
      <c r="D96" s="19"/>
      <c r="F96" s="923"/>
      <c r="G96" s="101" t="s">
        <v>79</v>
      </c>
      <c r="H96" s="564">
        <v>0.31488339111251185</v>
      </c>
      <c r="I96" s="564">
        <v>0.33321926384503614</v>
      </c>
      <c r="R96" s="923"/>
      <c r="S96" s="102" t="s">
        <v>78</v>
      </c>
      <c r="T96" s="564">
        <v>0.32089080566605943</v>
      </c>
      <c r="U96" s="564">
        <v>0.32525143016837416</v>
      </c>
      <c r="AC96"/>
      <c r="AD96"/>
      <c r="AE96" s="923"/>
      <c r="AF96" s="102" t="s">
        <v>78</v>
      </c>
      <c r="AG96" s="564">
        <v>0.32998464575564818</v>
      </c>
      <c r="AH96" s="564">
        <v>0.33666806972854724</v>
      </c>
    </row>
    <row r="97" spans="2:34" s="113" customFormat="1">
      <c r="B97" s="19"/>
      <c r="C97" s="19"/>
      <c r="D97" s="19"/>
      <c r="F97" s="923"/>
      <c r="G97" s="101" t="s">
        <v>77</v>
      </c>
      <c r="H97" s="564">
        <v>0.18862275449101795</v>
      </c>
      <c r="I97" s="564">
        <v>0.17649910981527511</v>
      </c>
      <c r="R97" s="923"/>
      <c r="S97" s="102" t="s">
        <v>76</v>
      </c>
      <c r="T97" s="564">
        <v>0.15031416143064283</v>
      </c>
      <c r="U97" s="564">
        <v>0.14593380847796408</v>
      </c>
      <c r="AC97"/>
      <c r="AD97"/>
      <c r="AE97" s="923"/>
      <c r="AF97" s="102" t="s">
        <v>76</v>
      </c>
      <c r="AG97" s="564">
        <v>0.1134020618556701</v>
      </c>
      <c r="AH97" s="564">
        <v>0.10016609847034924</v>
      </c>
    </row>
    <row r="98" spans="2:34" s="113" customFormat="1">
      <c r="B98" s="19"/>
      <c r="C98" s="19"/>
      <c r="D98" s="19"/>
      <c r="F98" s="923"/>
      <c r="G98" s="101" t="s">
        <v>75</v>
      </c>
      <c r="H98" s="564">
        <v>0.14985817838008195</v>
      </c>
      <c r="I98" s="564">
        <v>0.13301131838293304</v>
      </c>
      <c r="R98" s="923"/>
      <c r="S98" s="102" t="s">
        <v>74</v>
      </c>
      <c r="T98" s="564">
        <v>0.11610960330148344</v>
      </c>
      <c r="U98" s="564">
        <v>9.7944576985072945E-2</v>
      </c>
      <c r="AC98"/>
      <c r="AD98"/>
      <c r="AE98" s="923"/>
      <c r="AF98" s="102" t="s">
        <v>74</v>
      </c>
      <c r="AG98" s="564">
        <v>7.4621627549901301E-2</v>
      </c>
      <c r="AH98" s="564">
        <v>5.8686999482391082E-2</v>
      </c>
    </row>
    <row r="99" spans="2:34" s="113" customFormat="1">
      <c r="B99" s="19"/>
      <c r="C99" s="19"/>
      <c r="D99" s="19"/>
      <c r="F99" s="923"/>
      <c r="G99" s="101" t="s">
        <v>73</v>
      </c>
      <c r="H99" s="564">
        <v>3.7188780334068708E-2</v>
      </c>
      <c r="I99" s="564">
        <v>3.1179925932622615E-2</v>
      </c>
      <c r="R99" s="923"/>
      <c r="S99" s="102" t="s">
        <v>72</v>
      </c>
      <c r="T99" s="564">
        <v>2.8441833661746664E-2</v>
      </c>
      <c r="U99" s="564">
        <v>2.4435988276898576E-2</v>
      </c>
      <c r="AC99"/>
      <c r="AD99"/>
      <c r="AE99" s="923"/>
      <c r="AF99" s="102" t="s">
        <v>72</v>
      </c>
      <c r="AG99" s="564">
        <v>1.4783943847334943E-2</v>
      </c>
      <c r="AH99" s="564">
        <v>7.252916737322969E-3</v>
      </c>
    </row>
    <row r="100" spans="2:34" s="113" customFormat="1" ht="18.75" customHeight="1">
      <c r="B100" s="19"/>
      <c r="C100" s="19"/>
      <c r="D100" s="19"/>
      <c r="F100" s="923"/>
      <c r="G100" s="101" t="s">
        <v>71</v>
      </c>
      <c r="H100" s="564">
        <v>9.5729593444689575E-3</v>
      </c>
      <c r="I100" s="564">
        <v>4.4049202841101205E-3</v>
      </c>
      <c r="R100" s="923"/>
      <c r="S100" s="102" t="s">
        <v>70</v>
      </c>
      <c r="T100" s="564">
        <v>6.1716920102613676E-3</v>
      </c>
      <c r="U100" s="564">
        <v>2.5278608562308872E-3</v>
      </c>
      <c r="AC100"/>
      <c r="AD100"/>
      <c r="AE100" s="923"/>
      <c r="AF100" s="102" t="s">
        <v>70</v>
      </c>
      <c r="AG100" s="564">
        <v>1.359947356876508E-3</v>
      </c>
      <c r="AH100" s="564">
        <v>6.1626089924966398E-4</v>
      </c>
    </row>
    <row r="101" spans="2:34" s="113" customFormat="1">
      <c r="B101" s="19"/>
      <c r="C101" s="19"/>
      <c r="D101" s="19"/>
      <c r="F101" s="924"/>
      <c r="G101" s="99" t="s">
        <v>69</v>
      </c>
      <c r="H101" s="565">
        <v>0.21135360857232902</v>
      </c>
      <c r="I101" s="565">
        <v>0.22539935046596368</v>
      </c>
      <c r="R101" s="924"/>
      <c r="S101" s="100" t="s">
        <v>68</v>
      </c>
      <c r="T101" s="565">
        <v>0.25396884410900844</v>
      </c>
      <c r="U101" s="565">
        <v>0.27039100489841256</v>
      </c>
      <c r="AC101"/>
      <c r="AD101"/>
      <c r="AE101" s="924"/>
      <c r="AF101" s="100" t="s">
        <v>68</v>
      </c>
      <c r="AG101" s="565">
        <v>0.37034437376617679</v>
      </c>
      <c r="AH101" s="565">
        <v>0.39375535552804697</v>
      </c>
    </row>
    <row r="102" spans="2:34" s="113" customFormat="1" ht="19.5" customHeight="1">
      <c r="B102" s="19"/>
      <c r="C102" s="19"/>
      <c r="D102" s="19"/>
      <c r="F102" s="919" t="s">
        <v>91</v>
      </c>
      <c r="G102" s="104" t="s">
        <v>83</v>
      </c>
      <c r="H102" s="563">
        <f t="array" ref="H102:H109">IF(SUM(H30:H35)&lt;1,0,H29:H36/SUM(H30:H35))</f>
        <v>0.99980590062111796</v>
      </c>
      <c r="I102" s="563">
        <f t="array" ref="I102:I109">IF(SUM(I30:I35)&lt;1,0,I29:I36/SUM(I30:I35))</f>
        <v>1</v>
      </c>
      <c r="R102" s="919" t="s">
        <v>91</v>
      </c>
      <c r="S102" s="107" t="s">
        <v>82</v>
      </c>
      <c r="T102" s="563">
        <f t="array" ref="T102:T109">IF(SUM(T30:T35)&lt;1,0,T29:T36/SUM(T30:T35))</f>
        <v>1</v>
      </c>
      <c r="U102" s="563">
        <f t="array" ref="U102:U109">IF(SUM(U30:U35)&lt;1,0,U29:U36/SUM(U30:U35))</f>
        <v>1</v>
      </c>
      <c r="AC102"/>
      <c r="AD102"/>
      <c r="AE102" s="919" t="s">
        <v>91</v>
      </c>
      <c r="AF102" s="107" t="s">
        <v>82</v>
      </c>
      <c r="AG102" s="563">
        <f t="array" ref="AG102:AG109">IF(SUM(AG30:AG35)&lt;1,0,AG29:AG36/SUM(AG30:AG35))</f>
        <v>1</v>
      </c>
      <c r="AH102" s="563">
        <f t="array" ref="AH102:AH109">IF(SUM(AH30:AH35)&lt;1,0,AH29:AH36/SUM(AH30:AH35))</f>
        <v>1</v>
      </c>
    </row>
    <row r="103" spans="2:34" s="113" customFormat="1">
      <c r="B103" s="19"/>
      <c r="C103" s="19"/>
      <c r="D103" s="19"/>
      <c r="F103" s="920"/>
      <c r="G103" s="101" t="s">
        <v>81</v>
      </c>
      <c r="H103" s="564">
        <v>0.33462732919254656</v>
      </c>
      <c r="I103" s="564">
        <v>0.36179659146940446</v>
      </c>
      <c r="R103" s="920"/>
      <c r="S103" s="102" t="s">
        <v>80</v>
      </c>
      <c r="T103" s="564">
        <v>0.48121827411167512</v>
      </c>
      <c r="U103" s="564">
        <v>0.49564611633577149</v>
      </c>
      <c r="AC103"/>
      <c r="AD103"/>
      <c r="AE103" s="920"/>
      <c r="AF103" s="102" t="s">
        <v>80</v>
      </c>
      <c r="AG103" s="564">
        <v>0.40990331087020215</v>
      </c>
      <c r="AH103" s="564">
        <v>0.41303466045693937</v>
      </c>
    </row>
    <row r="104" spans="2:34" s="113" customFormat="1">
      <c r="B104" s="19"/>
      <c r="C104" s="19"/>
      <c r="D104" s="19"/>
      <c r="F104" s="920"/>
      <c r="G104" s="101" t="s">
        <v>79</v>
      </c>
      <c r="H104" s="564">
        <v>0.34879658385093165</v>
      </c>
      <c r="I104" s="564">
        <v>0.36459655084276188</v>
      </c>
      <c r="R104" s="920"/>
      <c r="S104" s="102" t="s">
        <v>78</v>
      </c>
      <c r="T104" s="564">
        <v>0.28155668358714042</v>
      </c>
      <c r="U104" s="564">
        <v>0.28700801114594215</v>
      </c>
      <c r="AC104"/>
      <c r="AD104"/>
      <c r="AE104" s="920"/>
      <c r="AF104" s="102" t="s">
        <v>78</v>
      </c>
      <c r="AG104" s="564">
        <v>0.39173747436273071</v>
      </c>
      <c r="AH104" s="564">
        <v>0.39071462479984553</v>
      </c>
    </row>
    <row r="105" spans="2:34" s="113" customFormat="1">
      <c r="B105" s="19"/>
      <c r="C105" s="19"/>
      <c r="D105" s="19"/>
      <c r="F105" s="920"/>
      <c r="G105" s="101" t="s">
        <v>77</v>
      </c>
      <c r="H105" s="564">
        <v>0.18924689440993789</v>
      </c>
      <c r="I105" s="564">
        <v>0.19175865239660131</v>
      </c>
      <c r="R105" s="920"/>
      <c r="S105" s="102" t="s">
        <v>76</v>
      </c>
      <c r="T105" s="564">
        <v>0.13908629441624365</v>
      </c>
      <c r="U105" s="564">
        <v>0.13793103448275862</v>
      </c>
      <c r="AC105"/>
      <c r="AD105"/>
      <c r="AE105" s="920"/>
      <c r="AF105" s="102" t="s">
        <v>76</v>
      </c>
      <c r="AG105" s="564">
        <v>0.15675358921769705</v>
      </c>
      <c r="AH105" s="564">
        <v>0.15396300382737815</v>
      </c>
    </row>
    <row r="106" spans="2:34" s="113" customFormat="1">
      <c r="B106" s="19"/>
      <c r="C106" s="19"/>
      <c r="D106" s="19"/>
      <c r="F106" s="920"/>
      <c r="G106" s="101" t="s">
        <v>75</v>
      </c>
      <c r="H106" s="564">
        <v>9.9184782608695649E-2</v>
      </c>
      <c r="I106" s="564">
        <v>6.1651894894694428E-2</v>
      </c>
      <c r="R106" s="920"/>
      <c r="S106" s="102" t="s">
        <v>74</v>
      </c>
      <c r="T106" s="564">
        <v>8.5617597292724196E-2</v>
      </c>
      <c r="U106" s="564">
        <v>7.1752002786485539E-2</v>
      </c>
      <c r="AC106"/>
      <c r="AD106"/>
      <c r="AE106" s="920"/>
      <c r="AF106" s="102" t="s">
        <v>74</v>
      </c>
      <c r="AG106" s="564">
        <v>4.1605625549370057E-2</v>
      </c>
      <c r="AH106" s="564">
        <v>4.228771091583694E-2</v>
      </c>
    </row>
    <row r="107" spans="2:34" s="113" customFormat="1">
      <c r="B107" s="19"/>
      <c r="C107" s="19"/>
      <c r="D107" s="19"/>
      <c r="F107" s="920"/>
      <c r="G107" s="101" t="s">
        <v>73</v>
      </c>
      <c r="H107" s="564">
        <v>2.6785714285714284E-2</v>
      </c>
      <c r="I107" s="564">
        <v>2.0196310396537832E-2</v>
      </c>
      <c r="R107" s="920"/>
      <c r="S107" s="102" t="s">
        <v>72</v>
      </c>
      <c r="T107" s="564">
        <v>8.7986463620981382E-3</v>
      </c>
      <c r="U107" s="564">
        <v>3.8314176245210726E-3</v>
      </c>
      <c r="AC107"/>
      <c r="AD107"/>
      <c r="AE107" s="920"/>
      <c r="AF107" s="102" t="s">
        <v>72</v>
      </c>
      <c r="AG107" s="564">
        <v>0</v>
      </c>
      <c r="AH107" s="564">
        <v>0</v>
      </c>
    </row>
    <row r="108" spans="2:34" s="113" customFormat="1">
      <c r="B108" s="19"/>
      <c r="C108" s="19"/>
      <c r="D108" s="19"/>
      <c r="F108" s="920"/>
      <c r="G108" s="101" t="s">
        <v>71</v>
      </c>
      <c r="H108" s="564">
        <v>1.358695652173913E-3</v>
      </c>
      <c r="I108" s="564">
        <v>0</v>
      </c>
      <c r="R108" s="920"/>
      <c r="S108" s="102" t="s">
        <v>70</v>
      </c>
      <c r="T108" s="564">
        <v>3.7225042301184431E-3</v>
      </c>
      <c r="U108" s="564">
        <v>3.8314176245210726E-3</v>
      </c>
      <c r="AC108"/>
      <c r="AD108"/>
      <c r="AE108" s="920"/>
      <c r="AF108" s="102" t="s">
        <v>70</v>
      </c>
      <c r="AG108" s="564">
        <v>0</v>
      </c>
      <c r="AH108" s="564">
        <v>0</v>
      </c>
    </row>
    <row r="109" spans="2:34" s="113" customFormat="1">
      <c r="B109" s="19"/>
      <c r="C109" s="19"/>
      <c r="D109" s="19"/>
      <c r="F109" s="921"/>
      <c r="G109" s="99" t="s">
        <v>69</v>
      </c>
      <c r="H109" s="565">
        <v>0.20128105590062112</v>
      </c>
      <c r="I109" s="565">
        <v>0.21765399362189974</v>
      </c>
      <c r="R109" s="921"/>
      <c r="S109" s="100" t="s">
        <v>68</v>
      </c>
      <c r="T109" s="565">
        <v>0.23079526226734348</v>
      </c>
      <c r="U109" s="565">
        <v>0.23754789272030652</v>
      </c>
      <c r="AC109"/>
      <c r="AD109"/>
      <c r="AE109" s="921"/>
      <c r="AF109" s="100" t="s">
        <v>68</v>
      </c>
      <c r="AG109" s="565">
        <v>0.24699677702900674</v>
      </c>
      <c r="AH109" s="565">
        <v>0.24732274503559015</v>
      </c>
    </row>
    <row r="110" spans="2:34" s="113" customFormat="1" ht="19.5" customHeight="1">
      <c r="B110" s="19"/>
      <c r="C110" s="19"/>
      <c r="D110" s="19"/>
      <c r="F110" s="919" t="s">
        <v>89</v>
      </c>
      <c r="G110" s="104" t="s">
        <v>83</v>
      </c>
      <c r="H110" s="563">
        <f t="array" ref="H110:H117">IF(SUM(H38:H43)&lt;1,0,H37:H44/SUM(H38:H43))</f>
        <v>1</v>
      </c>
      <c r="I110" s="563">
        <f t="array" ref="I110:I117">IF(SUM(I38:I43)&lt;1,0,I37:I44/SUM(I38:I43))</f>
        <v>1</v>
      </c>
      <c r="R110" s="919" t="s">
        <v>89</v>
      </c>
      <c r="S110" s="107" t="s">
        <v>82</v>
      </c>
      <c r="T110" s="563">
        <f t="array" ref="T110:T117">IF(SUM(T38:T43)&lt;1,0,T37:T44/SUM(T38:T43))</f>
        <v>1</v>
      </c>
      <c r="U110" s="563">
        <f t="array" ref="U110:U117">IF(SUM(U38:U43)&lt;1,0,U37:U44/SUM(U38:U43))</f>
        <v>1</v>
      </c>
      <c r="AC110"/>
      <c r="AD110"/>
      <c r="AE110" s="919" t="s">
        <v>89</v>
      </c>
      <c r="AF110" s="107" t="s">
        <v>82</v>
      </c>
      <c r="AG110" s="563">
        <f t="array" ref="AG110:AG117">IF(SUM(AG38:AG43)&lt;1,0,AG37:AG44/SUM(AG38:AG43))</f>
        <v>1</v>
      </c>
      <c r="AH110" s="563">
        <f t="array" ref="AH110:AH117">IF(SUM(AH38:AH43)&lt;1,0,AH37:AH44/SUM(AH38:AH43))</f>
        <v>1.0000000000000002</v>
      </c>
    </row>
    <row r="111" spans="2:34" s="113" customFormat="1">
      <c r="B111" s="19"/>
      <c r="C111" s="19"/>
      <c r="D111" s="19"/>
      <c r="F111" s="920"/>
      <c r="G111" s="101" t="s">
        <v>81</v>
      </c>
      <c r="H111" s="564">
        <v>0.44672395861842468</v>
      </c>
      <c r="I111" s="564">
        <v>0.46505828241029235</v>
      </c>
      <c r="R111" s="920"/>
      <c r="S111" s="102" t="s">
        <v>80</v>
      </c>
      <c r="T111" s="564">
        <v>0.48332302574054725</v>
      </c>
      <c r="U111" s="564">
        <v>0.50224637737254585</v>
      </c>
      <c r="AC111"/>
      <c r="AD111"/>
      <c r="AE111" s="920"/>
      <c r="AF111" s="102" t="s">
        <v>80</v>
      </c>
      <c r="AG111" s="564">
        <v>0.56572248262485858</v>
      </c>
      <c r="AH111" s="564">
        <v>0.57906823095381577</v>
      </c>
    </row>
    <row r="112" spans="2:34" s="113" customFormat="1">
      <c r="B112" s="19"/>
      <c r="C112" s="19"/>
      <c r="D112" s="19"/>
      <c r="F112" s="920"/>
      <c r="G112" s="101" t="s">
        <v>79</v>
      </c>
      <c r="H112" s="564">
        <v>0.23910449395150254</v>
      </c>
      <c r="I112" s="564">
        <v>0.24688325703240793</v>
      </c>
      <c r="R112" s="920"/>
      <c r="S112" s="102" t="s">
        <v>78</v>
      </c>
      <c r="T112" s="564">
        <v>0.25116760145870209</v>
      </c>
      <c r="U112" s="564">
        <v>0.25353664235153839</v>
      </c>
      <c r="AC112"/>
      <c r="AD112"/>
      <c r="AE112" s="920"/>
      <c r="AF112" s="102" t="s">
        <v>78</v>
      </c>
      <c r="AG112" s="564">
        <v>0.23869605624696946</v>
      </c>
      <c r="AH112" s="564">
        <v>0.23789997352267606</v>
      </c>
    </row>
    <row r="113" spans="2:34" s="113" customFormat="1">
      <c r="B113" s="19"/>
      <c r="C113" s="19"/>
      <c r="D113" s="19"/>
      <c r="F113" s="920"/>
      <c r="G113" s="101" t="s">
        <v>77</v>
      </c>
      <c r="H113" s="564">
        <v>0.15994307296513219</v>
      </c>
      <c r="I113" s="564">
        <v>0.15371116187672321</v>
      </c>
      <c r="R113" s="920"/>
      <c r="S113" s="102" t="s">
        <v>76</v>
      </c>
      <c r="T113" s="564">
        <v>0.14520910195986436</v>
      </c>
      <c r="U113" s="564">
        <v>0.14139856376081764</v>
      </c>
      <c r="AC113"/>
      <c r="AD113"/>
      <c r="AE113" s="920"/>
      <c r="AF113" s="102" t="s">
        <v>76</v>
      </c>
      <c r="AG113" s="564">
        <v>0.11579723614029416</v>
      </c>
      <c r="AH113" s="564">
        <v>0.1127622146541119</v>
      </c>
    </row>
    <row r="114" spans="2:34" s="113" customFormat="1">
      <c r="B114" s="19"/>
      <c r="C114" s="19"/>
      <c r="D114" s="19"/>
      <c r="F114" s="920"/>
      <c r="G114" s="101" t="s">
        <v>75</v>
      </c>
      <c r="H114" s="564">
        <v>0.10400131370080465</v>
      </c>
      <c r="I114" s="564">
        <v>9.4251864478889918E-2</v>
      </c>
      <c r="R114" s="920"/>
      <c r="S114" s="102" t="s">
        <v>74</v>
      </c>
      <c r="T114" s="564">
        <v>8.6967648376020987E-2</v>
      </c>
      <c r="U114" s="564">
        <v>7.6137688178901805E-2</v>
      </c>
      <c r="AC114"/>
      <c r="AD114"/>
      <c r="AE114" s="920"/>
      <c r="AF114" s="102" t="s">
        <v>74</v>
      </c>
      <c r="AG114" s="564">
        <v>5.7651123323096819E-2</v>
      </c>
      <c r="AH114" s="564">
        <v>4.9698095763578663E-2</v>
      </c>
    </row>
    <row r="115" spans="2:34" s="113" customFormat="1">
      <c r="B115" s="19"/>
      <c r="C115" s="19"/>
      <c r="D115" s="19"/>
      <c r="F115" s="920"/>
      <c r="G115" s="101" t="s">
        <v>73</v>
      </c>
      <c r="H115" s="564">
        <v>3.8053533307789149E-2</v>
      </c>
      <c r="I115" s="564">
        <v>3.2501056628476674E-2</v>
      </c>
      <c r="R115" s="920"/>
      <c r="S115" s="102" t="s">
        <v>72</v>
      </c>
      <c r="T115" s="564">
        <v>2.4045125930349107E-2</v>
      </c>
      <c r="U115" s="564">
        <v>1.9011180992167788E-2</v>
      </c>
      <c r="AC115"/>
      <c r="AD115"/>
      <c r="AE115" s="920"/>
      <c r="AF115" s="102" t="s">
        <v>72</v>
      </c>
      <c r="AG115" s="564">
        <v>1.7546872474543396E-2</v>
      </c>
      <c r="AH115" s="564">
        <v>1.6130656575038017E-2</v>
      </c>
    </row>
    <row r="116" spans="2:34" s="113" customFormat="1">
      <c r="B116" s="19"/>
      <c r="C116" s="19"/>
      <c r="D116" s="19"/>
      <c r="F116" s="920"/>
      <c r="G116" s="101" t="s">
        <v>71</v>
      </c>
      <c r="H116" s="564">
        <v>1.2173627456346817E-2</v>
      </c>
      <c r="I116" s="564">
        <v>7.5943775732099433E-3</v>
      </c>
      <c r="R116" s="920"/>
      <c r="S116" s="102" t="s">
        <v>70</v>
      </c>
      <c r="T116" s="564">
        <v>9.2874965345162187E-3</v>
      </c>
      <c r="U116" s="564">
        <v>7.66954734402857E-3</v>
      </c>
      <c r="AC116"/>
      <c r="AD116"/>
      <c r="AE116" s="920"/>
      <c r="AF116" s="102" t="s">
        <v>70</v>
      </c>
      <c r="AG116" s="564">
        <v>4.5862291902375946E-3</v>
      </c>
      <c r="AH116" s="564">
        <v>4.4408285307796971E-3</v>
      </c>
    </row>
    <row r="117" spans="2:34" s="113" customFormat="1">
      <c r="B117" s="19"/>
      <c r="C117" s="19"/>
      <c r="D117" s="19"/>
      <c r="F117" s="921"/>
      <c r="G117" s="99" t="s">
        <v>69</v>
      </c>
      <c r="H117" s="565">
        <v>0.14378455306803875</v>
      </c>
      <c r="I117" s="565">
        <v>0.14628369834968324</v>
      </c>
      <c r="R117" s="921"/>
      <c r="S117" s="100" t="s">
        <v>68</v>
      </c>
      <c r="T117" s="565">
        <v>0.13459939007485444</v>
      </c>
      <c r="U117" s="565">
        <v>0.13736390015581998</v>
      </c>
      <c r="AC117"/>
      <c r="AD117"/>
      <c r="AE117" s="921"/>
      <c r="AF117" s="100" t="s">
        <v>68</v>
      </c>
      <c r="AG117" s="565">
        <v>0.15948763536447388</v>
      </c>
      <c r="AH117" s="565">
        <v>0.15993833420940642</v>
      </c>
    </row>
    <row r="118" spans="2:34" s="113" customFormat="1" ht="19.5" customHeight="1">
      <c r="B118" s="19"/>
      <c r="C118" s="19"/>
      <c r="D118" s="19"/>
      <c r="F118" s="919" t="s">
        <v>87</v>
      </c>
      <c r="G118" s="104" t="s">
        <v>83</v>
      </c>
      <c r="H118" s="563">
        <f t="array" ref="H118:H125">IF(SUM(H46:H51)&lt;1,0,H45:H52/SUM(H46:H51))</f>
        <v>1</v>
      </c>
      <c r="I118" s="563">
        <f t="array" ref="I118:I125">IF(SUM(I46:I51)&lt;1,0,I45:I52/SUM(I46:I51))</f>
        <v>1.0000000000000038</v>
      </c>
      <c r="R118" s="919" t="s">
        <v>87</v>
      </c>
      <c r="S118" s="107" t="s">
        <v>82</v>
      </c>
      <c r="T118" s="563">
        <f t="array" ref="T118:T125">IF(SUM(T46:T51)&lt;1,0,T45:T52/SUM(T46:T51))</f>
        <v>1</v>
      </c>
      <c r="U118" s="563">
        <f t="array" ref="U118:U125">IF(SUM(U46:U51)&lt;1,0,U45:U52/SUM(U46:U51))</f>
        <v>0.99999999999999911</v>
      </c>
      <c r="AC118"/>
      <c r="AD118"/>
      <c r="AE118" s="919" t="s">
        <v>87</v>
      </c>
      <c r="AF118" s="107" t="s">
        <v>82</v>
      </c>
      <c r="AG118" s="563">
        <f t="array" ref="AG118:AG125">IF(SUM(AG46:AG51)&lt;1,0,AG45:AG52/SUM(AG46:AG51))</f>
        <v>1</v>
      </c>
      <c r="AH118" s="563">
        <f t="array" ref="AH118:AH125">IF(SUM(AH46:AH51)&lt;1,0,AH45:AH52/SUM(AH46:AH51))</f>
        <v>1.000000000000002</v>
      </c>
    </row>
    <row r="119" spans="2:34" s="113" customFormat="1">
      <c r="B119" s="19"/>
      <c r="C119" s="19"/>
      <c r="D119" s="19"/>
      <c r="F119" s="920"/>
      <c r="G119" s="101" t="s">
        <v>81</v>
      </c>
      <c r="H119" s="564">
        <v>0.57634795211616985</v>
      </c>
      <c r="I119" s="564">
        <v>0.58141031708857571</v>
      </c>
      <c r="R119" s="920"/>
      <c r="S119" s="102" t="s">
        <v>80</v>
      </c>
      <c r="T119" s="564">
        <v>0.61383827936457425</v>
      </c>
      <c r="U119" s="564">
        <v>0.62376253191437436</v>
      </c>
      <c r="AC119"/>
      <c r="AD119"/>
      <c r="AE119" s="920"/>
      <c r="AF119" s="102" t="s">
        <v>80</v>
      </c>
      <c r="AG119" s="564">
        <v>0.63874315729519349</v>
      </c>
      <c r="AH119" s="564">
        <v>0.64542166378767218</v>
      </c>
    </row>
    <row r="120" spans="2:34" s="113" customFormat="1">
      <c r="B120" s="19"/>
      <c r="C120" s="19"/>
      <c r="D120" s="19"/>
      <c r="F120" s="920"/>
      <c r="G120" s="101" t="s">
        <v>79</v>
      </c>
      <c r="H120" s="564">
        <v>0.20624468692949816</v>
      </c>
      <c r="I120" s="564">
        <v>0.21557595050777734</v>
      </c>
      <c r="R120" s="920"/>
      <c r="S120" s="102" t="s">
        <v>78</v>
      </c>
      <c r="T120" s="564">
        <v>0.19360463574402631</v>
      </c>
      <c r="U120" s="564">
        <v>0.19699396798090046</v>
      </c>
      <c r="AC120"/>
      <c r="AD120"/>
      <c r="AE120" s="920"/>
      <c r="AF120" s="102" t="s">
        <v>78</v>
      </c>
      <c r="AG120" s="564">
        <v>0.20991045153941082</v>
      </c>
      <c r="AH120" s="564">
        <v>0.21551770984677124</v>
      </c>
    </row>
    <row r="121" spans="2:34" s="113" customFormat="1">
      <c r="B121" s="19"/>
      <c r="C121" s="19"/>
      <c r="D121" s="19"/>
      <c r="F121" s="920"/>
      <c r="G121" s="101" t="s">
        <v>77</v>
      </c>
      <c r="H121" s="564">
        <v>0.13113006396588486</v>
      </c>
      <c r="I121" s="564">
        <v>0.12912149164330988</v>
      </c>
      <c r="R121" s="920"/>
      <c r="S121" s="102" t="s">
        <v>76</v>
      </c>
      <c r="T121" s="564">
        <v>0.11471344843132575</v>
      </c>
      <c r="U121" s="564">
        <v>0.11130630121701265</v>
      </c>
      <c r="AC121"/>
      <c r="AD121"/>
      <c r="AE121" s="920"/>
      <c r="AF121" s="102" t="s">
        <v>76</v>
      </c>
      <c r="AG121" s="564">
        <v>9.460494256874348E-2</v>
      </c>
      <c r="AH121" s="564">
        <v>9.0863128651374844E-2</v>
      </c>
    </row>
    <row r="122" spans="2:34" s="113" customFormat="1">
      <c r="B122" s="19"/>
      <c r="C122" s="19"/>
      <c r="D122" s="19"/>
      <c r="F122" s="920"/>
      <c r="G122" s="101" t="s">
        <v>75</v>
      </c>
      <c r="H122" s="564">
        <v>6.9951363630029129E-2</v>
      </c>
      <c r="I122" s="564">
        <v>6.2204850306708068E-2</v>
      </c>
      <c r="R122" s="920"/>
      <c r="S122" s="102" t="s">
        <v>74</v>
      </c>
      <c r="T122" s="564">
        <v>6.4881852175988547E-2</v>
      </c>
      <c r="U122" s="564">
        <v>5.9076455127482989E-2</v>
      </c>
      <c r="AC122"/>
      <c r="AD122"/>
      <c r="AE122" s="920"/>
      <c r="AF122" s="102" t="s">
        <v>74</v>
      </c>
      <c r="AG122" s="564">
        <v>4.9242160554377752E-2</v>
      </c>
      <c r="AH122" s="564">
        <v>4.2658809893078471E-2</v>
      </c>
    </row>
    <row r="123" spans="2:34" s="113" customFormat="1">
      <c r="B123" s="19"/>
      <c r="C123" s="19"/>
      <c r="D123" s="19"/>
      <c r="F123" s="920"/>
      <c r="G123" s="101" t="s">
        <v>73</v>
      </c>
      <c r="H123" s="564">
        <v>1.3531780871552601E-2</v>
      </c>
      <c r="I123" s="564">
        <v>1.0613040707399119E-2</v>
      </c>
      <c r="R123" s="920"/>
      <c r="S123" s="102" t="s">
        <v>72</v>
      </c>
      <c r="T123" s="564">
        <v>1.1383827936457421E-2</v>
      </c>
      <c r="U123" s="564">
        <v>8.3318522684088098E-3</v>
      </c>
      <c r="AC123"/>
      <c r="AD123"/>
      <c r="AE123" s="920"/>
      <c r="AF123" s="102" t="s">
        <v>72</v>
      </c>
      <c r="AG123" s="564">
        <v>6.4044552732335537E-3</v>
      </c>
      <c r="AH123" s="564">
        <v>5.3135933653194961E-3</v>
      </c>
    </row>
    <row r="124" spans="2:34" s="113" customFormat="1">
      <c r="B124" s="19"/>
      <c r="C124" s="19"/>
      <c r="D124" s="19"/>
      <c r="F124" s="920"/>
      <c r="G124" s="101" t="s">
        <v>71</v>
      </c>
      <c r="H124" s="564">
        <v>2.7941524868653929E-3</v>
      </c>
      <c r="I124" s="564">
        <v>1.0743497462298458E-3</v>
      </c>
      <c r="R124" s="920"/>
      <c r="S124" s="102" t="s">
        <v>70</v>
      </c>
      <c r="T124" s="564">
        <v>1.5779563476277614E-3</v>
      </c>
      <c r="U124" s="564">
        <v>5.288914918207332E-4</v>
      </c>
      <c r="AC124"/>
      <c r="AD124"/>
      <c r="AE124" s="920"/>
      <c r="AF124" s="102" t="s">
        <v>70</v>
      </c>
      <c r="AG124" s="564">
        <v>1.0948327690409139E-3</v>
      </c>
      <c r="AH124" s="564">
        <v>2.2509445578375274E-4</v>
      </c>
    </row>
    <row r="125" spans="2:34" s="113" customFormat="1">
      <c r="B125" s="19"/>
      <c r="C125" s="19"/>
      <c r="D125" s="19"/>
      <c r="F125" s="921"/>
      <c r="G125" s="99" t="s">
        <v>69</v>
      </c>
      <c r="H125" s="565">
        <v>7.1581866577476769E-2</v>
      </c>
      <c r="I125" s="565">
        <v>6.0681989505258091E-2</v>
      </c>
      <c r="R125" s="921"/>
      <c r="S125" s="100" t="s">
        <v>68</v>
      </c>
      <c r="T125" s="565">
        <v>8.5415174901211977E-2</v>
      </c>
      <c r="U125" s="565">
        <v>7.6417974298943217E-2</v>
      </c>
      <c r="AC125"/>
      <c r="AD125"/>
      <c r="AE125" s="921"/>
      <c r="AF125" s="100" t="s">
        <v>68</v>
      </c>
      <c r="AG125" s="565">
        <v>0.10545834256241496</v>
      </c>
      <c r="AH125" s="565">
        <v>9.8470171146587321E-2</v>
      </c>
    </row>
    <row r="126" spans="2:34" s="113" customFormat="1">
      <c r="B126" s="19"/>
      <c r="C126" s="19"/>
      <c r="D126" s="19"/>
      <c r="F126" s="919" t="s">
        <v>85</v>
      </c>
      <c r="G126" s="104" t="s">
        <v>83</v>
      </c>
      <c r="H126" s="563">
        <f t="array" ref="H126:H133">IF(SUM(H54:H59)&lt;1,0,H53:H60/SUM(H54:H59))</f>
        <v>1</v>
      </c>
      <c r="I126" s="563">
        <f t="array" ref="I126:I133">IF(SUM(I54:I59)&lt;1,0,I53:I60/SUM(I54:I59))</f>
        <v>1</v>
      </c>
      <c r="R126" s="919" t="s">
        <v>85</v>
      </c>
      <c r="S126" s="107" t="s">
        <v>82</v>
      </c>
      <c r="T126" s="563">
        <f t="array" ref="T126:T133">IF(SUM(T54:T59)&lt;1,0,T53:T60/SUM(T54:T59))</f>
        <v>0.99994180294477097</v>
      </c>
      <c r="U126" s="563">
        <f t="array" ref="U126:U133">IF(SUM(U54:U59)&lt;1,0,U53:U60/SUM(U54:U59))</f>
        <v>0.99999999999999689</v>
      </c>
      <c r="AC126"/>
      <c r="AD126"/>
      <c r="AE126" s="919" t="s">
        <v>85</v>
      </c>
      <c r="AF126" s="107" t="s">
        <v>82</v>
      </c>
      <c r="AG126" s="563">
        <f t="array" ref="AG126:AG133">IF(SUM(AG54:AG59)&lt;1,0,AG53:AG60/SUM(AG54:AG59))</f>
        <v>1.0000347971327164</v>
      </c>
      <c r="AH126" s="563">
        <f t="array" ref="AH126:AH133">IF(SUM(AH54:AH59)&lt;1,0,AH53:AH60/SUM(AH54:AH59))</f>
        <v>1</v>
      </c>
    </row>
    <row r="127" spans="2:34" s="113" customFormat="1">
      <c r="B127" s="19"/>
      <c r="C127" s="19"/>
      <c r="D127" s="19"/>
      <c r="F127" s="920"/>
      <c r="G127" s="101" t="s">
        <v>81</v>
      </c>
      <c r="H127" s="564">
        <v>0.57347558253727349</v>
      </c>
      <c r="I127" s="564">
        <v>0.57744958212876263</v>
      </c>
      <c r="R127" s="920"/>
      <c r="S127" s="102" t="s">
        <v>80</v>
      </c>
      <c r="T127" s="564">
        <v>0.61939125880230461</v>
      </c>
      <c r="U127" s="564">
        <v>0.62302173503909897</v>
      </c>
      <c r="AC127"/>
      <c r="AD127"/>
      <c r="AE127" s="920"/>
      <c r="AF127" s="102" t="s">
        <v>80</v>
      </c>
      <c r="AG127" s="564">
        <v>0.76898183589672209</v>
      </c>
      <c r="AH127" s="564">
        <v>0.76397738836868412</v>
      </c>
    </row>
    <row r="128" spans="2:34" s="113" customFormat="1">
      <c r="B128" s="19"/>
      <c r="C128" s="19"/>
      <c r="D128" s="19"/>
      <c r="F128" s="920"/>
      <c r="G128" s="101" t="s">
        <v>79</v>
      </c>
      <c r="H128" s="564">
        <v>0.12641728417105616</v>
      </c>
      <c r="I128" s="564">
        <v>0.12675549348496662</v>
      </c>
      <c r="R128" s="920"/>
      <c r="S128" s="102" t="s">
        <v>78</v>
      </c>
      <c r="T128" s="564">
        <v>0.13920735610778096</v>
      </c>
      <c r="U128" s="564">
        <v>0.14407090628818295</v>
      </c>
      <c r="AC128"/>
      <c r="AD128"/>
      <c r="AE128" s="920"/>
      <c r="AF128" s="102" t="s">
        <v>78</v>
      </c>
      <c r="AG128" s="564">
        <v>0.11347344978773749</v>
      </c>
      <c r="AH128" s="564">
        <v>0.1177808899891386</v>
      </c>
    </row>
    <row r="129" spans="1:167" s="113" customFormat="1">
      <c r="B129" s="19"/>
      <c r="C129" s="19"/>
      <c r="D129" s="19"/>
      <c r="F129" s="920"/>
      <c r="G129" s="101" t="s">
        <v>77</v>
      </c>
      <c r="H129" s="564">
        <v>0.13351486474421925</v>
      </c>
      <c r="I129" s="564">
        <v>0.13706160123792363</v>
      </c>
      <c r="R129" s="920"/>
      <c r="S129" s="102" t="s">
        <v>76</v>
      </c>
      <c r="T129" s="564">
        <v>0.11546295757434674</v>
      </c>
      <c r="U129" s="564">
        <v>0.10978315273625712</v>
      </c>
      <c r="AC129"/>
      <c r="AD129"/>
      <c r="AE129" s="920"/>
      <c r="AF129" s="102" t="s">
        <v>76</v>
      </c>
      <c r="AG129" s="564">
        <v>6.5731783701023033E-2</v>
      </c>
      <c r="AH129" s="564">
        <v>6.6782187052856865E-2</v>
      </c>
    </row>
    <row r="130" spans="1:167" s="113" customFormat="1">
      <c r="B130" s="19"/>
      <c r="C130" s="19"/>
      <c r="D130" s="19"/>
      <c r="F130" s="920"/>
      <c r="G130" s="101" t="s">
        <v>75</v>
      </c>
      <c r="H130" s="564">
        <v>0.12780108918846531</v>
      </c>
      <c r="I130" s="564">
        <v>0.12314353983322934</v>
      </c>
      <c r="R130" s="920"/>
      <c r="S130" s="102" t="s">
        <v>74</v>
      </c>
      <c r="T130" s="564">
        <v>9.2358726648431588E-2</v>
      </c>
      <c r="U130" s="564">
        <v>8.9958597046234531E-2</v>
      </c>
      <c r="AC130"/>
      <c r="AD130"/>
      <c r="AE130" s="920"/>
      <c r="AF130" s="102" t="s">
        <v>74</v>
      </c>
      <c r="AG130" s="564">
        <v>4.0643051012596562E-2</v>
      </c>
      <c r="AH130" s="564">
        <v>3.9785132712340264E-2</v>
      </c>
    </row>
    <row r="131" spans="1:167" s="113" customFormat="1">
      <c r="B131" s="19"/>
      <c r="C131" s="19"/>
      <c r="D131" s="19"/>
      <c r="F131" s="920"/>
      <c r="G131" s="101" t="s">
        <v>73</v>
      </c>
      <c r="H131" s="564">
        <v>3.1247210070529417E-2</v>
      </c>
      <c r="I131" s="564">
        <v>2.7450847753203257E-2</v>
      </c>
      <c r="R131" s="920"/>
      <c r="S131" s="102" t="s">
        <v>72</v>
      </c>
      <c r="T131" s="564">
        <v>2.8632951172670663E-2</v>
      </c>
      <c r="U131" s="564">
        <v>2.7866592432201551E-2</v>
      </c>
      <c r="AC131"/>
      <c r="AD131"/>
      <c r="AE131" s="920"/>
      <c r="AF131" s="102" t="s">
        <v>72</v>
      </c>
      <c r="AG131" s="564">
        <v>8.3165147191871392E-3</v>
      </c>
      <c r="AH131" s="564">
        <v>8.7942040454883404E-3</v>
      </c>
    </row>
    <row r="132" spans="1:167" s="113" customFormat="1">
      <c r="B132" s="19"/>
      <c r="C132" s="19"/>
      <c r="D132" s="19"/>
      <c r="F132" s="920"/>
      <c r="G132" s="101" t="s">
        <v>71</v>
      </c>
      <c r="H132" s="564">
        <v>7.5439692884563874E-3</v>
      </c>
      <c r="I132" s="564">
        <v>8.1389355619146501E-3</v>
      </c>
      <c r="R132" s="920"/>
      <c r="S132" s="102" t="s">
        <v>70</v>
      </c>
      <c r="T132" s="564">
        <v>4.9467496944654602E-3</v>
      </c>
      <c r="U132" s="564">
        <v>5.2990164580249029E-3</v>
      </c>
      <c r="AC132"/>
      <c r="AD132"/>
      <c r="AE132" s="920"/>
      <c r="AF132" s="102" t="s">
        <v>70</v>
      </c>
      <c r="AG132" s="564">
        <v>2.8533648827336628E-3</v>
      </c>
      <c r="AH132" s="564">
        <v>2.8801978314918143E-3</v>
      </c>
    </row>
    <row r="133" spans="1:167" s="113" customFormat="1">
      <c r="B133" s="19"/>
      <c r="C133" s="19"/>
      <c r="D133" s="19"/>
      <c r="F133" s="921"/>
      <c r="G133" s="99" t="s">
        <v>69</v>
      </c>
      <c r="H133" s="565">
        <v>2.3658601910543701E-2</v>
      </c>
      <c r="I133" s="565">
        <v>2.2903638192862268E-2</v>
      </c>
      <c r="R133" s="921"/>
      <c r="S133" s="100" t="s">
        <v>68</v>
      </c>
      <c r="T133" s="565">
        <v>2.7643601233777571E-2</v>
      </c>
      <c r="U133" s="565">
        <v>2.5007272040136742E-2</v>
      </c>
      <c r="AC133"/>
      <c r="AD133"/>
      <c r="AE133" s="921"/>
      <c r="AF133" s="100" t="s">
        <v>68</v>
      </c>
      <c r="AG133" s="565">
        <v>4.4992692602129583E-2</v>
      </c>
      <c r="AH133" s="565">
        <v>4.407668134605932E-2</v>
      </c>
    </row>
    <row r="134" spans="1:167" s="113" customFormat="1">
      <c r="B134" s="19"/>
      <c r="C134" s="19"/>
      <c r="D134" s="19"/>
      <c r="F134" s="131"/>
      <c r="G134" s="132"/>
      <c r="H134" s="253"/>
      <c r="R134" s="131"/>
      <c r="S134" s="132"/>
      <c r="T134" s="253"/>
      <c r="U134"/>
      <c r="AC134"/>
      <c r="AD134"/>
      <c r="AE134" s="131"/>
      <c r="AF134" s="132"/>
      <c r="AG134" s="253"/>
    </row>
    <row r="135" spans="1:167">
      <c r="A135" s="1"/>
      <c r="B135" s="1"/>
      <c r="C135" s="250" t="s">
        <v>316</v>
      </c>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row>
    <row r="136" spans="1:167">
      <c r="A136" s="1"/>
      <c r="B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row>
    <row r="137" spans="1:167">
      <c r="D137" s="5" t="s">
        <v>3</v>
      </c>
      <c r="E137" s="21" t="s">
        <v>118</v>
      </c>
      <c r="AJ137" s="1"/>
      <c r="AK137" s="1"/>
      <c r="AL137" s="1"/>
      <c r="AM137" s="1"/>
      <c r="AN137" s="1"/>
      <c r="AO137" s="1"/>
      <c r="AP137" s="1"/>
      <c r="AQ137" s="1"/>
      <c r="AR137" s="1"/>
    </row>
    <row r="138" spans="1:167">
      <c r="D138" s="5" t="s">
        <v>4</v>
      </c>
      <c r="E138" s="6" t="s">
        <v>314</v>
      </c>
    </row>
    <row r="139" spans="1:167">
      <c r="D139" s="14"/>
      <c r="E139" s="45"/>
    </row>
    <row r="140" spans="1:167" s="113" customFormat="1">
      <c r="B140" s="19"/>
      <c r="C140" s="19"/>
      <c r="D140" s="19"/>
      <c r="F140" s="26" t="s">
        <v>105</v>
      </c>
      <c r="P140" s="114"/>
      <c r="Q140" s="114"/>
      <c r="R140" s="26" t="s">
        <v>104</v>
      </c>
      <c r="S140" s="112"/>
      <c r="AE140" s="26" t="s">
        <v>103</v>
      </c>
    </row>
    <row r="141" spans="1:167" s="113" customFormat="1" ht="56.25">
      <c r="B141" s="19"/>
      <c r="C141" s="19"/>
      <c r="D141" s="19"/>
      <c r="F141" s="122" t="s">
        <v>102</v>
      </c>
      <c r="G141" s="122" t="s">
        <v>101</v>
      </c>
      <c r="H141" s="585" t="s">
        <v>100</v>
      </c>
      <c r="I141" s="586" t="s">
        <v>106</v>
      </c>
      <c r="J141" s="131"/>
      <c r="K141" s="131"/>
      <c r="L141" s="131"/>
      <c r="M141" s="131"/>
      <c r="N141" s="131"/>
      <c r="O141" s="131"/>
      <c r="R141" s="122" t="s">
        <v>102</v>
      </c>
      <c r="S141" s="122" t="s">
        <v>101</v>
      </c>
      <c r="T141" s="585" t="s">
        <v>100</v>
      </c>
      <c r="U141" s="586" t="s">
        <v>106</v>
      </c>
      <c r="V141" s="131"/>
      <c r="W141" s="131"/>
      <c r="X141" s="131"/>
      <c r="AE141" s="122" t="s">
        <v>102</v>
      </c>
      <c r="AF141" s="122" t="s">
        <v>101</v>
      </c>
      <c r="AG141" s="585" t="s">
        <v>100</v>
      </c>
      <c r="AH141" s="586" t="s">
        <v>106</v>
      </c>
      <c r="AI141" s="131"/>
    </row>
    <row r="142" spans="1:167" s="113" customFormat="1">
      <c r="B142" s="19"/>
      <c r="C142" s="19"/>
      <c r="D142" s="19"/>
      <c r="F142" s="119" t="s">
        <v>95</v>
      </c>
      <c r="G142" s="104" t="s">
        <v>83</v>
      </c>
      <c r="H142" s="578">
        <f>H68</f>
        <v>5020</v>
      </c>
      <c r="I142" s="280">
        <f>J68</f>
        <v>3940</v>
      </c>
      <c r="J142" s="281"/>
      <c r="R142" s="119" t="s">
        <v>94</v>
      </c>
      <c r="S142" s="107" t="s">
        <v>82</v>
      </c>
      <c r="T142" s="578">
        <f>T68</f>
        <v>5590</v>
      </c>
      <c r="U142" s="280">
        <f>V68</f>
        <v>4880</v>
      </c>
      <c r="V142" s="281"/>
      <c r="AE142" s="119" t="s">
        <v>94</v>
      </c>
      <c r="AF142" s="107" t="s">
        <v>82</v>
      </c>
      <c r="AG142" s="578">
        <f>AG68</f>
        <v>6290</v>
      </c>
      <c r="AH142" s="280">
        <f>AI68</f>
        <v>4780</v>
      </c>
      <c r="AI142" s="281"/>
    </row>
    <row r="143" spans="1:167" s="113" customFormat="1">
      <c r="B143" s="19"/>
      <c r="C143" s="19"/>
      <c r="D143" s="19"/>
      <c r="F143" s="116"/>
      <c r="G143" s="101" t="s">
        <v>81</v>
      </c>
      <c r="H143" s="579">
        <f t="array" ref="H143:H149">H142*H87:H93</f>
        <v>2541.466792680978</v>
      </c>
      <c r="I143" s="580">
        <f t="array" ref="I143:I149">I142*I87:I93</f>
        <v>2037.9848106654888</v>
      </c>
      <c r="J143" s="281"/>
      <c r="R143" s="116"/>
      <c r="S143" s="102" t="s">
        <v>80</v>
      </c>
      <c r="T143" s="579">
        <f t="array" ref="T143:T149">T142*T87:T93</f>
        <v>3069.5423857250134</v>
      </c>
      <c r="U143" s="580">
        <f t="array" ref="U143:U149">U142*U87:U93</f>
        <v>2746.740509931592</v>
      </c>
      <c r="V143" s="281"/>
      <c r="AE143" s="116"/>
      <c r="AF143" s="102" t="s">
        <v>80</v>
      </c>
      <c r="AG143" s="579">
        <f t="array" ref="AG143:AG149">AG142*AG87:AG93</f>
        <v>3852.1972861296413</v>
      </c>
      <c r="AH143" s="580">
        <f t="array" ref="AH143:AH149">AH142*AH87:AH93</f>
        <v>2970.5126519502555</v>
      </c>
      <c r="AI143" s="281"/>
    </row>
    <row r="144" spans="1:167" s="113" customFormat="1">
      <c r="B144" s="19"/>
      <c r="C144" s="19"/>
      <c r="D144" s="19"/>
      <c r="F144" s="116"/>
      <c r="G144" s="101" t="s">
        <v>79</v>
      </c>
      <c r="H144" s="579">
        <v>1117.4199959693951</v>
      </c>
      <c r="I144" s="580">
        <v>912.31174472707562</v>
      </c>
      <c r="J144" s="281"/>
      <c r="R144" s="116"/>
      <c r="S144" s="102" t="s">
        <v>78</v>
      </c>
      <c r="T144" s="579">
        <v>1238.3972870941529</v>
      </c>
      <c r="U144" s="580">
        <v>1097.4311880283781</v>
      </c>
      <c r="V144" s="281"/>
      <c r="AE144" s="116"/>
      <c r="AF144" s="102" t="s">
        <v>78</v>
      </c>
      <c r="AG144" s="579">
        <v>1389.6340474366332</v>
      </c>
      <c r="AH144" s="580">
        <v>1074.1101812345523</v>
      </c>
      <c r="AI144" s="281"/>
    </row>
    <row r="145" spans="2:35" s="113" customFormat="1">
      <c r="B145" s="19"/>
      <c r="C145" s="19"/>
      <c r="D145" s="19"/>
      <c r="F145" s="116"/>
      <c r="G145" s="101" t="s">
        <v>77</v>
      </c>
      <c r="H145" s="579">
        <v>735.78919936900184</v>
      </c>
      <c r="I145" s="580">
        <v>562.89242583789678</v>
      </c>
      <c r="J145" s="281"/>
      <c r="R145" s="116"/>
      <c r="S145" s="102" t="s">
        <v>76</v>
      </c>
      <c r="T145" s="579">
        <v>716.01252215894101</v>
      </c>
      <c r="U145" s="580">
        <v>607.01247059778098</v>
      </c>
      <c r="V145" s="281"/>
      <c r="AE145" s="116"/>
      <c r="AF145" s="102" t="s">
        <v>76</v>
      </c>
      <c r="AG145" s="579">
        <v>633.53069212349294</v>
      </c>
      <c r="AH145" s="580">
        <v>463.98383897172857</v>
      </c>
      <c r="AI145" s="281"/>
    </row>
    <row r="146" spans="2:35" s="113" customFormat="1">
      <c r="B146" s="19"/>
      <c r="C146" s="19"/>
      <c r="D146" s="19"/>
      <c r="F146" s="116"/>
      <c r="G146" s="101" t="s">
        <v>75</v>
      </c>
      <c r="H146" s="579">
        <v>466.01901333574244</v>
      </c>
      <c r="I146" s="580">
        <v>328.80957272538751</v>
      </c>
      <c r="J146" s="281"/>
      <c r="R146" s="116"/>
      <c r="S146" s="102" t="s">
        <v>74</v>
      </c>
      <c r="T146" s="579">
        <v>439.04547683297733</v>
      </c>
      <c r="U146" s="580">
        <v>342.38599879449328</v>
      </c>
      <c r="V146" s="281"/>
      <c r="AE146" s="116"/>
      <c r="AF146" s="102" t="s">
        <v>74</v>
      </c>
      <c r="AG146" s="579">
        <v>332.67418489323711</v>
      </c>
      <c r="AH146" s="580">
        <v>218.92428195332718</v>
      </c>
      <c r="AI146" s="281"/>
    </row>
    <row r="147" spans="2:35" s="113" customFormat="1">
      <c r="B147" s="19"/>
      <c r="C147" s="19"/>
      <c r="D147" s="19"/>
      <c r="F147" s="116"/>
      <c r="G147" s="101" t="s">
        <v>73</v>
      </c>
      <c r="H147" s="579">
        <v>125.60552887789353</v>
      </c>
      <c r="I147" s="580">
        <v>82.318811208146712</v>
      </c>
      <c r="J147" s="281"/>
      <c r="R147" s="116"/>
      <c r="S147" s="102" t="s">
        <v>72</v>
      </c>
      <c r="T147" s="579">
        <v>100.72400160470163</v>
      </c>
      <c r="U147" s="580">
        <v>70.200331933498802</v>
      </c>
      <c r="V147" s="281"/>
      <c r="AE147" s="116"/>
      <c r="AF147" s="102" t="s">
        <v>72</v>
      </c>
      <c r="AG147" s="579">
        <v>67.042951983151312</v>
      </c>
      <c r="AH147" s="580">
        <v>43.702149824003811</v>
      </c>
      <c r="AI147" s="281"/>
    </row>
    <row r="148" spans="2:35" s="113" customFormat="1">
      <c r="B148" s="19"/>
      <c r="C148" s="19"/>
      <c r="D148" s="19"/>
      <c r="F148" s="116"/>
      <c r="G148" s="101" t="s">
        <v>71</v>
      </c>
      <c r="H148" s="579">
        <v>33.699469766989345</v>
      </c>
      <c r="I148" s="580">
        <v>15.682634836004594</v>
      </c>
      <c r="J148" s="281"/>
      <c r="R148" s="116"/>
      <c r="S148" s="102" t="s">
        <v>70</v>
      </c>
      <c r="T148" s="579">
        <v>26.278326584214263</v>
      </c>
      <c r="U148" s="580">
        <v>16.229500714257249</v>
      </c>
      <c r="V148" s="281"/>
      <c r="AE148" s="116"/>
      <c r="AF148" s="102" t="s">
        <v>70</v>
      </c>
      <c r="AG148" s="579">
        <v>14.920837433844202</v>
      </c>
      <c r="AH148" s="580">
        <v>8.7668960661324835</v>
      </c>
      <c r="AI148" s="281"/>
    </row>
    <row r="149" spans="2:35" s="113" customFormat="1">
      <c r="B149" s="19"/>
      <c r="C149" s="19"/>
      <c r="D149" s="19"/>
      <c r="F149" s="116"/>
      <c r="G149" s="101" t="s">
        <v>69</v>
      </c>
      <c r="H149" s="579">
        <v>529.23168333344915</v>
      </c>
      <c r="I149" s="580">
        <v>402.86922190859656</v>
      </c>
      <c r="J149" s="281"/>
      <c r="R149" s="115"/>
      <c r="S149" s="100" t="s">
        <v>68</v>
      </c>
      <c r="T149" s="579">
        <v>641.9693597994808</v>
      </c>
      <c r="U149" s="580">
        <v>549.90319393678624</v>
      </c>
      <c r="V149" s="281"/>
      <c r="AE149" s="115"/>
      <c r="AF149" s="100" t="s">
        <v>68</v>
      </c>
      <c r="AG149" s="579">
        <v>867.6063701903812</v>
      </c>
      <c r="AH149" s="580">
        <v>652.00035471054957</v>
      </c>
      <c r="AI149" s="281"/>
    </row>
    <row r="150" spans="2:35" s="113" customFormat="1">
      <c r="B150" s="19"/>
      <c r="C150" s="19"/>
      <c r="D150" s="19"/>
      <c r="F150" s="584" t="s">
        <v>93</v>
      </c>
      <c r="G150" s="104" t="s">
        <v>83</v>
      </c>
      <c r="H150" s="578">
        <f>H69</f>
        <v>0</v>
      </c>
      <c r="I150" s="280">
        <f>J69</f>
        <v>0</v>
      </c>
      <c r="J150" s="281"/>
      <c r="R150" s="108" t="s">
        <v>92</v>
      </c>
      <c r="S150" s="107" t="s">
        <v>82</v>
      </c>
      <c r="T150" s="578">
        <f>T69</f>
        <v>640</v>
      </c>
      <c r="U150" s="280">
        <f>V69</f>
        <v>550</v>
      </c>
      <c r="V150" s="281"/>
      <c r="AE150" s="108" t="s">
        <v>92</v>
      </c>
      <c r="AF150" s="107" t="s">
        <v>82</v>
      </c>
      <c r="AG150" s="578">
        <f>AG69</f>
        <v>160</v>
      </c>
      <c r="AH150" s="280">
        <f>AI69</f>
        <v>160</v>
      </c>
      <c r="AI150" s="281"/>
    </row>
    <row r="151" spans="2:35" s="113" customFormat="1">
      <c r="B151" s="19"/>
      <c r="C151" s="19"/>
      <c r="D151" s="19"/>
      <c r="F151" s="116"/>
      <c r="G151" s="101" t="s">
        <v>81</v>
      </c>
      <c r="H151" s="579">
        <f t="array" ref="H151:H157">H150*H95:H101</f>
        <v>0</v>
      </c>
      <c r="I151" s="580">
        <f t="array" ref="I151:I157">I150*I95:I101</f>
        <v>0</v>
      </c>
      <c r="J151" s="281"/>
      <c r="R151" s="116"/>
      <c r="S151" s="102" t="s">
        <v>80</v>
      </c>
      <c r="T151" s="579">
        <f t="array" ref="T151:T157">T150*T95:T101</f>
        <v>241.96601851507603</v>
      </c>
      <c r="U151" s="580">
        <f t="array" ref="U151:U157">U150*U95:U101</f>
        <v>222.14848437950269</v>
      </c>
      <c r="V151" s="281"/>
      <c r="AE151" s="116"/>
      <c r="AF151" s="102" t="s">
        <v>80</v>
      </c>
      <c r="AG151" s="579">
        <f t="array" ref="AG151:AG157">AG150*AG95:AG101</f>
        <v>74.535643781531036</v>
      </c>
      <c r="AH151" s="580">
        <f t="array" ref="AH151:AH157">AH150*AH95:AH101</f>
        <v>79.457544749142372</v>
      </c>
      <c r="AI151" s="281"/>
    </row>
    <row r="152" spans="2:35" s="113" customFormat="1">
      <c r="B152" s="19"/>
      <c r="C152" s="19"/>
      <c r="D152" s="19"/>
      <c r="F152" s="116"/>
      <c r="G152" s="101" t="s">
        <v>79</v>
      </c>
      <c r="H152" s="579">
        <v>0</v>
      </c>
      <c r="I152" s="580">
        <v>0</v>
      </c>
      <c r="J152" s="281"/>
      <c r="R152" s="116"/>
      <c r="S152" s="102" t="s">
        <v>78</v>
      </c>
      <c r="T152" s="579">
        <v>205.37011562627805</v>
      </c>
      <c r="U152" s="580">
        <v>178.88828659260579</v>
      </c>
      <c r="V152" s="281"/>
      <c r="AE152" s="116"/>
      <c r="AF152" s="102" t="s">
        <v>78</v>
      </c>
      <c r="AG152" s="579">
        <v>52.797543320903706</v>
      </c>
      <c r="AH152" s="580">
        <v>53.866891156567561</v>
      </c>
      <c r="AI152" s="281"/>
    </row>
    <row r="153" spans="2:35" s="113" customFormat="1">
      <c r="B153" s="19"/>
      <c r="C153" s="19"/>
      <c r="D153" s="19"/>
      <c r="F153" s="116"/>
      <c r="G153" s="101" t="s">
        <v>77</v>
      </c>
      <c r="H153" s="579">
        <v>0</v>
      </c>
      <c r="I153" s="580">
        <v>0</v>
      </c>
      <c r="J153" s="281"/>
      <c r="R153" s="116"/>
      <c r="S153" s="102" t="s">
        <v>76</v>
      </c>
      <c r="T153" s="579">
        <v>96.201063315611407</v>
      </c>
      <c r="U153" s="580">
        <v>80.263594662880251</v>
      </c>
      <c r="V153" s="281"/>
      <c r="AE153" s="116"/>
      <c r="AF153" s="102" t="s">
        <v>76</v>
      </c>
      <c r="AG153" s="579">
        <v>18.144329896907216</v>
      </c>
      <c r="AH153" s="580">
        <v>16.026575755255877</v>
      </c>
      <c r="AI153" s="281"/>
    </row>
    <row r="154" spans="2:35" s="113" customFormat="1">
      <c r="B154" s="19"/>
      <c r="C154" s="19"/>
      <c r="D154" s="19"/>
      <c r="F154" s="116"/>
      <c r="G154" s="101" t="s">
        <v>75</v>
      </c>
      <c r="H154" s="579">
        <v>0</v>
      </c>
      <c r="I154" s="580">
        <v>0</v>
      </c>
      <c r="J154" s="281"/>
      <c r="R154" s="116"/>
      <c r="S154" s="102" t="s">
        <v>74</v>
      </c>
      <c r="T154" s="579">
        <v>74.310146112949397</v>
      </c>
      <c r="U154" s="580">
        <v>53.869517341790122</v>
      </c>
      <c r="V154" s="281"/>
      <c r="AE154" s="116"/>
      <c r="AF154" s="102" t="s">
        <v>74</v>
      </c>
      <c r="AG154" s="579">
        <v>11.939460407984209</v>
      </c>
      <c r="AH154" s="580">
        <v>9.3899199171825725</v>
      </c>
      <c r="AI154" s="281"/>
    </row>
    <row r="155" spans="2:35" s="113" customFormat="1">
      <c r="B155" s="19"/>
      <c r="C155" s="19"/>
      <c r="D155" s="19"/>
      <c r="F155" s="116"/>
      <c r="G155" s="101" t="s">
        <v>73</v>
      </c>
      <c r="H155" s="579">
        <v>0</v>
      </c>
      <c r="I155" s="580">
        <v>0</v>
      </c>
      <c r="J155" s="281"/>
      <c r="R155" s="116"/>
      <c r="S155" s="102" t="s">
        <v>72</v>
      </c>
      <c r="T155" s="579">
        <v>18.202773543517864</v>
      </c>
      <c r="U155" s="580">
        <v>13.439793552294217</v>
      </c>
      <c r="V155" s="281"/>
      <c r="AE155" s="116"/>
      <c r="AF155" s="102" t="s">
        <v>72</v>
      </c>
      <c r="AG155" s="579">
        <v>2.3654310155735909</v>
      </c>
      <c r="AH155" s="580">
        <v>1.160466677971675</v>
      </c>
      <c r="AI155" s="281"/>
    </row>
    <row r="156" spans="2:35" s="113" customFormat="1">
      <c r="B156" s="19"/>
      <c r="C156" s="19"/>
      <c r="D156" s="19"/>
      <c r="F156" s="116"/>
      <c r="G156" s="101" t="s">
        <v>71</v>
      </c>
      <c r="H156" s="579">
        <v>0</v>
      </c>
      <c r="I156" s="580">
        <v>0</v>
      </c>
      <c r="J156" s="281"/>
      <c r="R156" s="116"/>
      <c r="S156" s="102" t="s">
        <v>70</v>
      </c>
      <c r="T156" s="579">
        <v>3.9498828865672753</v>
      </c>
      <c r="U156" s="580">
        <v>1.390323470926988</v>
      </c>
      <c r="V156" s="281"/>
      <c r="AE156" s="116"/>
      <c r="AF156" s="102" t="s">
        <v>70</v>
      </c>
      <c r="AG156" s="579">
        <v>0.21759157710024127</v>
      </c>
      <c r="AH156" s="580">
        <v>9.8601743879946233E-2</v>
      </c>
      <c r="AI156" s="281"/>
    </row>
    <row r="157" spans="2:35" s="113" customFormat="1">
      <c r="B157" s="19"/>
      <c r="C157" s="19"/>
      <c r="D157" s="19"/>
      <c r="F157" s="115"/>
      <c r="G157" s="99" t="s">
        <v>69</v>
      </c>
      <c r="H157" s="582">
        <v>0</v>
      </c>
      <c r="I157" s="583">
        <v>0</v>
      </c>
      <c r="J157" s="281"/>
      <c r="R157" s="116"/>
      <c r="S157" s="100" t="s">
        <v>68</v>
      </c>
      <c r="T157" s="582">
        <v>162.5400602297654</v>
      </c>
      <c r="U157" s="583">
        <v>148.71505269412691</v>
      </c>
      <c r="V157" s="281"/>
      <c r="AE157" s="116"/>
      <c r="AF157" s="100" t="s">
        <v>68</v>
      </c>
      <c r="AG157" s="582">
        <v>59.25509980258829</v>
      </c>
      <c r="AH157" s="583">
        <v>63.000856884487519</v>
      </c>
      <c r="AI157" s="281"/>
    </row>
    <row r="158" spans="2:35" s="113" customFormat="1" ht="19.5" customHeight="1">
      <c r="B158" s="19"/>
      <c r="C158" s="19"/>
      <c r="D158" s="19"/>
      <c r="F158" s="118" t="s">
        <v>91</v>
      </c>
      <c r="G158" s="101" t="s">
        <v>83</v>
      </c>
      <c r="H158" s="581">
        <f>H70</f>
        <v>0</v>
      </c>
      <c r="I158" s="283">
        <f>J70</f>
        <v>0</v>
      </c>
      <c r="J158" s="281"/>
      <c r="R158" s="117" t="s">
        <v>90</v>
      </c>
      <c r="S158" s="107" t="s">
        <v>82</v>
      </c>
      <c r="T158" s="581">
        <f>T70</f>
        <v>0</v>
      </c>
      <c r="U158" s="283">
        <f>V70</f>
        <v>0</v>
      </c>
      <c r="V158" s="281"/>
      <c r="AE158" s="117" t="s">
        <v>90</v>
      </c>
      <c r="AF158" s="107" t="s">
        <v>82</v>
      </c>
      <c r="AG158" s="581">
        <f>AG70</f>
        <v>0</v>
      </c>
      <c r="AH158" s="283">
        <f>AI70</f>
        <v>0</v>
      </c>
      <c r="AI158" s="281"/>
    </row>
    <row r="159" spans="2:35" s="113" customFormat="1">
      <c r="B159" s="19"/>
      <c r="C159" s="19"/>
      <c r="D159" s="19"/>
      <c r="F159" s="118"/>
      <c r="G159" s="101" t="s">
        <v>81</v>
      </c>
      <c r="H159" s="579">
        <f t="array" ref="H159:H165">H158*H103:H109</f>
        <v>0</v>
      </c>
      <c r="I159" s="580">
        <f t="array" ref="I159:I165">I158*I103:I109</f>
        <v>0</v>
      </c>
      <c r="J159" s="281"/>
      <c r="R159" s="118"/>
      <c r="S159" s="102" t="s">
        <v>80</v>
      </c>
      <c r="T159" s="579">
        <f t="array" ref="T159:T165">T158*T103:T109</f>
        <v>0</v>
      </c>
      <c r="U159" s="580">
        <f t="array" ref="U159:U165">U158*U103:U109</f>
        <v>0</v>
      </c>
      <c r="V159" s="281"/>
      <c r="AE159" s="118"/>
      <c r="AF159" s="102" t="s">
        <v>80</v>
      </c>
      <c r="AG159" s="579">
        <f t="array" ref="AG159:AG165">AG158*AG103:AG109</f>
        <v>0</v>
      </c>
      <c r="AH159" s="580">
        <f t="array" ref="AH159:AH165">AH158*AH103:AH109</f>
        <v>0</v>
      </c>
      <c r="AI159" s="281"/>
    </row>
    <row r="160" spans="2:35" s="113" customFormat="1">
      <c r="B160" s="19"/>
      <c r="C160" s="19"/>
      <c r="D160" s="19"/>
      <c r="F160" s="116"/>
      <c r="G160" s="101" t="s">
        <v>79</v>
      </c>
      <c r="H160" s="579">
        <v>0</v>
      </c>
      <c r="I160" s="580">
        <v>0</v>
      </c>
      <c r="J160" s="281"/>
      <c r="R160" s="116"/>
      <c r="S160" s="102" t="s">
        <v>78</v>
      </c>
      <c r="T160" s="579">
        <v>0</v>
      </c>
      <c r="U160" s="580">
        <v>0</v>
      </c>
      <c r="V160" s="281"/>
      <c r="AE160" s="116"/>
      <c r="AF160" s="102" t="s">
        <v>78</v>
      </c>
      <c r="AG160" s="579">
        <v>0</v>
      </c>
      <c r="AH160" s="580">
        <v>0</v>
      </c>
      <c r="AI160" s="281"/>
    </row>
    <row r="161" spans="2:35" s="113" customFormat="1">
      <c r="B161" s="19"/>
      <c r="C161" s="19"/>
      <c r="D161" s="19"/>
      <c r="F161" s="116"/>
      <c r="G161" s="101" t="s">
        <v>77</v>
      </c>
      <c r="H161" s="579">
        <v>0</v>
      </c>
      <c r="I161" s="580">
        <v>0</v>
      </c>
      <c r="J161" s="281"/>
      <c r="R161" s="116"/>
      <c r="S161" s="102" t="s">
        <v>76</v>
      </c>
      <c r="T161" s="579">
        <v>0</v>
      </c>
      <c r="U161" s="580">
        <v>0</v>
      </c>
      <c r="V161" s="281"/>
      <c r="AE161" s="116"/>
      <c r="AF161" s="102" t="s">
        <v>76</v>
      </c>
      <c r="AG161" s="579">
        <v>0</v>
      </c>
      <c r="AH161" s="580">
        <v>0</v>
      </c>
      <c r="AI161" s="281"/>
    </row>
    <row r="162" spans="2:35" s="113" customFormat="1">
      <c r="B162" s="19"/>
      <c r="C162" s="19"/>
      <c r="D162" s="19"/>
      <c r="F162" s="116"/>
      <c r="G162" s="101" t="s">
        <v>75</v>
      </c>
      <c r="H162" s="579">
        <v>0</v>
      </c>
      <c r="I162" s="580">
        <v>0</v>
      </c>
      <c r="J162" s="281"/>
      <c r="R162" s="116"/>
      <c r="S162" s="102" t="s">
        <v>74</v>
      </c>
      <c r="T162" s="579">
        <v>0</v>
      </c>
      <c r="U162" s="580">
        <v>0</v>
      </c>
      <c r="V162" s="281"/>
      <c r="AE162" s="116"/>
      <c r="AF162" s="102" t="s">
        <v>74</v>
      </c>
      <c r="AG162" s="579">
        <v>0</v>
      </c>
      <c r="AH162" s="580">
        <v>0</v>
      </c>
      <c r="AI162" s="281"/>
    </row>
    <row r="163" spans="2:35" s="113" customFormat="1">
      <c r="B163" s="19"/>
      <c r="C163" s="19"/>
      <c r="D163" s="19"/>
      <c r="F163" s="116"/>
      <c r="G163" s="101" t="s">
        <v>73</v>
      </c>
      <c r="H163" s="579">
        <v>0</v>
      </c>
      <c r="I163" s="580">
        <v>0</v>
      </c>
      <c r="J163" s="281"/>
      <c r="R163" s="116"/>
      <c r="S163" s="102" t="s">
        <v>72</v>
      </c>
      <c r="T163" s="579">
        <v>0</v>
      </c>
      <c r="U163" s="580">
        <v>0</v>
      </c>
      <c r="V163" s="281"/>
      <c r="AE163" s="116"/>
      <c r="AF163" s="102" t="s">
        <v>72</v>
      </c>
      <c r="AG163" s="579">
        <v>0</v>
      </c>
      <c r="AH163" s="580">
        <v>0</v>
      </c>
      <c r="AI163" s="281"/>
    </row>
    <row r="164" spans="2:35" s="113" customFormat="1">
      <c r="B164" s="19"/>
      <c r="C164" s="19"/>
      <c r="D164" s="19"/>
      <c r="F164" s="116"/>
      <c r="G164" s="101" t="s">
        <v>71</v>
      </c>
      <c r="H164" s="579">
        <v>0</v>
      </c>
      <c r="I164" s="580">
        <v>0</v>
      </c>
      <c r="J164" s="281"/>
      <c r="R164" s="116"/>
      <c r="S164" s="102" t="s">
        <v>70</v>
      </c>
      <c r="T164" s="579">
        <v>0</v>
      </c>
      <c r="U164" s="580">
        <v>0</v>
      </c>
      <c r="V164" s="281"/>
      <c r="AE164" s="116"/>
      <c r="AF164" s="102" t="s">
        <v>70</v>
      </c>
      <c r="AG164" s="579">
        <v>0</v>
      </c>
      <c r="AH164" s="580">
        <v>0</v>
      </c>
      <c r="AI164" s="281"/>
    </row>
    <row r="165" spans="2:35" s="113" customFormat="1">
      <c r="B165" s="19"/>
      <c r="C165" s="19"/>
      <c r="D165" s="19"/>
      <c r="F165" s="115"/>
      <c r="G165" s="99" t="s">
        <v>69</v>
      </c>
      <c r="H165" s="582">
        <v>0</v>
      </c>
      <c r="I165" s="583">
        <v>0</v>
      </c>
      <c r="J165" s="281"/>
      <c r="R165" s="115"/>
      <c r="S165" s="100" t="s">
        <v>68</v>
      </c>
      <c r="T165" s="582">
        <v>0</v>
      </c>
      <c r="U165" s="583">
        <v>0</v>
      </c>
      <c r="V165" s="281"/>
      <c r="AE165" s="115"/>
      <c r="AF165" s="100" t="s">
        <v>68</v>
      </c>
      <c r="AG165" s="582">
        <v>0</v>
      </c>
      <c r="AH165" s="583">
        <v>0</v>
      </c>
      <c r="AI165" s="281"/>
    </row>
    <row r="166" spans="2:35" s="113" customFormat="1" ht="19.5" customHeight="1">
      <c r="B166" s="19"/>
      <c r="C166" s="19"/>
      <c r="D166" s="19"/>
      <c r="F166" s="102" t="s">
        <v>89</v>
      </c>
      <c r="G166" s="101" t="s">
        <v>83</v>
      </c>
      <c r="H166" s="581">
        <f>H71</f>
        <v>3020</v>
      </c>
      <c r="I166" s="283">
        <f>J71</f>
        <v>2230</v>
      </c>
      <c r="J166" s="281"/>
      <c r="R166" s="102" t="s">
        <v>88</v>
      </c>
      <c r="S166" s="107" t="s">
        <v>82</v>
      </c>
      <c r="T166" s="581">
        <f>T71</f>
        <v>1760</v>
      </c>
      <c r="U166" s="283">
        <f>V71</f>
        <v>1560</v>
      </c>
      <c r="V166" s="281"/>
      <c r="AE166" s="102" t="s">
        <v>88</v>
      </c>
      <c r="AF166" s="107" t="s">
        <v>82</v>
      </c>
      <c r="AG166" s="581">
        <f>AG71</f>
        <v>2830</v>
      </c>
      <c r="AH166" s="283">
        <f>AI71</f>
        <v>2490</v>
      </c>
      <c r="AI166" s="281"/>
    </row>
    <row r="167" spans="2:35" s="113" customFormat="1">
      <c r="B167" s="19"/>
      <c r="C167" s="19"/>
      <c r="D167" s="19"/>
      <c r="F167" s="106"/>
      <c r="G167" s="101" t="s">
        <v>81</v>
      </c>
      <c r="H167" s="579">
        <f t="array" ref="H167:H173">H166*H111:H117</f>
        <v>1349.1063550276426</v>
      </c>
      <c r="I167" s="580">
        <f t="array" ref="I167:I173">I166*I111:I117</f>
        <v>1037.0799697749519</v>
      </c>
      <c r="J167" s="281"/>
      <c r="R167" s="106"/>
      <c r="S167" s="102" t="s">
        <v>80</v>
      </c>
      <c r="T167" s="579">
        <f t="array" ref="T167:T173">T166*T111:T117</f>
        <v>850.64852530336316</v>
      </c>
      <c r="U167" s="580">
        <f t="array" ref="U167:U173">U166*U111:U117</f>
        <v>783.50434870117158</v>
      </c>
      <c r="V167" s="281"/>
      <c r="AE167" s="106"/>
      <c r="AF167" s="102" t="s">
        <v>80</v>
      </c>
      <c r="AG167" s="579">
        <f t="array" ref="AG167:AG173">AG166*AG111:AG117</f>
        <v>1600.9946258283499</v>
      </c>
      <c r="AH167" s="580">
        <f t="array" ref="AH167:AH173">AH166*AH111:AH117</f>
        <v>1441.8798950750013</v>
      </c>
      <c r="AI167" s="281"/>
    </row>
    <row r="168" spans="2:35" s="113" customFormat="1">
      <c r="B168" s="19"/>
      <c r="C168" s="19"/>
      <c r="D168" s="19"/>
      <c r="F168" s="102"/>
      <c r="G168" s="101" t="s">
        <v>79</v>
      </c>
      <c r="H168" s="579">
        <v>722.09557173353767</v>
      </c>
      <c r="I168" s="580">
        <v>550.54966318226968</v>
      </c>
      <c r="J168" s="281"/>
      <c r="R168" s="102"/>
      <c r="S168" s="102" t="s">
        <v>78</v>
      </c>
      <c r="T168" s="579">
        <v>442.05497856731569</v>
      </c>
      <c r="U168" s="580">
        <v>395.5171620683999</v>
      </c>
      <c r="V168" s="281"/>
      <c r="AE168" s="102"/>
      <c r="AF168" s="102" t="s">
        <v>78</v>
      </c>
      <c r="AG168" s="579">
        <v>675.50983917892358</v>
      </c>
      <c r="AH168" s="580">
        <v>592.37093407146335</v>
      </c>
      <c r="AI168" s="281"/>
    </row>
    <row r="169" spans="2:35" s="113" customFormat="1">
      <c r="B169" s="19"/>
      <c r="C169" s="19"/>
      <c r="D169" s="19"/>
      <c r="F169" s="102"/>
      <c r="G169" s="101" t="s">
        <v>77</v>
      </c>
      <c r="H169" s="579">
        <v>483.02808035469923</v>
      </c>
      <c r="I169" s="580">
        <v>342.77589098509276</v>
      </c>
      <c r="J169" s="281"/>
      <c r="R169" s="102"/>
      <c r="S169" s="102" t="s">
        <v>76</v>
      </c>
      <c r="T169" s="579">
        <v>255.56801944936129</v>
      </c>
      <c r="U169" s="580">
        <v>220.58175946687552</v>
      </c>
      <c r="V169" s="281"/>
      <c r="AE169" s="102"/>
      <c r="AF169" s="102" t="s">
        <v>76</v>
      </c>
      <c r="AG169" s="579">
        <v>327.70617827703251</v>
      </c>
      <c r="AH169" s="580">
        <v>280.77791448873865</v>
      </c>
      <c r="AI169" s="281"/>
    </row>
    <row r="170" spans="2:35" s="113" customFormat="1">
      <c r="B170" s="19"/>
      <c r="C170" s="19"/>
      <c r="D170" s="19"/>
      <c r="F170" s="102"/>
      <c r="G170" s="101" t="s">
        <v>75</v>
      </c>
      <c r="H170" s="579">
        <v>314.08396737643005</v>
      </c>
      <c r="I170" s="580">
        <v>210.18165778792451</v>
      </c>
      <c r="J170" s="281"/>
      <c r="R170" s="102"/>
      <c r="S170" s="102" t="s">
        <v>74</v>
      </c>
      <c r="T170" s="579">
        <v>153.06306114179694</v>
      </c>
      <c r="U170" s="580">
        <v>118.77479355908682</v>
      </c>
      <c r="V170" s="281"/>
      <c r="AE170" s="102"/>
      <c r="AF170" s="102" t="s">
        <v>74</v>
      </c>
      <c r="AG170" s="579">
        <v>163.15267900436399</v>
      </c>
      <c r="AH170" s="580">
        <v>123.74825845131087</v>
      </c>
      <c r="AI170" s="281"/>
    </row>
    <row r="171" spans="2:35" s="113" customFormat="1">
      <c r="B171" s="19"/>
      <c r="C171" s="19"/>
      <c r="D171" s="19"/>
      <c r="F171" s="102"/>
      <c r="G171" s="101" t="s">
        <v>73</v>
      </c>
      <c r="H171" s="579">
        <v>114.92167058952323</v>
      </c>
      <c r="I171" s="580">
        <v>72.477356281502978</v>
      </c>
      <c r="J171" s="281"/>
      <c r="R171" s="102"/>
      <c r="S171" s="102" t="s">
        <v>72</v>
      </c>
      <c r="T171" s="579">
        <v>42.319421637414429</v>
      </c>
      <c r="U171" s="580">
        <v>29.65744234778175</v>
      </c>
      <c r="V171" s="281"/>
      <c r="AE171" s="102"/>
      <c r="AF171" s="102" t="s">
        <v>72</v>
      </c>
      <c r="AG171" s="579">
        <v>49.657649102957812</v>
      </c>
      <c r="AH171" s="580">
        <v>40.165334871844664</v>
      </c>
      <c r="AI171" s="281"/>
    </row>
    <row r="172" spans="2:35" s="113" customFormat="1">
      <c r="B172" s="19"/>
      <c r="C172" s="19"/>
      <c r="D172" s="19"/>
      <c r="F172" s="102"/>
      <c r="G172" s="101" t="s">
        <v>71</v>
      </c>
      <c r="H172" s="579">
        <v>36.764354918167392</v>
      </c>
      <c r="I172" s="580">
        <v>16.935461988258172</v>
      </c>
      <c r="J172" s="281"/>
      <c r="R172" s="102"/>
      <c r="S172" s="102" t="s">
        <v>70</v>
      </c>
      <c r="T172" s="579">
        <v>16.345993900748546</v>
      </c>
      <c r="U172" s="580">
        <v>11.96449385668457</v>
      </c>
      <c r="V172" s="281"/>
      <c r="AE172" s="102"/>
      <c r="AF172" s="102" t="s">
        <v>70</v>
      </c>
      <c r="AG172" s="579">
        <v>12.979028608372392</v>
      </c>
      <c r="AH172" s="580">
        <v>11.057663041641446</v>
      </c>
      <c r="AI172" s="281"/>
    </row>
    <row r="173" spans="2:35" s="113" customFormat="1">
      <c r="B173" s="19"/>
      <c r="C173" s="19"/>
      <c r="D173" s="19"/>
      <c r="F173" s="102"/>
      <c r="G173" s="101" t="s">
        <v>69</v>
      </c>
      <c r="H173" s="579">
        <v>434.22935026547702</v>
      </c>
      <c r="I173" s="580">
        <v>326.21264731979363</v>
      </c>
      <c r="J173" s="281"/>
      <c r="R173" s="102"/>
      <c r="S173" s="100" t="s">
        <v>68</v>
      </c>
      <c r="T173" s="579">
        <v>236.89492653174381</v>
      </c>
      <c r="U173" s="580">
        <v>214.28768424307916</v>
      </c>
      <c r="V173" s="281"/>
      <c r="AE173" s="102"/>
      <c r="AF173" s="100" t="s">
        <v>68</v>
      </c>
      <c r="AG173" s="579">
        <v>451.35000808146111</v>
      </c>
      <c r="AH173" s="580">
        <v>398.246452181422</v>
      </c>
      <c r="AI173" s="281"/>
    </row>
    <row r="174" spans="2:35" s="113" customFormat="1" ht="19.5" customHeight="1">
      <c r="B174" s="19"/>
      <c r="C174" s="19"/>
      <c r="D174" s="19"/>
      <c r="F174" s="107" t="s">
        <v>87</v>
      </c>
      <c r="G174" s="104" t="s">
        <v>83</v>
      </c>
      <c r="H174" s="578">
        <f>H72</f>
        <v>1840</v>
      </c>
      <c r="I174" s="280">
        <f>J72</f>
        <v>1550</v>
      </c>
      <c r="J174" s="281"/>
      <c r="R174" s="107" t="s">
        <v>86</v>
      </c>
      <c r="S174" s="107" t="s">
        <v>82</v>
      </c>
      <c r="T174" s="578">
        <f>T72</f>
        <v>2550</v>
      </c>
      <c r="U174" s="280">
        <f>V72</f>
        <v>2180</v>
      </c>
      <c r="V174" s="281"/>
      <c r="AE174" s="107" t="s">
        <v>86</v>
      </c>
      <c r="AF174" s="107" t="s">
        <v>82</v>
      </c>
      <c r="AG174" s="578">
        <f>AG72</f>
        <v>2450</v>
      </c>
      <c r="AH174" s="280">
        <f>AI72</f>
        <v>1850</v>
      </c>
      <c r="AI174" s="281"/>
    </row>
    <row r="175" spans="2:35" s="113" customFormat="1">
      <c r="B175" s="19"/>
      <c r="C175" s="19"/>
      <c r="D175" s="19"/>
      <c r="F175" s="118"/>
      <c r="G175" s="101" t="s">
        <v>81</v>
      </c>
      <c r="H175" s="579">
        <f t="array" ref="H175:H181">H174*H119:H125</f>
        <v>1060.4802318937525</v>
      </c>
      <c r="I175" s="580">
        <f t="array" ref="I175:I181">I174*I119:I125</f>
        <v>901.18599148729231</v>
      </c>
      <c r="J175" s="281"/>
      <c r="R175" s="118"/>
      <c r="S175" s="102" t="s">
        <v>80</v>
      </c>
      <c r="T175" s="579">
        <f t="array" ref="T175:T181">T174*T119:T125</f>
        <v>1565.2876123796643</v>
      </c>
      <c r="U175" s="580">
        <f t="array" ref="U175:U181">U174*U119:U125</f>
        <v>1359.802319573336</v>
      </c>
      <c r="V175" s="281"/>
      <c r="AE175" s="118"/>
      <c r="AF175" s="102" t="s">
        <v>80</v>
      </c>
      <c r="AG175" s="579">
        <f t="array" ref="AG175:AG181">AG174*AG119:AG125</f>
        <v>1564.920735373224</v>
      </c>
      <c r="AH175" s="580">
        <f t="array" ref="AH175:AH181">AH174*AH119:AH125</f>
        <v>1194.0300780071937</v>
      </c>
      <c r="AI175" s="281"/>
    </row>
    <row r="176" spans="2:35" s="113" customFormat="1">
      <c r="B176" s="19"/>
      <c r="C176" s="19"/>
      <c r="D176" s="19"/>
      <c r="F176" s="116"/>
      <c r="G176" s="101" t="s">
        <v>79</v>
      </c>
      <c r="H176" s="579">
        <v>379.49022395027663</v>
      </c>
      <c r="I176" s="580">
        <v>334.14272328705488</v>
      </c>
      <c r="J176" s="281"/>
      <c r="R176" s="116"/>
      <c r="S176" s="102" t="s">
        <v>78</v>
      </c>
      <c r="T176" s="579">
        <v>493.69182114726709</v>
      </c>
      <c r="U176" s="580">
        <v>429.44685019836299</v>
      </c>
      <c r="V176" s="281"/>
      <c r="AE176" s="116"/>
      <c r="AF176" s="102" t="s">
        <v>78</v>
      </c>
      <c r="AG176" s="579">
        <v>514.28060627155651</v>
      </c>
      <c r="AH176" s="580">
        <v>398.70776321652681</v>
      </c>
      <c r="AI176" s="281"/>
    </row>
    <row r="177" spans="1:167" s="113" customFormat="1">
      <c r="B177" s="19"/>
      <c r="C177" s="19"/>
      <c r="D177" s="19"/>
      <c r="F177" s="116"/>
      <c r="G177" s="101" t="s">
        <v>77</v>
      </c>
      <c r="H177" s="579">
        <v>241.27931769722815</v>
      </c>
      <c r="I177" s="580">
        <v>200.13831204713031</v>
      </c>
      <c r="J177" s="281"/>
      <c r="R177" s="116"/>
      <c r="S177" s="102" t="s">
        <v>76</v>
      </c>
      <c r="T177" s="579">
        <v>292.51929349988063</v>
      </c>
      <c r="U177" s="580">
        <v>242.64773665308758</v>
      </c>
      <c r="V177" s="281"/>
      <c r="AE177" s="116"/>
      <c r="AF177" s="102" t="s">
        <v>76</v>
      </c>
      <c r="AG177" s="579">
        <v>231.78210929342151</v>
      </c>
      <c r="AH177" s="580">
        <v>168.09678800504346</v>
      </c>
      <c r="AI177" s="281"/>
    </row>
    <row r="178" spans="1:167" s="113" customFormat="1">
      <c r="B178" s="19"/>
      <c r="C178" s="19"/>
      <c r="D178" s="19"/>
      <c r="F178" s="116"/>
      <c r="G178" s="101" t="s">
        <v>75</v>
      </c>
      <c r="H178" s="579">
        <v>128.7105090792536</v>
      </c>
      <c r="I178" s="580">
        <v>96.417517975397502</v>
      </c>
      <c r="J178" s="281"/>
      <c r="R178" s="116"/>
      <c r="S178" s="102" t="s">
        <v>74</v>
      </c>
      <c r="T178" s="579">
        <v>165.4487230487708</v>
      </c>
      <c r="U178" s="580">
        <v>128.78667217791292</v>
      </c>
      <c r="V178" s="281"/>
      <c r="AE178" s="116"/>
      <c r="AF178" s="102" t="s">
        <v>74</v>
      </c>
      <c r="AG178" s="579">
        <v>120.64329335822549</v>
      </c>
      <c r="AH178" s="580">
        <v>78.918798302195171</v>
      </c>
      <c r="AI178" s="281"/>
    </row>
    <row r="179" spans="1:167" s="113" customFormat="1">
      <c r="B179" s="19"/>
      <c r="C179" s="19"/>
      <c r="D179" s="19"/>
      <c r="F179" s="116"/>
      <c r="G179" s="101" t="s">
        <v>73</v>
      </c>
      <c r="H179" s="579">
        <v>24.898476803656784</v>
      </c>
      <c r="I179" s="580">
        <v>16.450213096468634</v>
      </c>
      <c r="J179" s="281"/>
      <c r="R179" s="116"/>
      <c r="S179" s="102" t="s">
        <v>72</v>
      </c>
      <c r="T179" s="579">
        <v>29.028761237966425</v>
      </c>
      <c r="U179" s="580">
        <v>18.163437945131204</v>
      </c>
      <c r="V179" s="281"/>
      <c r="AE179" s="116"/>
      <c r="AF179" s="102" t="s">
        <v>72</v>
      </c>
      <c r="AG179" s="579">
        <v>15.690915419422206</v>
      </c>
      <c r="AH179" s="580">
        <v>9.8301477258410674</v>
      </c>
      <c r="AI179" s="281"/>
    </row>
    <row r="180" spans="1:167" s="113" customFormat="1">
      <c r="B180" s="19"/>
      <c r="C180" s="19"/>
      <c r="D180" s="19"/>
      <c r="F180" s="116"/>
      <c r="G180" s="101" t="s">
        <v>71</v>
      </c>
      <c r="H180" s="579">
        <v>5.141240575832323</v>
      </c>
      <c r="I180" s="580">
        <v>1.6652421066562608</v>
      </c>
      <c r="J180" s="281"/>
      <c r="R180" s="116"/>
      <c r="S180" s="102" t="s">
        <v>70</v>
      </c>
      <c r="T180" s="579">
        <v>4.0237886864507919</v>
      </c>
      <c r="U180" s="580">
        <v>1.1529834521691984</v>
      </c>
      <c r="V180" s="281"/>
      <c r="AE180" s="116"/>
      <c r="AF180" s="102" t="s">
        <v>70</v>
      </c>
      <c r="AG180" s="579">
        <v>2.6823402841502388</v>
      </c>
      <c r="AH180" s="580">
        <v>0.41642474319994255</v>
      </c>
      <c r="AI180" s="281"/>
    </row>
    <row r="181" spans="1:167" s="113" customFormat="1">
      <c r="B181" s="19"/>
      <c r="C181" s="19"/>
      <c r="D181" s="19"/>
      <c r="F181" s="115"/>
      <c r="G181" s="99" t="s">
        <v>69</v>
      </c>
      <c r="H181" s="582">
        <v>131.71063450255724</v>
      </c>
      <c r="I181" s="583">
        <v>94.057083733150037</v>
      </c>
      <c r="J181" s="281"/>
      <c r="R181" s="115"/>
      <c r="S181" s="100" t="s">
        <v>68</v>
      </c>
      <c r="T181" s="582">
        <v>217.80869599809054</v>
      </c>
      <c r="U181" s="583">
        <v>166.59118397169621</v>
      </c>
      <c r="V181" s="281"/>
      <c r="AE181" s="115"/>
      <c r="AF181" s="100" t="s">
        <v>68</v>
      </c>
      <c r="AG181" s="582">
        <v>258.37293927791666</v>
      </c>
      <c r="AH181" s="583">
        <v>182.16981662118656</v>
      </c>
      <c r="AI181" s="281"/>
    </row>
    <row r="182" spans="1:167" s="113" customFormat="1">
      <c r="B182" s="19"/>
      <c r="C182" s="19"/>
      <c r="D182" s="19"/>
      <c r="F182" s="118" t="s">
        <v>85</v>
      </c>
      <c r="G182" s="101" t="s">
        <v>83</v>
      </c>
      <c r="H182" s="581">
        <f>H73</f>
        <v>160</v>
      </c>
      <c r="I182" s="283">
        <f>J73</f>
        <v>160</v>
      </c>
      <c r="J182" s="281"/>
      <c r="R182" s="117" t="s">
        <v>84</v>
      </c>
      <c r="S182" s="107" t="s">
        <v>82</v>
      </c>
      <c r="T182" s="581">
        <f>T73</f>
        <v>630</v>
      </c>
      <c r="U182" s="283">
        <f>V73</f>
        <v>580</v>
      </c>
      <c r="V182" s="281"/>
      <c r="AE182" s="117" t="s">
        <v>84</v>
      </c>
      <c r="AF182" s="107" t="s">
        <v>82</v>
      </c>
      <c r="AG182" s="581">
        <f>AG73</f>
        <v>840</v>
      </c>
      <c r="AH182" s="283">
        <f>AI73</f>
        <v>270</v>
      </c>
      <c r="AI182" s="281"/>
    </row>
    <row r="183" spans="1:167" s="113" customFormat="1">
      <c r="B183" s="19"/>
      <c r="C183" s="19"/>
      <c r="D183" s="19"/>
      <c r="F183" s="93"/>
      <c r="G183" s="101" t="s">
        <v>81</v>
      </c>
      <c r="H183" s="579">
        <f t="array" ref="H183:H189">H182*H127:H133</f>
        <v>91.756093205963765</v>
      </c>
      <c r="I183" s="580">
        <f t="array" ref="I183:I189">I182*I127:I133</f>
        <v>92.391933140602021</v>
      </c>
      <c r="J183" s="281"/>
      <c r="R183" s="93"/>
      <c r="S183" s="102" t="s">
        <v>80</v>
      </c>
      <c r="T183" s="579">
        <f t="array" ref="T183:T189">T182*T127:T133</f>
        <v>390.2164930454519</v>
      </c>
      <c r="U183" s="580">
        <f t="array" ref="U183:U189">U182*U127:U133</f>
        <v>361.35260632267739</v>
      </c>
      <c r="V183" s="281"/>
      <c r="AE183" s="93"/>
      <c r="AF183" s="102" t="s">
        <v>80</v>
      </c>
      <c r="AG183" s="579">
        <f t="array" ref="AG183:AG189">AG182*AG127:AG133</f>
        <v>645.94474215324658</v>
      </c>
      <c r="AH183" s="580">
        <f t="array" ref="AH183:AH189">AH182*AH127:AH133</f>
        <v>206.27389485954473</v>
      </c>
      <c r="AI183" s="281"/>
    </row>
    <row r="184" spans="1:167" s="113" customFormat="1">
      <c r="B184" s="19"/>
      <c r="C184" s="19"/>
      <c r="D184" s="19"/>
      <c r="F184" s="116"/>
      <c r="G184" s="101" t="s">
        <v>79</v>
      </c>
      <c r="H184" s="579">
        <v>20.226765467368985</v>
      </c>
      <c r="I184" s="580">
        <v>20.280878957594659</v>
      </c>
      <c r="J184" s="281"/>
      <c r="R184" s="116"/>
      <c r="S184" s="102" t="s">
        <v>78</v>
      </c>
      <c r="T184" s="579">
        <v>87.700634347901996</v>
      </c>
      <c r="U184" s="580">
        <v>83.561125647146113</v>
      </c>
      <c r="V184" s="281"/>
      <c r="AE184" s="116"/>
      <c r="AF184" s="102" t="s">
        <v>78</v>
      </c>
      <c r="AG184" s="579">
        <v>95.317697821699497</v>
      </c>
      <c r="AH184" s="580">
        <v>31.800840297067424</v>
      </c>
      <c r="AI184" s="281"/>
    </row>
    <row r="185" spans="1:167" s="113" customFormat="1">
      <c r="B185" s="19"/>
      <c r="C185" s="19"/>
      <c r="D185" s="19"/>
      <c r="F185" s="116"/>
      <c r="G185" s="101" t="s">
        <v>77</v>
      </c>
      <c r="H185" s="579">
        <v>21.36237835907508</v>
      </c>
      <c r="I185" s="580">
        <v>21.929856198067782</v>
      </c>
      <c r="J185" s="281"/>
      <c r="R185" s="116"/>
      <c r="S185" s="102" t="s">
        <v>76</v>
      </c>
      <c r="T185" s="579">
        <v>72.741663271838448</v>
      </c>
      <c r="U185" s="580">
        <v>63.674228587029127</v>
      </c>
      <c r="V185" s="281"/>
      <c r="AE185" s="116"/>
      <c r="AF185" s="102" t="s">
        <v>76</v>
      </c>
      <c r="AG185" s="579">
        <v>55.214698308859347</v>
      </c>
      <c r="AH185" s="580">
        <v>18.031190504271354</v>
      </c>
      <c r="AI185" s="281"/>
    </row>
    <row r="186" spans="1:167" s="113" customFormat="1">
      <c r="B186" s="19"/>
      <c r="C186" s="19"/>
      <c r="D186" s="19"/>
      <c r="F186" s="116"/>
      <c r="G186" s="101" t="s">
        <v>75</v>
      </c>
      <c r="H186" s="579">
        <v>20.44817427015445</v>
      </c>
      <c r="I186" s="580">
        <v>19.702966373316695</v>
      </c>
      <c r="J186" s="281"/>
      <c r="R186" s="116"/>
      <c r="S186" s="102" t="s">
        <v>74</v>
      </c>
      <c r="T186" s="579">
        <v>58.185997788511898</v>
      </c>
      <c r="U186" s="580">
        <v>52.175986286816027</v>
      </c>
      <c r="V186" s="281"/>
      <c r="AE186" s="116"/>
      <c r="AF186" s="102" t="s">
        <v>74</v>
      </c>
      <c r="AG186" s="579">
        <v>34.140162850581113</v>
      </c>
      <c r="AH186" s="580">
        <v>10.741985832331871</v>
      </c>
      <c r="AI186" s="281"/>
    </row>
    <row r="187" spans="1:167" s="113" customFormat="1">
      <c r="B187" s="19"/>
      <c r="C187" s="19"/>
      <c r="D187" s="19"/>
      <c r="F187" s="116"/>
      <c r="G187" s="101" t="s">
        <v>73</v>
      </c>
      <c r="H187" s="579">
        <v>4.999553611284707</v>
      </c>
      <c r="I187" s="580">
        <v>4.3921356405125209</v>
      </c>
      <c r="J187" s="281"/>
      <c r="R187" s="116"/>
      <c r="S187" s="102" t="s">
        <v>72</v>
      </c>
      <c r="T187" s="579">
        <v>18.038759238782518</v>
      </c>
      <c r="U187" s="580">
        <v>16.162623610676899</v>
      </c>
      <c r="V187" s="281"/>
      <c r="AE187" s="116"/>
      <c r="AF187" s="102" t="s">
        <v>72</v>
      </c>
      <c r="AG187" s="579">
        <v>6.9858723641171974</v>
      </c>
      <c r="AH187" s="580">
        <v>2.374435092281852</v>
      </c>
      <c r="AI187" s="281"/>
    </row>
    <row r="188" spans="1:167" s="113" customFormat="1">
      <c r="B188" s="19"/>
      <c r="C188" s="19"/>
      <c r="D188" s="19"/>
      <c r="F188" s="116"/>
      <c r="G188" s="101" t="s">
        <v>71</v>
      </c>
      <c r="H188" s="579">
        <v>1.2070350861530219</v>
      </c>
      <c r="I188" s="580">
        <v>1.3022296899063441</v>
      </c>
      <c r="J188" s="281"/>
      <c r="R188" s="116"/>
      <c r="S188" s="102" t="s">
        <v>70</v>
      </c>
      <c r="T188" s="579">
        <v>3.11645230751324</v>
      </c>
      <c r="U188" s="580">
        <v>3.0734295456544438</v>
      </c>
      <c r="V188" s="281"/>
      <c r="AE188" s="116"/>
      <c r="AF188" s="102" t="s">
        <v>70</v>
      </c>
      <c r="AG188" s="579">
        <v>2.3968265014962769</v>
      </c>
      <c r="AH188" s="580">
        <v>0.77765341450278991</v>
      </c>
      <c r="AI188" s="281"/>
    </row>
    <row r="189" spans="1:167" s="113" customFormat="1">
      <c r="B189" s="19"/>
      <c r="C189" s="19"/>
      <c r="D189" s="19"/>
      <c r="F189" s="115"/>
      <c r="G189" s="99" t="s">
        <v>69</v>
      </c>
      <c r="H189" s="582">
        <v>3.785376305686992</v>
      </c>
      <c r="I189" s="583">
        <v>3.664582110857963</v>
      </c>
      <c r="J189" s="281"/>
      <c r="R189" s="115"/>
      <c r="S189" s="100" t="s">
        <v>68</v>
      </c>
      <c r="T189" s="582">
        <v>17.41546877727987</v>
      </c>
      <c r="U189" s="583">
        <v>14.50421778327931</v>
      </c>
      <c r="V189" s="281"/>
      <c r="AE189" s="115"/>
      <c r="AF189" s="100" t="s">
        <v>68</v>
      </c>
      <c r="AG189" s="582">
        <v>37.793861785788849</v>
      </c>
      <c r="AH189" s="583">
        <v>11.900703963436015</v>
      </c>
      <c r="AI189" s="281"/>
    </row>
    <row r="191" spans="1:167" s="113" customFormat="1">
      <c r="B191" s="19"/>
      <c r="C191" s="19"/>
      <c r="D191" s="19"/>
      <c r="F191" s="131"/>
      <c r="G191" s="132"/>
      <c r="H191" s="577"/>
      <c r="R191" s="131"/>
      <c r="S191" s="132"/>
      <c r="T191" s="577"/>
      <c r="U191"/>
      <c r="Z191" s="131"/>
      <c r="AA191" s="132"/>
      <c r="AB191" s="577"/>
      <c r="AC191"/>
      <c r="AD191"/>
    </row>
    <row r="192" spans="1:167">
      <c r="A192" s="1"/>
      <c r="B192" s="1"/>
      <c r="C192" s="250" t="s">
        <v>317</v>
      </c>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row>
    <row r="193" spans="1:44">
      <c r="A193" s="1"/>
      <c r="B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row>
    <row r="194" spans="1:44">
      <c r="D194" s="5" t="s">
        <v>3</v>
      </c>
      <c r="E194" s="21" t="s">
        <v>118</v>
      </c>
      <c r="AJ194" s="1"/>
      <c r="AK194" s="1"/>
      <c r="AL194" s="1"/>
      <c r="AM194" s="1"/>
      <c r="AN194" s="1"/>
      <c r="AO194" s="1"/>
      <c r="AP194" s="1"/>
      <c r="AQ194" s="1"/>
      <c r="AR194" s="1"/>
    </row>
    <row r="195" spans="1:44">
      <c r="D195" s="5" t="s">
        <v>4</v>
      </c>
      <c r="E195" s="6" t="s">
        <v>314</v>
      </c>
    </row>
    <row r="196" spans="1:44">
      <c r="D196" s="14"/>
      <c r="E196" s="45"/>
    </row>
    <row r="197" spans="1:44" s="113" customFormat="1">
      <c r="B197" s="19"/>
      <c r="C197" s="19"/>
      <c r="D197" s="19"/>
      <c r="F197" s="26" t="s">
        <v>105</v>
      </c>
      <c r="P197" s="114"/>
      <c r="Q197" s="114"/>
      <c r="R197" s="26" t="s">
        <v>104</v>
      </c>
      <c r="S197" s="112"/>
      <c r="AE197" s="26" t="s">
        <v>103</v>
      </c>
    </row>
    <row r="198" spans="1:44" s="113" customFormat="1" ht="56.25">
      <c r="B198" s="19"/>
      <c r="C198" s="19"/>
      <c r="D198" s="19"/>
      <c r="F198" s="122" t="s">
        <v>102</v>
      </c>
      <c r="G198" s="122" t="s">
        <v>101</v>
      </c>
      <c r="H198" s="121" t="s">
        <v>100</v>
      </c>
      <c r="I198" s="120" t="s">
        <v>106</v>
      </c>
      <c r="J198" s="131"/>
      <c r="K198" s="131"/>
      <c r="L198" s="131"/>
      <c r="M198" s="131"/>
      <c r="N198" s="131"/>
      <c r="O198" s="131"/>
      <c r="R198" s="122" t="s">
        <v>102</v>
      </c>
      <c r="S198" s="122" t="s">
        <v>101</v>
      </c>
      <c r="T198" s="122" t="s">
        <v>100</v>
      </c>
      <c r="U198" s="130" t="s">
        <v>106</v>
      </c>
      <c r="V198" s="131"/>
      <c r="W198" s="131"/>
      <c r="X198" s="131"/>
      <c r="AE198" s="122" t="s">
        <v>102</v>
      </c>
      <c r="AF198" s="122" t="s">
        <v>101</v>
      </c>
      <c r="AG198" s="122" t="s">
        <v>100</v>
      </c>
      <c r="AH198" s="130" t="s">
        <v>106</v>
      </c>
      <c r="AI198" s="131"/>
    </row>
    <row r="199" spans="1:44" s="113" customFormat="1">
      <c r="B199" s="19"/>
      <c r="C199" s="19"/>
      <c r="D199" s="19"/>
      <c r="F199" s="119" t="s">
        <v>95</v>
      </c>
      <c r="G199" s="104" t="s">
        <v>83</v>
      </c>
      <c r="H199" s="129">
        <f t="array" ref="H199:H246">H142:H189</f>
        <v>5020</v>
      </c>
      <c r="I199" s="270">
        <f t="array" ref="I199:I246">IF(I142:I189&gt;H142:H189,H142:H189,I142:I189)</f>
        <v>3940</v>
      </c>
      <c r="J199" s="269"/>
      <c r="R199" s="119" t="s">
        <v>94</v>
      </c>
      <c r="S199" s="107" t="s">
        <v>82</v>
      </c>
      <c r="T199" s="129">
        <f t="array" ref="T199:T246">T142:T189</f>
        <v>5590</v>
      </c>
      <c r="U199" s="270">
        <f t="array" ref="U199:U246">IF(U142:U189&gt;T142:T189,T142:T189,U142:U189)</f>
        <v>4880</v>
      </c>
      <c r="V199" s="269"/>
      <c r="AE199" s="119" t="s">
        <v>94</v>
      </c>
      <c r="AF199" s="107" t="s">
        <v>82</v>
      </c>
      <c r="AG199" s="129">
        <f t="array" ref="AG199:AG246">AG142:AG189</f>
        <v>6290</v>
      </c>
      <c r="AH199" s="270">
        <f t="array" ref="AH199:AH246">IF(AH142:AH189&gt;AG142:AG189,AG142:AG189,AH142:AH189)</f>
        <v>4780</v>
      </c>
      <c r="AI199" s="269"/>
    </row>
    <row r="200" spans="1:44" s="113" customFormat="1">
      <c r="B200" s="19"/>
      <c r="C200" s="19"/>
      <c r="D200" s="19"/>
      <c r="F200" s="116"/>
      <c r="G200" s="101" t="s">
        <v>81</v>
      </c>
      <c r="H200" s="128">
        <v>2541.466792680978</v>
      </c>
      <c r="I200" s="271">
        <v>2037.9848106654888</v>
      </c>
      <c r="J200" s="269"/>
      <c r="R200" s="116"/>
      <c r="S200" s="102" t="s">
        <v>80</v>
      </c>
      <c r="T200" s="128">
        <v>3069.5423857250134</v>
      </c>
      <c r="U200" s="271">
        <v>2746.740509931592</v>
      </c>
      <c r="V200" s="269"/>
      <c r="AE200" s="116"/>
      <c r="AF200" s="102" t="s">
        <v>80</v>
      </c>
      <c r="AG200" s="128">
        <v>3852.1972861296413</v>
      </c>
      <c r="AH200" s="271">
        <v>2970.5126519502555</v>
      </c>
      <c r="AI200" s="269"/>
    </row>
    <row r="201" spans="1:44" s="113" customFormat="1">
      <c r="B201" s="19"/>
      <c r="C201" s="19"/>
      <c r="D201" s="19"/>
      <c r="F201" s="116"/>
      <c r="G201" s="101" t="s">
        <v>79</v>
      </c>
      <c r="H201" s="128">
        <v>1117.4199959693951</v>
      </c>
      <c r="I201" s="271">
        <v>912.31174472707562</v>
      </c>
      <c r="J201" s="269"/>
      <c r="R201" s="116"/>
      <c r="S201" s="102" t="s">
        <v>78</v>
      </c>
      <c r="T201" s="128">
        <v>1238.3972870941529</v>
      </c>
      <c r="U201" s="271">
        <v>1097.4311880283781</v>
      </c>
      <c r="V201" s="269"/>
      <c r="AE201" s="116"/>
      <c r="AF201" s="102" t="s">
        <v>78</v>
      </c>
      <c r="AG201" s="128">
        <v>1389.6340474366332</v>
      </c>
      <c r="AH201" s="271">
        <v>1074.1101812345523</v>
      </c>
      <c r="AI201" s="269"/>
    </row>
    <row r="202" spans="1:44" s="113" customFormat="1">
      <c r="B202" s="19"/>
      <c r="C202" s="19"/>
      <c r="D202" s="19"/>
      <c r="F202" s="116"/>
      <c r="G202" s="101" t="s">
        <v>77</v>
      </c>
      <c r="H202" s="128">
        <v>735.78919936900184</v>
      </c>
      <c r="I202" s="271">
        <v>562.89242583789678</v>
      </c>
      <c r="J202" s="269"/>
      <c r="R202" s="116"/>
      <c r="S202" s="102" t="s">
        <v>76</v>
      </c>
      <c r="T202" s="128">
        <v>716.01252215894101</v>
      </c>
      <c r="U202" s="271">
        <v>607.01247059778098</v>
      </c>
      <c r="V202" s="269"/>
      <c r="AE202" s="116"/>
      <c r="AF202" s="102" t="s">
        <v>76</v>
      </c>
      <c r="AG202" s="128">
        <v>633.53069212349294</v>
      </c>
      <c r="AH202" s="271">
        <v>463.98383897172857</v>
      </c>
      <c r="AI202" s="269"/>
    </row>
    <row r="203" spans="1:44" s="113" customFormat="1">
      <c r="B203" s="19"/>
      <c r="C203" s="19"/>
      <c r="D203" s="19"/>
      <c r="F203" s="116"/>
      <c r="G203" s="101" t="s">
        <v>75</v>
      </c>
      <c r="H203" s="128">
        <v>466.01901333574244</v>
      </c>
      <c r="I203" s="271">
        <v>328.80957272538751</v>
      </c>
      <c r="J203" s="269"/>
      <c r="R203" s="116"/>
      <c r="S203" s="102" t="s">
        <v>74</v>
      </c>
      <c r="T203" s="128">
        <v>439.04547683297733</v>
      </c>
      <c r="U203" s="271">
        <v>342.38599879449328</v>
      </c>
      <c r="V203" s="269"/>
      <c r="AE203" s="116"/>
      <c r="AF203" s="102" t="s">
        <v>74</v>
      </c>
      <c r="AG203" s="128">
        <v>332.67418489323711</v>
      </c>
      <c r="AH203" s="271">
        <v>218.92428195332718</v>
      </c>
      <c r="AI203" s="269"/>
    </row>
    <row r="204" spans="1:44" s="113" customFormat="1">
      <c r="B204" s="19"/>
      <c r="C204" s="19"/>
      <c r="D204" s="19"/>
      <c r="F204" s="116"/>
      <c r="G204" s="101" t="s">
        <v>73</v>
      </c>
      <c r="H204" s="128">
        <v>125.60552887789353</v>
      </c>
      <c r="I204" s="271">
        <v>82.318811208146712</v>
      </c>
      <c r="J204" s="269"/>
      <c r="R204" s="116"/>
      <c r="S204" s="102" t="s">
        <v>72</v>
      </c>
      <c r="T204" s="128">
        <v>100.72400160470163</v>
      </c>
      <c r="U204" s="271">
        <v>70.200331933498802</v>
      </c>
      <c r="V204" s="269"/>
      <c r="AE204" s="116"/>
      <c r="AF204" s="102" t="s">
        <v>72</v>
      </c>
      <c r="AG204" s="128">
        <v>67.042951983151312</v>
      </c>
      <c r="AH204" s="271">
        <v>43.702149824003811</v>
      </c>
      <c r="AI204" s="269"/>
    </row>
    <row r="205" spans="1:44" s="113" customFormat="1">
      <c r="B205" s="19"/>
      <c r="C205" s="19"/>
      <c r="D205" s="19"/>
      <c r="F205" s="116"/>
      <c r="G205" s="101" t="s">
        <v>71</v>
      </c>
      <c r="H205" s="128">
        <v>33.699469766989345</v>
      </c>
      <c r="I205" s="271">
        <v>15.682634836004594</v>
      </c>
      <c r="J205" s="269"/>
      <c r="R205" s="116"/>
      <c r="S205" s="102" t="s">
        <v>70</v>
      </c>
      <c r="T205" s="128">
        <v>26.278326584214263</v>
      </c>
      <c r="U205" s="271">
        <v>16.229500714257249</v>
      </c>
      <c r="V205" s="269"/>
      <c r="AE205" s="116"/>
      <c r="AF205" s="102" t="s">
        <v>70</v>
      </c>
      <c r="AG205" s="128">
        <v>14.920837433844202</v>
      </c>
      <c r="AH205" s="271">
        <v>8.7668960661324835</v>
      </c>
      <c r="AI205" s="269"/>
    </row>
    <row r="206" spans="1:44" s="113" customFormat="1">
      <c r="B206" s="19"/>
      <c r="C206" s="19"/>
      <c r="D206" s="19"/>
      <c r="F206" s="115"/>
      <c r="G206" s="99" t="s">
        <v>69</v>
      </c>
      <c r="H206" s="127">
        <v>529.23168333344915</v>
      </c>
      <c r="I206" s="272">
        <v>402.86922190859656</v>
      </c>
      <c r="J206" s="269"/>
      <c r="R206" s="115"/>
      <c r="S206" s="100" t="s">
        <v>68</v>
      </c>
      <c r="T206" s="127">
        <v>641.9693597994808</v>
      </c>
      <c r="U206" s="272">
        <v>549.90319393678624</v>
      </c>
      <c r="V206" s="269"/>
      <c r="AE206" s="115"/>
      <c r="AF206" s="100" t="s">
        <v>68</v>
      </c>
      <c r="AG206" s="127">
        <v>867.6063701903812</v>
      </c>
      <c r="AH206" s="272">
        <v>652.00035471054957</v>
      </c>
      <c r="AI206" s="269"/>
    </row>
    <row r="207" spans="1:44" s="113" customFormat="1">
      <c r="B207" s="19"/>
      <c r="C207" s="19"/>
      <c r="D207" s="19"/>
      <c r="F207" s="108" t="s">
        <v>93</v>
      </c>
      <c r="G207" s="104" t="s">
        <v>83</v>
      </c>
      <c r="H207" s="129">
        <v>0</v>
      </c>
      <c r="I207" s="270">
        <v>0</v>
      </c>
      <c r="J207" s="269"/>
      <c r="R207" s="108" t="s">
        <v>92</v>
      </c>
      <c r="S207" s="107" t="s">
        <v>82</v>
      </c>
      <c r="T207" s="129">
        <v>640</v>
      </c>
      <c r="U207" s="270">
        <v>550</v>
      </c>
      <c r="V207" s="269"/>
      <c r="AE207" s="108" t="s">
        <v>92</v>
      </c>
      <c r="AF207" s="107" t="s">
        <v>82</v>
      </c>
      <c r="AG207" s="129">
        <v>160</v>
      </c>
      <c r="AH207" s="270">
        <v>160</v>
      </c>
      <c r="AI207" s="269"/>
    </row>
    <row r="208" spans="1:44" s="113" customFormat="1">
      <c r="B208" s="19"/>
      <c r="C208" s="19"/>
      <c r="D208" s="19"/>
      <c r="F208" s="116"/>
      <c r="G208" s="101" t="s">
        <v>81</v>
      </c>
      <c r="H208" s="128">
        <v>0</v>
      </c>
      <c r="I208" s="271">
        <v>0</v>
      </c>
      <c r="J208" s="269"/>
      <c r="R208" s="116"/>
      <c r="S208" s="102" t="s">
        <v>80</v>
      </c>
      <c r="T208" s="128">
        <v>241.96601851507603</v>
      </c>
      <c r="U208" s="271">
        <v>222.14848437950269</v>
      </c>
      <c r="V208" s="269"/>
      <c r="AE208" s="116"/>
      <c r="AF208" s="102" t="s">
        <v>80</v>
      </c>
      <c r="AG208" s="128">
        <v>74.535643781531036</v>
      </c>
      <c r="AH208" s="271">
        <v>74.535643781531036</v>
      </c>
      <c r="AI208" s="269"/>
    </row>
    <row r="209" spans="2:35" s="113" customFormat="1">
      <c r="B209" s="19"/>
      <c r="C209" s="19"/>
      <c r="D209" s="19"/>
      <c r="F209" s="116"/>
      <c r="G209" s="101" t="s">
        <v>79</v>
      </c>
      <c r="H209" s="128">
        <v>0</v>
      </c>
      <c r="I209" s="271">
        <v>0</v>
      </c>
      <c r="J209" s="269"/>
      <c r="R209" s="116"/>
      <c r="S209" s="102" t="s">
        <v>78</v>
      </c>
      <c r="T209" s="128">
        <v>205.37011562627805</v>
      </c>
      <c r="U209" s="271">
        <v>178.88828659260579</v>
      </c>
      <c r="V209" s="269"/>
      <c r="AE209" s="116"/>
      <c r="AF209" s="102" t="s">
        <v>78</v>
      </c>
      <c r="AG209" s="128">
        <v>52.797543320903706</v>
      </c>
      <c r="AH209" s="271">
        <v>52.797543320903706</v>
      </c>
      <c r="AI209" s="269"/>
    </row>
    <row r="210" spans="2:35" s="113" customFormat="1">
      <c r="B210" s="19"/>
      <c r="C210" s="19"/>
      <c r="D210" s="19"/>
      <c r="F210" s="116"/>
      <c r="G210" s="101" t="s">
        <v>77</v>
      </c>
      <c r="H210" s="128">
        <v>0</v>
      </c>
      <c r="I210" s="271">
        <v>0</v>
      </c>
      <c r="J210" s="269"/>
      <c r="R210" s="116"/>
      <c r="S210" s="102" t="s">
        <v>76</v>
      </c>
      <c r="T210" s="128">
        <v>96.201063315611407</v>
      </c>
      <c r="U210" s="271">
        <v>80.263594662880251</v>
      </c>
      <c r="V210" s="269"/>
      <c r="AE210" s="116"/>
      <c r="AF210" s="102" t="s">
        <v>76</v>
      </c>
      <c r="AG210" s="128">
        <v>18.144329896907216</v>
      </c>
      <c r="AH210" s="271">
        <v>16.026575755255877</v>
      </c>
      <c r="AI210" s="269"/>
    </row>
    <row r="211" spans="2:35" s="113" customFormat="1">
      <c r="B211" s="19"/>
      <c r="C211" s="19"/>
      <c r="D211" s="19"/>
      <c r="F211" s="116"/>
      <c r="G211" s="101" t="s">
        <v>75</v>
      </c>
      <c r="H211" s="128">
        <v>0</v>
      </c>
      <c r="I211" s="271">
        <v>0</v>
      </c>
      <c r="J211" s="269"/>
      <c r="R211" s="116"/>
      <c r="S211" s="102" t="s">
        <v>74</v>
      </c>
      <c r="T211" s="128">
        <v>74.310146112949397</v>
      </c>
      <c r="U211" s="271">
        <v>53.869517341790122</v>
      </c>
      <c r="V211" s="269"/>
      <c r="AE211" s="116"/>
      <c r="AF211" s="102" t="s">
        <v>74</v>
      </c>
      <c r="AG211" s="128">
        <v>11.939460407984209</v>
      </c>
      <c r="AH211" s="271">
        <v>9.3899199171825725</v>
      </c>
      <c r="AI211" s="269"/>
    </row>
    <row r="212" spans="2:35" s="113" customFormat="1">
      <c r="B212" s="19"/>
      <c r="C212" s="19"/>
      <c r="D212" s="19"/>
      <c r="F212" s="116"/>
      <c r="G212" s="101" t="s">
        <v>73</v>
      </c>
      <c r="H212" s="128">
        <v>0</v>
      </c>
      <c r="I212" s="271">
        <v>0</v>
      </c>
      <c r="J212" s="269"/>
      <c r="R212" s="116"/>
      <c r="S212" s="102" t="s">
        <v>72</v>
      </c>
      <c r="T212" s="128">
        <v>18.202773543517864</v>
      </c>
      <c r="U212" s="271">
        <v>13.439793552294217</v>
      </c>
      <c r="V212" s="269"/>
      <c r="AE212" s="116"/>
      <c r="AF212" s="102" t="s">
        <v>72</v>
      </c>
      <c r="AG212" s="128">
        <v>2.3654310155735909</v>
      </c>
      <c r="AH212" s="271">
        <v>1.160466677971675</v>
      </c>
      <c r="AI212" s="269"/>
    </row>
    <row r="213" spans="2:35" s="113" customFormat="1">
      <c r="B213" s="19"/>
      <c r="C213" s="19"/>
      <c r="D213" s="19"/>
      <c r="F213" s="116"/>
      <c r="G213" s="101" t="s">
        <v>71</v>
      </c>
      <c r="H213" s="128">
        <v>0</v>
      </c>
      <c r="I213" s="271">
        <v>0</v>
      </c>
      <c r="J213" s="269"/>
      <c r="R213" s="116"/>
      <c r="S213" s="102" t="s">
        <v>70</v>
      </c>
      <c r="T213" s="128">
        <v>3.9498828865672753</v>
      </c>
      <c r="U213" s="271">
        <v>1.390323470926988</v>
      </c>
      <c r="V213" s="269"/>
      <c r="AE213" s="116"/>
      <c r="AF213" s="102" t="s">
        <v>70</v>
      </c>
      <c r="AG213" s="128">
        <v>0.21759157710024127</v>
      </c>
      <c r="AH213" s="271">
        <v>9.8601743879946233E-2</v>
      </c>
      <c r="AI213" s="269"/>
    </row>
    <row r="214" spans="2:35" s="113" customFormat="1">
      <c r="B214" s="19"/>
      <c r="C214" s="19"/>
      <c r="D214" s="19"/>
      <c r="F214" s="116"/>
      <c r="G214" s="99" t="s">
        <v>69</v>
      </c>
      <c r="H214" s="127">
        <v>0</v>
      </c>
      <c r="I214" s="272">
        <v>0</v>
      </c>
      <c r="J214" s="269"/>
      <c r="R214" s="116"/>
      <c r="S214" s="100" t="s">
        <v>68</v>
      </c>
      <c r="T214" s="127">
        <v>162.5400602297654</v>
      </c>
      <c r="U214" s="272">
        <v>148.71505269412691</v>
      </c>
      <c r="V214" s="269"/>
      <c r="AE214" s="116"/>
      <c r="AF214" s="100" t="s">
        <v>68</v>
      </c>
      <c r="AG214" s="127">
        <v>59.25509980258829</v>
      </c>
      <c r="AH214" s="272">
        <v>59.25509980258829</v>
      </c>
      <c r="AI214" s="269"/>
    </row>
    <row r="215" spans="2:35" s="113" customFormat="1" ht="19.5" customHeight="1">
      <c r="B215" s="19"/>
      <c r="C215" s="19"/>
      <c r="D215" s="19"/>
      <c r="F215" s="117" t="s">
        <v>91</v>
      </c>
      <c r="G215" s="104" t="s">
        <v>83</v>
      </c>
      <c r="H215" s="129">
        <v>0</v>
      </c>
      <c r="I215" s="270">
        <v>0</v>
      </c>
      <c r="J215" s="269"/>
      <c r="R215" s="117" t="s">
        <v>90</v>
      </c>
      <c r="S215" s="107" t="s">
        <v>82</v>
      </c>
      <c r="T215" s="129">
        <v>0</v>
      </c>
      <c r="U215" s="270">
        <v>0</v>
      </c>
      <c r="V215" s="269"/>
      <c r="AE215" s="117" t="s">
        <v>90</v>
      </c>
      <c r="AF215" s="107" t="s">
        <v>82</v>
      </c>
      <c r="AG215" s="129">
        <v>0</v>
      </c>
      <c r="AH215" s="270">
        <v>0</v>
      </c>
      <c r="AI215" s="269"/>
    </row>
    <row r="216" spans="2:35" s="113" customFormat="1">
      <c r="B216" s="19"/>
      <c r="C216" s="19"/>
      <c r="D216" s="19"/>
      <c r="F216" s="118"/>
      <c r="G216" s="101" t="s">
        <v>81</v>
      </c>
      <c r="H216" s="128">
        <v>0</v>
      </c>
      <c r="I216" s="271">
        <v>0</v>
      </c>
      <c r="J216" s="269"/>
      <c r="R216" s="118"/>
      <c r="S216" s="102" t="s">
        <v>80</v>
      </c>
      <c r="T216" s="128">
        <v>0</v>
      </c>
      <c r="U216" s="271">
        <v>0</v>
      </c>
      <c r="V216" s="269"/>
      <c r="AE216" s="118"/>
      <c r="AF216" s="102" t="s">
        <v>80</v>
      </c>
      <c r="AG216" s="128">
        <v>0</v>
      </c>
      <c r="AH216" s="271">
        <v>0</v>
      </c>
      <c r="AI216" s="269"/>
    </row>
    <row r="217" spans="2:35" s="113" customFormat="1">
      <c r="B217" s="19"/>
      <c r="C217" s="19"/>
      <c r="D217" s="19"/>
      <c r="F217" s="116"/>
      <c r="G217" s="101" t="s">
        <v>79</v>
      </c>
      <c r="H217" s="128">
        <v>0</v>
      </c>
      <c r="I217" s="271">
        <v>0</v>
      </c>
      <c r="J217" s="269"/>
      <c r="R217" s="116"/>
      <c r="S217" s="102" t="s">
        <v>78</v>
      </c>
      <c r="T217" s="128">
        <v>0</v>
      </c>
      <c r="U217" s="271">
        <v>0</v>
      </c>
      <c r="V217" s="269"/>
      <c r="AE217" s="116"/>
      <c r="AF217" s="102" t="s">
        <v>78</v>
      </c>
      <c r="AG217" s="128">
        <v>0</v>
      </c>
      <c r="AH217" s="271">
        <v>0</v>
      </c>
      <c r="AI217" s="269"/>
    </row>
    <row r="218" spans="2:35" s="113" customFormat="1">
      <c r="B218" s="19"/>
      <c r="C218" s="19"/>
      <c r="D218" s="19"/>
      <c r="F218" s="116"/>
      <c r="G218" s="101" t="s">
        <v>77</v>
      </c>
      <c r="H218" s="128">
        <v>0</v>
      </c>
      <c r="I218" s="271">
        <v>0</v>
      </c>
      <c r="J218" s="269"/>
      <c r="R218" s="116"/>
      <c r="S218" s="102" t="s">
        <v>76</v>
      </c>
      <c r="T218" s="128">
        <v>0</v>
      </c>
      <c r="U218" s="271">
        <v>0</v>
      </c>
      <c r="V218" s="269"/>
      <c r="AE218" s="116"/>
      <c r="AF218" s="102" t="s">
        <v>76</v>
      </c>
      <c r="AG218" s="128">
        <v>0</v>
      </c>
      <c r="AH218" s="271">
        <v>0</v>
      </c>
      <c r="AI218" s="269"/>
    </row>
    <row r="219" spans="2:35" s="113" customFormat="1">
      <c r="B219" s="19"/>
      <c r="C219" s="19"/>
      <c r="D219" s="19"/>
      <c r="F219" s="116"/>
      <c r="G219" s="101" t="s">
        <v>75</v>
      </c>
      <c r="H219" s="128">
        <v>0</v>
      </c>
      <c r="I219" s="271">
        <v>0</v>
      </c>
      <c r="J219" s="269"/>
      <c r="R219" s="116"/>
      <c r="S219" s="102" t="s">
        <v>74</v>
      </c>
      <c r="T219" s="128">
        <v>0</v>
      </c>
      <c r="U219" s="271">
        <v>0</v>
      </c>
      <c r="V219" s="269"/>
      <c r="AE219" s="116"/>
      <c r="AF219" s="102" t="s">
        <v>74</v>
      </c>
      <c r="AG219" s="128">
        <v>0</v>
      </c>
      <c r="AH219" s="271">
        <v>0</v>
      </c>
      <c r="AI219" s="269"/>
    </row>
    <row r="220" spans="2:35" s="113" customFormat="1">
      <c r="B220" s="19"/>
      <c r="C220" s="19"/>
      <c r="D220" s="19"/>
      <c r="F220" s="116"/>
      <c r="G220" s="101" t="s">
        <v>73</v>
      </c>
      <c r="H220" s="128">
        <v>0</v>
      </c>
      <c r="I220" s="271">
        <v>0</v>
      </c>
      <c r="J220" s="269"/>
      <c r="R220" s="116"/>
      <c r="S220" s="102" t="s">
        <v>72</v>
      </c>
      <c r="T220" s="128">
        <v>0</v>
      </c>
      <c r="U220" s="271">
        <v>0</v>
      </c>
      <c r="V220" s="269"/>
      <c r="AE220" s="116"/>
      <c r="AF220" s="102" t="s">
        <v>72</v>
      </c>
      <c r="AG220" s="128">
        <v>0</v>
      </c>
      <c r="AH220" s="271">
        <v>0</v>
      </c>
      <c r="AI220" s="269"/>
    </row>
    <row r="221" spans="2:35" s="113" customFormat="1">
      <c r="B221" s="19"/>
      <c r="C221" s="19"/>
      <c r="D221" s="19"/>
      <c r="F221" s="116"/>
      <c r="G221" s="101" t="s">
        <v>71</v>
      </c>
      <c r="H221" s="128">
        <v>0</v>
      </c>
      <c r="I221" s="271">
        <v>0</v>
      </c>
      <c r="J221" s="269"/>
      <c r="R221" s="116"/>
      <c r="S221" s="102" t="s">
        <v>70</v>
      </c>
      <c r="T221" s="128">
        <v>0</v>
      </c>
      <c r="U221" s="271">
        <v>0</v>
      </c>
      <c r="V221" s="269"/>
      <c r="AE221" s="116"/>
      <c r="AF221" s="102" t="s">
        <v>70</v>
      </c>
      <c r="AG221" s="128">
        <v>0</v>
      </c>
      <c r="AH221" s="271">
        <v>0</v>
      </c>
      <c r="AI221" s="269"/>
    </row>
    <row r="222" spans="2:35" s="113" customFormat="1">
      <c r="B222" s="19"/>
      <c r="C222" s="19"/>
      <c r="D222" s="19"/>
      <c r="F222" s="115"/>
      <c r="G222" s="99" t="s">
        <v>69</v>
      </c>
      <c r="H222" s="127">
        <v>0</v>
      </c>
      <c r="I222" s="272">
        <v>0</v>
      </c>
      <c r="J222" s="269"/>
      <c r="R222" s="115"/>
      <c r="S222" s="100" t="s">
        <v>68</v>
      </c>
      <c r="T222" s="127">
        <v>0</v>
      </c>
      <c r="U222" s="272">
        <v>0</v>
      </c>
      <c r="V222" s="269"/>
      <c r="AE222" s="115"/>
      <c r="AF222" s="100" t="s">
        <v>68</v>
      </c>
      <c r="AG222" s="127">
        <v>0</v>
      </c>
      <c r="AH222" s="272">
        <v>0</v>
      </c>
      <c r="AI222" s="269"/>
    </row>
    <row r="223" spans="2:35" s="113" customFormat="1" ht="19.5" customHeight="1">
      <c r="B223" s="19"/>
      <c r="C223" s="19"/>
      <c r="D223" s="19"/>
      <c r="F223" s="102" t="s">
        <v>89</v>
      </c>
      <c r="G223" s="104" t="s">
        <v>83</v>
      </c>
      <c r="H223" s="129">
        <v>3020</v>
      </c>
      <c r="I223" s="270">
        <v>2230</v>
      </c>
      <c r="J223" s="269"/>
      <c r="R223" s="102" t="s">
        <v>88</v>
      </c>
      <c r="S223" s="107" t="s">
        <v>82</v>
      </c>
      <c r="T223" s="129">
        <v>1760</v>
      </c>
      <c r="U223" s="270">
        <v>1560</v>
      </c>
      <c r="V223" s="269"/>
      <c r="AE223" s="102" t="s">
        <v>88</v>
      </c>
      <c r="AF223" s="107" t="s">
        <v>82</v>
      </c>
      <c r="AG223" s="129">
        <v>2830</v>
      </c>
      <c r="AH223" s="270">
        <v>2490</v>
      </c>
      <c r="AI223" s="269"/>
    </row>
    <row r="224" spans="2:35" s="113" customFormat="1">
      <c r="B224" s="19"/>
      <c r="C224" s="19"/>
      <c r="D224" s="19"/>
      <c r="F224" s="106"/>
      <c r="G224" s="101" t="s">
        <v>81</v>
      </c>
      <c r="H224" s="128">
        <v>1349.1063550276426</v>
      </c>
      <c r="I224" s="271">
        <v>1037.0799697749519</v>
      </c>
      <c r="J224" s="269"/>
      <c r="R224" s="106"/>
      <c r="S224" s="102" t="s">
        <v>80</v>
      </c>
      <c r="T224" s="128">
        <v>850.64852530336316</v>
      </c>
      <c r="U224" s="271">
        <v>783.50434870117158</v>
      </c>
      <c r="V224" s="269"/>
      <c r="AE224" s="106"/>
      <c r="AF224" s="102" t="s">
        <v>80</v>
      </c>
      <c r="AG224" s="128">
        <v>1600.9946258283499</v>
      </c>
      <c r="AH224" s="271">
        <v>1441.8798950750013</v>
      </c>
      <c r="AI224" s="269"/>
    </row>
    <row r="225" spans="2:35" s="113" customFormat="1">
      <c r="B225" s="19"/>
      <c r="C225" s="19"/>
      <c r="D225" s="19"/>
      <c r="F225" s="102"/>
      <c r="G225" s="101" t="s">
        <v>79</v>
      </c>
      <c r="H225" s="128">
        <v>722.09557173353767</v>
      </c>
      <c r="I225" s="271">
        <v>550.54966318226968</v>
      </c>
      <c r="J225" s="269"/>
      <c r="R225" s="102"/>
      <c r="S225" s="102" t="s">
        <v>78</v>
      </c>
      <c r="T225" s="128">
        <v>442.05497856731569</v>
      </c>
      <c r="U225" s="271">
        <v>395.5171620683999</v>
      </c>
      <c r="V225" s="269"/>
      <c r="AE225" s="102"/>
      <c r="AF225" s="102" t="s">
        <v>78</v>
      </c>
      <c r="AG225" s="128">
        <v>675.50983917892358</v>
      </c>
      <c r="AH225" s="271">
        <v>592.37093407146335</v>
      </c>
      <c r="AI225" s="269"/>
    </row>
    <row r="226" spans="2:35" s="113" customFormat="1">
      <c r="B226" s="19"/>
      <c r="C226" s="19"/>
      <c r="D226" s="19"/>
      <c r="F226" s="102"/>
      <c r="G226" s="101" t="s">
        <v>77</v>
      </c>
      <c r="H226" s="128">
        <v>483.02808035469923</v>
      </c>
      <c r="I226" s="271">
        <v>342.77589098509276</v>
      </c>
      <c r="J226" s="269"/>
      <c r="R226" s="102"/>
      <c r="S226" s="102" t="s">
        <v>76</v>
      </c>
      <c r="T226" s="128">
        <v>255.56801944936129</v>
      </c>
      <c r="U226" s="271">
        <v>220.58175946687552</v>
      </c>
      <c r="V226" s="269"/>
      <c r="AE226" s="102"/>
      <c r="AF226" s="102" t="s">
        <v>76</v>
      </c>
      <c r="AG226" s="128">
        <v>327.70617827703251</v>
      </c>
      <c r="AH226" s="271">
        <v>280.77791448873865</v>
      </c>
      <c r="AI226" s="269"/>
    </row>
    <row r="227" spans="2:35" s="113" customFormat="1">
      <c r="B227" s="19"/>
      <c r="C227" s="19"/>
      <c r="D227" s="19"/>
      <c r="F227" s="102"/>
      <c r="G227" s="101" t="s">
        <v>75</v>
      </c>
      <c r="H227" s="128">
        <v>314.08396737643005</v>
      </c>
      <c r="I227" s="271">
        <v>210.18165778792451</v>
      </c>
      <c r="J227" s="269"/>
      <c r="R227" s="102"/>
      <c r="S227" s="102" t="s">
        <v>74</v>
      </c>
      <c r="T227" s="128">
        <v>153.06306114179694</v>
      </c>
      <c r="U227" s="271">
        <v>118.77479355908682</v>
      </c>
      <c r="V227" s="269"/>
      <c r="AE227" s="102"/>
      <c r="AF227" s="102" t="s">
        <v>74</v>
      </c>
      <c r="AG227" s="128">
        <v>163.15267900436399</v>
      </c>
      <c r="AH227" s="271">
        <v>123.74825845131087</v>
      </c>
      <c r="AI227" s="269"/>
    </row>
    <row r="228" spans="2:35" s="113" customFormat="1">
      <c r="B228" s="19"/>
      <c r="C228" s="19"/>
      <c r="D228" s="19"/>
      <c r="F228" s="102"/>
      <c r="G228" s="101" t="s">
        <v>73</v>
      </c>
      <c r="H228" s="128">
        <v>114.92167058952323</v>
      </c>
      <c r="I228" s="271">
        <v>72.477356281502978</v>
      </c>
      <c r="J228" s="269"/>
      <c r="R228" s="102"/>
      <c r="S228" s="102" t="s">
        <v>72</v>
      </c>
      <c r="T228" s="128">
        <v>42.319421637414429</v>
      </c>
      <c r="U228" s="271">
        <v>29.65744234778175</v>
      </c>
      <c r="V228" s="269"/>
      <c r="AE228" s="102"/>
      <c r="AF228" s="102" t="s">
        <v>72</v>
      </c>
      <c r="AG228" s="128">
        <v>49.657649102957812</v>
      </c>
      <c r="AH228" s="271">
        <v>40.165334871844664</v>
      </c>
      <c r="AI228" s="269"/>
    </row>
    <row r="229" spans="2:35" s="113" customFormat="1">
      <c r="B229" s="19"/>
      <c r="C229" s="19"/>
      <c r="D229" s="19"/>
      <c r="F229" s="102"/>
      <c r="G229" s="101" t="s">
        <v>71</v>
      </c>
      <c r="H229" s="128">
        <v>36.764354918167392</v>
      </c>
      <c r="I229" s="271">
        <v>16.935461988258172</v>
      </c>
      <c r="J229" s="269"/>
      <c r="R229" s="102"/>
      <c r="S229" s="102" t="s">
        <v>70</v>
      </c>
      <c r="T229" s="128">
        <v>16.345993900748546</v>
      </c>
      <c r="U229" s="271">
        <v>11.96449385668457</v>
      </c>
      <c r="V229" s="269"/>
      <c r="AE229" s="102"/>
      <c r="AF229" s="102" t="s">
        <v>70</v>
      </c>
      <c r="AG229" s="128">
        <v>12.979028608372392</v>
      </c>
      <c r="AH229" s="271">
        <v>11.057663041641446</v>
      </c>
      <c r="AI229" s="269"/>
    </row>
    <row r="230" spans="2:35" s="113" customFormat="1">
      <c r="B230" s="19"/>
      <c r="C230" s="19"/>
      <c r="D230" s="19"/>
      <c r="F230" s="102"/>
      <c r="G230" s="99" t="s">
        <v>69</v>
      </c>
      <c r="H230" s="127">
        <v>434.22935026547702</v>
      </c>
      <c r="I230" s="272">
        <v>326.21264731979363</v>
      </c>
      <c r="J230" s="269"/>
      <c r="R230" s="102"/>
      <c r="S230" s="100" t="s">
        <v>68</v>
      </c>
      <c r="T230" s="127">
        <v>236.89492653174381</v>
      </c>
      <c r="U230" s="272">
        <v>214.28768424307916</v>
      </c>
      <c r="V230" s="269"/>
      <c r="AE230" s="102"/>
      <c r="AF230" s="100" t="s">
        <v>68</v>
      </c>
      <c r="AG230" s="127">
        <v>451.35000808146111</v>
      </c>
      <c r="AH230" s="272">
        <v>398.246452181422</v>
      </c>
      <c r="AI230" s="269"/>
    </row>
    <row r="231" spans="2:35" s="113" customFormat="1" ht="19.5" customHeight="1">
      <c r="B231" s="19"/>
      <c r="C231" s="19"/>
      <c r="D231" s="19"/>
      <c r="F231" s="107" t="s">
        <v>87</v>
      </c>
      <c r="G231" s="104" t="s">
        <v>83</v>
      </c>
      <c r="H231" s="129">
        <v>1840</v>
      </c>
      <c r="I231" s="270">
        <v>1550</v>
      </c>
      <c r="J231" s="269"/>
      <c r="R231" s="107" t="s">
        <v>86</v>
      </c>
      <c r="S231" s="107" t="s">
        <v>82</v>
      </c>
      <c r="T231" s="129">
        <v>2550</v>
      </c>
      <c r="U231" s="270">
        <v>2180</v>
      </c>
      <c r="V231" s="269"/>
      <c r="AE231" s="107" t="s">
        <v>86</v>
      </c>
      <c r="AF231" s="107" t="s">
        <v>82</v>
      </c>
      <c r="AG231" s="129">
        <v>2450</v>
      </c>
      <c r="AH231" s="270">
        <v>1850</v>
      </c>
      <c r="AI231" s="269"/>
    </row>
    <row r="232" spans="2:35" s="113" customFormat="1">
      <c r="B232" s="19"/>
      <c r="C232" s="19"/>
      <c r="D232" s="19"/>
      <c r="F232" s="118"/>
      <c r="G232" s="101" t="s">
        <v>81</v>
      </c>
      <c r="H232" s="128">
        <v>1060.4802318937525</v>
      </c>
      <c r="I232" s="271">
        <v>901.18599148729231</v>
      </c>
      <c r="J232" s="269"/>
      <c r="R232" s="118"/>
      <c r="S232" s="102" t="s">
        <v>80</v>
      </c>
      <c r="T232" s="128">
        <v>1565.2876123796643</v>
      </c>
      <c r="U232" s="271">
        <v>1359.802319573336</v>
      </c>
      <c r="V232" s="269"/>
      <c r="AE232" s="118"/>
      <c r="AF232" s="102" t="s">
        <v>80</v>
      </c>
      <c r="AG232" s="128">
        <v>1564.920735373224</v>
      </c>
      <c r="AH232" s="271">
        <v>1194.0300780071937</v>
      </c>
      <c r="AI232" s="269"/>
    </row>
    <row r="233" spans="2:35" s="113" customFormat="1">
      <c r="B233" s="19"/>
      <c r="C233" s="19"/>
      <c r="D233" s="19"/>
      <c r="F233" s="116"/>
      <c r="G233" s="101" t="s">
        <v>79</v>
      </c>
      <c r="H233" s="128">
        <v>379.49022395027663</v>
      </c>
      <c r="I233" s="271">
        <v>334.14272328705488</v>
      </c>
      <c r="J233" s="269"/>
      <c r="R233" s="116"/>
      <c r="S233" s="102" t="s">
        <v>78</v>
      </c>
      <c r="T233" s="128">
        <v>493.69182114726709</v>
      </c>
      <c r="U233" s="271">
        <v>429.44685019836299</v>
      </c>
      <c r="V233" s="269"/>
      <c r="AE233" s="116"/>
      <c r="AF233" s="102" t="s">
        <v>78</v>
      </c>
      <c r="AG233" s="128">
        <v>514.28060627155651</v>
      </c>
      <c r="AH233" s="271">
        <v>398.70776321652681</v>
      </c>
      <c r="AI233" s="269"/>
    </row>
    <row r="234" spans="2:35" s="113" customFormat="1">
      <c r="B234" s="19"/>
      <c r="C234" s="19"/>
      <c r="D234" s="19"/>
      <c r="F234" s="116"/>
      <c r="G234" s="101" t="s">
        <v>77</v>
      </c>
      <c r="H234" s="128">
        <v>241.27931769722815</v>
      </c>
      <c r="I234" s="271">
        <v>200.13831204713031</v>
      </c>
      <c r="J234" s="269"/>
      <c r="R234" s="116"/>
      <c r="S234" s="102" t="s">
        <v>76</v>
      </c>
      <c r="T234" s="128">
        <v>292.51929349988063</v>
      </c>
      <c r="U234" s="271">
        <v>242.64773665308758</v>
      </c>
      <c r="V234" s="269"/>
      <c r="AE234" s="116"/>
      <c r="AF234" s="102" t="s">
        <v>76</v>
      </c>
      <c r="AG234" s="128">
        <v>231.78210929342151</v>
      </c>
      <c r="AH234" s="271">
        <v>168.09678800504346</v>
      </c>
      <c r="AI234" s="269"/>
    </row>
    <row r="235" spans="2:35" s="113" customFormat="1">
      <c r="B235" s="19"/>
      <c r="C235" s="19"/>
      <c r="D235" s="19"/>
      <c r="F235" s="116"/>
      <c r="G235" s="101" t="s">
        <v>75</v>
      </c>
      <c r="H235" s="128">
        <v>128.7105090792536</v>
      </c>
      <c r="I235" s="271">
        <v>96.417517975397502</v>
      </c>
      <c r="J235" s="269"/>
      <c r="R235" s="116"/>
      <c r="S235" s="102" t="s">
        <v>74</v>
      </c>
      <c r="T235" s="128">
        <v>165.4487230487708</v>
      </c>
      <c r="U235" s="271">
        <v>128.78667217791292</v>
      </c>
      <c r="V235" s="269"/>
      <c r="AE235" s="116"/>
      <c r="AF235" s="102" t="s">
        <v>74</v>
      </c>
      <c r="AG235" s="128">
        <v>120.64329335822549</v>
      </c>
      <c r="AH235" s="271">
        <v>78.918798302195171</v>
      </c>
      <c r="AI235" s="269"/>
    </row>
    <row r="236" spans="2:35" s="113" customFormat="1">
      <c r="B236" s="19"/>
      <c r="C236" s="19"/>
      <c r="D236" s="19"/>
      <c r="F236" s="116"/>
      <c r="G236" s="101" t="s">
        <v>73</v>
      </c>
      <c r="H236" s="128">
        <v>24.898476803656784</v>
      </c>
      <c r="I236" s="271">
        <v>16.450213096468634</v>
      </c>
      <c r="J236" s="269"/>
      <c r="R236" s="116"/>
      <c r="S236" s="102" t="s">
        <v>72</v>
      </c>
      <c r="T236" s="128">
        <v>29.028761237966425</v>
      </c>
      <c r="U236" s="271">
        <v>18.163437945131204</v>
      </c>
      <c r="V236" s="269"/>
      <c r="AE236" s="116"/>
      <c r="AF236" s="102" t="s">
        <v>72</v>
      </c>
      <c r="AG236" s="128">
        <v>15.690915419422206</v>
      </c>
      <c r="AH236" s="271">
        <v>9.8301477258410674</v>
      </c>
      <c r="AI236" s="269"/>
    </row>
    <row r="237" spans="2:35" s="113" customFormat="1">
      <c r="B237" s="19"/>
      <c r="C237" s="19"/>
      <c r="D237" s="19"/>
      <c r="F237" s="116"/>
      <c r="G237" s="101" t="s">
        <v>71</v>
      </c>
      <c r="H237" s="128">
        <v>5.141240575832323</v>
      </c>
      <c r="I237" s="271">
        <v>1.6652421066562608</v>
      </c>
      <c r="J237" s="269"/>
      <c r="R237" s="116"/>
      <c r="S237" s="102" t="s">
        <v>70</v>
      </c>
      <c r="T237" s="128">
        <v>4.0237886864507919</v>
      </c>
      <c r="U237" s="271">
        <v>1.1529834521691984</v>
      </c>
      <c r="V237" s="269"/>
      <c r="AE237" s="116"/>
      <c r="AF237" s="102" t="s">
        <v>70</v>
      </c>
      <c r="AG237" s="128">
        <v>2.6823402841502388</v>
      </c>
      <c r="AH237" s="271">
        <v>0.41642474319994255</v>
      </c>
      <c r="AI237" s="269"/>
    </row>
    <row r="238" spans="2:35" s="113" customFormat="1">
      <c r="B238" s="19"/>
      <c r="C238" s="19"/>
      <c r="D238" s="19"/>
      <c r="F238" s="115"/>
      <c r="G238" s="99" t="s">
        <v>69</v>
      </c>
      <c r="H238" s="127">
        <v>131.71063450255724</v>
      </c>
      <c r="I238" s="272">
        <v>94.057083733150037</v>
      </c>
      <c r="J238" s="269"/>
      <c r="R238" s="115"/>
      <c r="S238" s="100" t="s">
        <v>68</v>
      </c>
      <c r="T238" s="127">
        <v>217.80869599809054</v>
      </c>
      <c r="U238" s="272">
        <v>166.59118397169621</v>
      </c>
      <c r="V238" s="269"/>
      <c r="AE238" s="115"/>
      <c r="AF238" s="100" t="s">
        <v>68</v>
      </c>
      <c r="AG238" s="127">
        <v>258.37293927791666</v>
      </c>
      <c r="AH238" s="272">
        <v>182.16981662118656</v>
      </c>
      <c r="AI238" s="269"/>
    </row>
    <row r="239" spans="2:35" s="113" customFormat="1">
      <c r="B239" s="19"/>
      <c r="C239" s="19"/>
      <c r="D239" s="19"/>
      <c r="F239" s="117" t="s">
        <v>85</v>
      </c>
      <c r="G239" s="104" t="s">
        <v>83</v>
      </c>
      <c r="H239" s="129">
        <v>160</v>
      </c>
      <c r="I239" s="270">
        <v>160</v>
      </c>
      <c r="J239" s="269"/>
      <c r="R239" s="117" t="s">
        <v>84</v>
      </c>
      <c r="S239" s="107" t="s">
        <v>82</v>
      </c>
      <c r="T239" s="129">
        <v>630</v>
      </c>
      <c r="U239" s="270">
        <v>580</v>
      </c>
      <c r="V239" s="269"/>
      <c r="AE239" s="117" t="s">
        <v>84</v>
      </c>
      <c r="AF239" s="107" t="s">
        <v>82</v>
      </c>
      <c r="AG239" s="129">
        <v>840</v>
      </c>
      <c r="AH239" s="270">
        <v>270</v>
      </c>
      <c r="AI239" s="269"/>
    </row>
    <row r="240" spans="2:35" s="113" customFormat="1">
      <c r="B240" s="19"/>
      <c r="C240" s="19"/>
      <c r="D240" s="19"/>
      <c r="F240" s="93"/>
      <c r="G240" s="101" t="s">
        <v>81</v>
      </c>
      <c r="H240" s="128">
        <v>91.756093205963765</v>
      </c>
      <c r="I240" s="271">
        <v>91.756093205963765</v>
      </c>
      <c r="J240" s="269"/>
      <c r="R240" s="93"/>
      <c r="S240" s="102" t="s">
        <v>80</v>
      </c>
      <c r="T240" s="128">
        <v>390.2164930454519</v>
      </c>
      <c r="U240" s="271">
        <v>361.35260632267739</v>
      </c>
      <c r="V240" s="269"/>
      <c r="AE240" s="93"/>
      <c r="AF240" s="102" t="s">
        <v>80</v>
      </c>
      <c r="AG240" s="128">
        <v>645.94474215324658</v>
      </c>
      <c r="AH240" s="271">
        <v>206.27389485954473</v>
      </c>
      <c r="AI240" s="269"/>
    </row>
    <row r="241" spans="2:35" s="113" customFormat="1">
      <c r="B241" s="19"/>
      <c r="C241" s="19"/>
      <c r="D241" s="19"/>
      <c r="F241" s="116"/>
      <c r="G241" s="101" t="s">
        <v>79</v>
      </c>
      <c r="H241" s="128">
        <v>20.226765467368985</v>
      </c>
      <c r="I241" s="271">
        <v>20.226765467368985</v>
      </c>
      <c r="J241" s="269"/>
      <c r="R241" s="116"/>
      <c r="S241" s="102" t="s">
        <v>78</v>
      </c>
      <c r="T241" s="128">
        <v>87.700634347901996</v>
      </c>
      <c r="U241" s="271">
        <v>83.561125647146113</v>
      </c>
      <c r="V241" s="269"/>
      <c r="AE241" s="116"/>
      <c r="AF241" s="102" t="s">
        <v>78</v>
      </c>
      <c r="AG241" s="128">
        <v>95.317697821699497</v>
      </c>
      <c r="AH241" s="271">
        <v>31.800840297067424</v>
      </c>
      <c r="AI241" s="269"/>
    </row>
    <row r="242" spans="2:35" s="113" customFormat="1">
      <c r="B242" s="19"/>
      <c r="C242" s="19"/>
      <c r="D242" s="19"/>
      <c r="F242" s="116"/>
      <c r="G242" s="101" t="s">
        <v>77</v>
      </c>
      <c r="H242" s="128">
        <v>21.36237835907508</v>
      </c>
      <c r="I242" s="271">
        <v>21.36237835907508</v>
      </c>
      <c r="J242" s="269"/>
      <c r="R242" s="116"/>
      <c r="S242" s="102" t="s">
        <v>76</v>
      </c>
      <c r="T242" s="128">
        <v>72.741663271838448</v>
      </c>
      <c r="U242" s="271">
        <v>63.674228587029127</v>
      </c>
      <c r="V242" s="269"/>
      <c r="AE242" s="116"/>
      <c r="AF242" s="102" t="s">
        <v>76</v>
      </c>
      <c r="AG242" s="128">
        <v>55.214698308859347</v>
      </c>
      <c r="AH242" s="271">
        <v>18.031190504271354</v>
      </c>
      <c r="AI242" s="269"/>
    </row>
    <row r="243" spans="2:35" s="113" customFormat="1">
      <c r="B243" s="19"/>
      <c r="C243" s="19"/>
      <c r="D243" s="19"/>
      <c r="F243" s="116"/>
      <c r="G243" s="101" t="s">
        <v>75</v>
      </c>
      <c r="H243" s="128">
        <v>20.44817427015445</v>
      </c>
      <c r="I243" s="271">
        <v>19.702966373316695</v>
      </c>
      <c r="J243" s="269"/>
      <c r="R243" s="116"/>
      <c r="S243" s="102" t="s">
        <v>74</v>
      </c>
      <c r="T243" s="128">
        <v>58.185997788511898</v>
      </c>
      <c r="U243" s="271">
        <v>52.175986286816027</v>
      </c>
      <c r="V243" s="269"/>
      <c r="AE243" s="116"/>
      <c r="AF243" s="102" t="s">
        <v>74</v>
      </c>
      <c r="AG243" s="128">
        <v>34.140162850581113</v>
      </c>
      <c r="AH243" s="271">
        <v>10.741985832331871</v>
      </c>
      <c r="AI243" s="269"/>
    </row>
    <row r="244" spans="2:35" s="113" customFormat="1">
      <c r="B244" s="19"/>
      <c r="C244" s="19"/>
      <c r="D244" s="19"/>
      <c r="F244" s="116"/>
      <c r="G244" s="101" t="s">
        <v>73</v>
      </c>
      <c r="H244" s="128">
        <v>4.999553611284707</v>
      </c>
      <c r="I244" s="271">
        <v>4.3921356405125209</v>
      </c>
      <c r="J244" s="269"/>
      <c r="R244" s="116"/>
      <c r="S244" s="102" t="s">
        <v>72</v>
      </c>
      <c r="T244" s="128">
        <v>18.038759238782518</v>
      </c>
      <c r="U244" s="271">
        <v>16.162623610676899</v>
      </c>
      <c r="V244" s="269"/>
      <c r="AE244" s="116"/>
      <c r="AF244" s="102" t="s">
        <v>72</v>
      </c>
      <c r="AG244" s="128">
        <v>6.9858723641171974</v>
      </c>
      <c r="AH244" s="271">
        <v>2.374435092281852</v>
      </c>
      <c r="AI244" s="269"/>
    </row>
    <row r="245" spans="2:35" s="113" customFormat="1">
      <c r="B245" s="19"/>
      <c r="C245" s="19"/>
      <c r="D245" s="19"/>
      <c r="F245" s="116"/>
      <c r="G245" s="101" t="s">
        <v>71</v>
      </c>
      <c r="H245" s="128">
        <v>1.2070350861530219</v>
      </c>
      <c r="I245" s="271">
        <v>1.2070350861530219</v>
      </c>
      <c r="J245" s="269"/>
      <c r="R245" s="116"/>
      <c r="S245" s="102" t="s">
        <v>70</v>
      </c>
      <c r="T245" s="128">
        <v>3.11645230751324</v>
      </c>
      <c r="U245" s="271">
        <v>3.0734295456544438</v>
      </c>
      <c r="V245" s="269"/>
      <c r="AE245" s="116"/>
      <c r="AF245" s="102" t="s">
        <v>70</v>
      </c>
      <c r="AG245" s="128">
        <v>2.3968265014962769</v>
      </c>
      <c r="AH245" s="271">
        <v>0.77765341450278991</v>
      </c>
      <c r="AI245" s="269"/>
    </row>
    <row r="246" spans="2:35" s="113" customFormat="1">
      <c r="B246" s="19"/>
      <c r="C246" s="19"/>
      <c r="D246" s="19"/>
      <c r="F246" s="115"/>
      <c r="G246" s="99" t="s">
        <v>69</v>
      </c>
      <c r="H246" s="127">
        <v>3.785376305686992</v>
      </c>
      <c r="I246" s="272">
        <v>3.664582110857963</v>
      </c>
      <c r="J246" s="269"/>
      <c r="R246" s="115"/>
      <c r="S246" s="100" t="s">
        <v>68</v>
      </c>
      <c r="T246" s="127">
        <v>17.41546877727987</v>
      </c>
      <c r="U246" s="272">
        <v>14.50421778327931</v>
      </c>
      <c r="V246" s="269"/>
      <c r="AE246" s="115"/>
      <c r="AF246" s="100" t="s">
        <v>68</v>
      </c>
      <c r="AG246" s="127">
        <v>37.793861785788849</v>
      </c>
      <c r="AH246" s="272">
        <v>11.900703963436015</v>
      </c>
      <c r="AI246" s="269"/>
    </row>
  </sheetData>
  <mergeCells count="36">
    <mergeCell ref="F102:F109"/>
    <mergeCell ref="F110:F117"/>
    <mergeCell ref="F118:F125"/>
    <mergeCell ref="AE126:AE133"/>
    <mergeCell ref="R86:R93"/>
    <mergeCell ref="R94:R101"/>
    <mergeCell ref="R102:R109"/>
    <mergeCell ref="R110:R117"/>
    <mergeCell ref="R118:R125"/>
    <mergeCell ref="R126:R133"/>
    <mergeCell ref="AE86:AE93"/>
    <mergeCell ref="AE94:AE101"/>
    <mergeCell ref="AE102:AE109"/>
    <mergeCell ref="AE110:AE117"/>
    <mergeCell ref="AE118:AE125"/>
    <mergeCell ref="F126:F133"/>
    <mergeCell ref="F13:F20"/>
    <mergeCell ref="F21:F28"/>
    <mergeCell ref="F29:F36"/>
    <mergeCell ref="F86:F93"/>
    <mergeCell ref="F94:F101"/>
    <mergeCell ref="F37:F44"/>
    <mergeCell ref="F45:F52"/>
    <mergeCell ref="F53:F60"/>
    <mergeCell ref="AE53:AE60"/>
    <mergeCell ref="R13:R20"/>
    <mergeCell ref="R21:R28"/>
    <mergeCell ref="R29:R36"/>
    <mergeCell ref="R37:R44"/>
    <mergeCell ref="R45:R52"/>
    <mergeCell ref="R53:R60"/>
    <mergeCell ref="AE13:AE20"/>
    <mergeCell ref="AE21:AE28"/>
    <mergeCell ref="AE29:AE36"/>
    <mergeCell ref="AE37:AE44"/>
    <mergeCell ref="AE45:AE52"/>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20CD2-6AFF-411B-B7F7-96C38F9D402B}">
  <dimension ref="A1:AP276"/>
  <sheetViews>
    <sheetView zoomScale="61" zoomScaleNormal="55" workbookViewId="0"/>
  </sheetViews>
  <sheetFormatPr defaultRowHeight="18.75"/>
  <cols>
    <col min="1" max="2" width="11.125" bestFit="1" customWidth="1"/>
    <col min="3" max="3" width="16.125" customWidth="1"/>
    <col min="4" max="6" width="11.125" bestFit="1" customWidth="1"/>
    <col min="7" max="7" width="12.875" bestFit="1" customWidth="1"/>
    <col min="8" max="42" width="11.25" customWidth="1"/>
  </cols>
  <sheetData>
    <row r="1" spans="1:42">
      <c r="A1" s="13"/>
      <c r="B1" s="13"/>
      <c r="C1" s="13"/>
      <c r="D1" s="13"/>
      <c r="E1" s="13"/>
      <c r="F1" s="2"/>
      <c r="G1" s="2"/>
      <c r="H1" s="1"/>
      <c r="I1" s="1"/>
      <c r="J1" s="1"/>
      <c r="K1" s="1"/>
      <c r="L1" s="1"/>
    </row>
    <row r="2" spans="1:42">
      <c r="A2" s="13"/>
      <c r="B2" s="7" t="s">
        <v>0</v>
      </c>
      <c r="C2" s="15" t="s">
        <v>189</v>
      </c>
      <c r="D2" s="18"/>
      <c r="E2" s="18"/>
      <c r="F2" s="16"/>
      <c r="G2" s="16"/>
      <c r="H2" s="8"/>
      <c r="I2" s="9"/>
      <c r="J2" s="1"/>
      <c r="K2" s="1"/>
      <c r="L2" s="1"/>
    </row>
    <row r="3" spans="1:42">
      <c r="A3" s="13"/>
      <c r="B3" s="7" t="s">
        <v>1</v>
      </c>
      <c r="C3" s="17" t="s">
        <v>121</v>
      </c>
      <c r="D3" s="18"/>
      <c r="E3" s="18"/>
      <c r="F3" s="16"/>
      <c r="G3" s="16"/>
      <c r="H3" s="8"/>
      <c r="I3" s="9"/>
      <c r="J3" s="1"/>
      <c r="K3" s="1"/>
      <c r="L3" s="1"/>
    </row>
    <row r="4" spans="1:42">
      <c r="A4" s="13"/>
      <c r="B4" s="1"/>
      <c r="C4" s="3"/>
      <c r="D4" s="13"/>
      <c r="E4" s="13"/>
      <c r="F4" s="2"/>
      <c r="G4" s="2"/>
      <c r="H4" s="1"/>
      <c r="I4" s="1"/>
      <c r="J4" s="1"/>
      <c r="K4" s="1"/>
      <c r="L4" s="1"/>
    </row>
    <row r="5" spans="1:42">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row>
    <row r="6" spans="1:42" s="19" customFormat="1">
      <c r="C6"/>
    </row>
    <row r="7" spans="1:42">
      <c r="C7" s="26" t="s">
        <v>167</v>
      </c>
      <c r="D7" s="17" t="s">
        <v>3</v>
      </c>
      <c r="E7" s="21" t="s">
        <v>119</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row>
    <row r="8" spans="1:42">
      <c r="D8" s="17" t="s">
        <v>8</v>
      </c>
      <c r="E8" s="133" t="s">
        <v>187</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row>
    <row r="9" spans="1:42">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row>
    <row r="10" spans="1:42">
      <c r="D10" s="19"/>
      <c r="E10" s="26" t="s">
        <v>149</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row>
    <row r="11" spans="1:42" s="113" customFormat="1">
      <c r="B11" s="19"/>
      <c r="C11" s="19"/>
      <c r="D11" s="19"/>
      <c r="F11" s="26" t="s">
        <v>105</v>
      </c>
      <c r="J11" s="114"/>
      <c r="L11" s="112"/>
      <c r="P11" s="114"/>
      <c r="Q11" s="114"/>
      <c r="R11" s="114"/>
      <c r="S11" s="26" t="s">
        <v>104</v>
      </c>
      <c r="W11" s="114"/>
      <c r="Y11" s="112"/>
      <c r="AB11" s="114"/>
      <c r="AC11" s="114"/>
      <c r="AD11" s="114"/>
      <c r="AE11" s="26" t="s">
        <v>103</v>
      </c>
      <c r="AF11" s="114"/>
      <c r="AG11" s="114"/>
      <c r="AH11" s="114"/>
      <c r="AI11" s="114"/>
      <c r="AJ11" s="114"/>
      <c r="AM11" s="19"/>
      <c r="AN11" s="19"/>
      <c r="AO11" s="19"/>
    </row>
    <row r="12" spans="1:42" s="113" customFormat="1" ht="75">
      <c r="B12" s="19"/>
      <c r="C12" s="19"/>
      <c r="D12" s="19"/>
      <c r="F12" s="111" t="s">
        <v>102</v>
      </c>
      <c r="G12" s="111" t="s">
        <v>101</v>
      </c>
      <c r="H12" s="110" t="s">
        <v>100</v>
      </c>
      <c r="I12" s="126" t="s">
        <v>99</v>
      </c>
      <c r="J12" s="109" t="s">
        <v>98</v>
      </c>
      <c r="K12" s="126" t="s">
        <v>97</v>
      </c>
      <c r="L12" s="109" t="s">
        <v>96</v>
      </c>
      <c r="N12" s="131"/>
      <c r="O12" s="131"/>
      <c r="S12" s="111" t="s">
        <v>102</v>
      </c>
      <c r="T12" s="111" t="s">
        <v>101</v>
      </c>
      <c r="U12" s="110" t="s">
        <v>100</v>
      </c>
      <c r="V12" s="126" t="s">
        <v>99</v>
      </c>
      <c r="W12" s="109" t="s">
        <v>98</v>
      </c>
      <c r="X12" s="126" t="s">
        <v>97</v>
      </c>
      <c r="Y12" s="109" t="s">
        <v>96</v>
      </c>
      <c r="AE12" s="111" t="s">
        <v>102</v>
      </c>
      <c r="AF12" s="111" t="s">
        <v>101</v>
      </c>
      <c r="AG12" s="110" t="s">
        <v>100</v>
      </c>
      <c r="AH12" s="126" t="s">
        <v>99</v>
      </c>
      <c r="AI12" s="109" t="s">
        <v>98</v>
      </c>
      <c r="AJ12" s="126" t="s">
        <v>97</v>
      </c>
      <c r="AK12" s="109" t="s">
        <v>96</v>
      </c>
      <c r="AM12" s="19"/>
      <c r="AN12" s="19"/>
      <c r="AO12" s="19"/>
      <c r="AP12" s="131"/>
    </row>
    <row r="13" spans="1:42" s="113" customFormat="1">
      <c r="B13" s="19"/>
      <c r="C13" s="19"/>
      <c r="D13" s="19"/>
      <c r="F13" s="102" t="s">
        <v>95</v>
      </c>
      <c r="G13" s="101" t="s">
        <v>83</v>
      </c>
      <c r="H13" s="141">
        <f t="array" ref="H13:L60">VALUE('[1]011_14_統計データ_面積水準'!$H$79:$L$126)</f>
        <v>287797</v>
      </c>
      <c r="I13" s="141">
        <v>150839</v>
      </c>
      <c r="J13" s="140">
        <v>85505.937533709599</v>
      </c>
      <c r="K13" s="141">
        <v>41174</v>
      </c>
      <c r="L13" s="140">
        <v>21397.9758512722</v>
      </c>
      <c r="S13" s="102" t="s">
        <v>95</v>
      </c>
      <c r="T13" s="101" t="s">
        <v>83</v>
      </c>
      <c r="U13" s="141">
        <f t="array" ref="U13:Y60">VALUE('[1]011_14_統計データ_面積水準'!$P$79:$T$126)</f>
        <v>291644</v>
      </c>
      <c r="V13" s="141">
        <v>224185</v>
      </c>
      <c r="W13" s="140">
        <v>97160.836253938105</v>
      </c>
      <c r="X13" s="141">
        <v>67459</v>
      </c>
      <c r="Y13" s="140">
        <v>22117.4100999972</v>
      </c>
      <c r="AE13" s="102" t="s">
        <v>95</v>
      </c>
      <c r="AF13" s="101" t="s">
        <v>83</v>
      </c>
      <c r="AG13" s="141">
        <f t="array" ref="AG13:AK60">VALUE('[1]011_14_統計データ_面積水準'!$X$79:$AB$126)</f>
        <v>311953</v>
      </c>
      <c r="AH13" s="141">
        <v>258893</v>
      </c>
      <c r="AI13" s="140">
        <v>121472.178283897</v>
      </c>
      <c r="AJ13" s="141">
        <v>53061</v>
      </c>
      <c r="AK13" s="140">
        <v>20754.551539087301</v>
      </c>
      <c r="AM13" s="19"/>
      <c r="AN13" s="19"/>
      <c r="AO13" s="19"/>
    </row>
    <row r="14" spans="1:42" s="113" customFormat="1">
      <c r="B14" s="19"/>
      <c r="C14" s="19"/>
      <c r="D14" s="19"/>
      <c r="F14" s="102"/>
      <c r="G14" s="101" t="s">
        <v>81</v>
      </c>
      <c r="H14" s="138">
        <v>145703</v>
      </c>
      <c r="I14" s="138">
        <v>70022</v>
      </c>
      <c r="J14" s="139">
        <v>62332.937533709599</v>
      </c>
      <c r="K14" s="138">
        <v>13569</v>
      </c>
      <c r="L14" s="139">
        <v>10815.9758512722</v>
      </c>
      <c r="S14" s="102"/>
      <c r="T14" s="101" t="s">
        <v>81</v>
      </c>
      <c r="U14" s="138">
        <v>160145</v>
      </c>
      <c r="V14" s="138">
        <v>135851</v>
      </c>
      <c r="W14" s="139">
        <v>72486.836253938105</v>
      </c>
      <c r="X14" s="138">
        <v>24295</v>
      </c>
      <c r="Y14" s="139">
        <v>12556.4100999972</v>
      </c>
      <c r="AE14" s="102"/>
      <c r="AF14" s="101" t="s">
        <v>81</v>
      </c>
      <c r="AG14" s="138">
        <v>191050</v>
      </c>
      <c r="AH14" s="138">
        <v>167856</v>
      </c>
      <c r="AI14" s="139">
        <v>91591.178283896996</v>
      </c>
      <c r="AJ14" s="138">
        <v>23194</v>
      </c>
      <c r="AK14" s="139">
        <v>12369.551539087301</v>
      </c>
      <c r="AM14" s="19"/>
      <c r="AN14" s="19"/>
      <c r="AO14" s="19"/>
    </row>
    <row r="15" spans="1:42" s="113" customFormat="1">
      <c r="B15" s="19"/>
      <c r="C15" s="19"/>
      <c r="D15" s="19"/>
      <c r="F15" s="102"/>
      <c r="G15" s="101" t="s">
        <v>79</v>
      </c>
      <c r="H15" s="138">
        <v>64062</v>
      </c>
      <c r="I15" s="138">
        <v>36245</v>
      </c>
      <c r="J15" s="137">
        <v>17459</v>
      </c>
      <c r="K15" s="138">
        <v>9783</v>
      </c>
      <c r="L15" s="137">
        <v>5778</v>
      </c>
      <c r="S15" s="102"/>
      <c r="T15" s="101" t="s">
        <v>79</v>
      </c>
      <c r="U15" s="138">
        <v>64610</v>
      </c>
      <c r="V15" s="138">
        <v>44094</v>
      </c>
      <c r="W15" s="137">
        <v>17717</v>
      </c>
      <c r="X15" s="138">
        <v>20516</v>
      </c>
      <c r="Y15" s="137">
        <v>5681</v>
      </c>
      <c r="AE15" s="102"/>
      <c r="AF15" s="101" t="s">
        <v>79</v>
      </c>
      <c r="AG15" s="138">
        <v>68919</v>
      </c>
      <c r="AH15" s="138">
        <v>54726</v>
      </c>
      <c r="AI15" s="137">
        <v>24077</v>
      </c>
      <c r="AJ15" s="138">
        <v>14193</v>
      </c>
      <c r="AK15" s="137">
        <v>4685</v>
      </c>
      <c r="AM15" s="19"/>
      <c r="AN15" s="19"/>
      <c r="AO15" s="19"/>
    </row>
    <row r="16" spans="1:42" s="113" customFormat="1">
      <c r="B16" s="19"/>
      <c r="C16" s="19"/>
      <c r="D16" s="19"/>
      <c r="F16" s="102"/>
      <c r="G16" s="101" t="s">
        <v>77</v>
      </c>
      <c r="H16" s="138">
        <v>42183</v>
      </c>
      <c r="I16" s="138">
        <v>24600</v>
      </c>
      <c r="J16" s="137">
        <v>4658</v>
      </c>
      <c r="K16" s="138">
        <v>8049</v>
      </c>
      <c r="L16" s="137">
        <v>2737</v>
      </c>
      <c r="S16" s="102"/>
      <c r="T16" s="101" t="s">
        <v>77</v>
      </c>
      <c r="U16" s="138">
        <v>37356</v>
      </c>
      <c r="V16" s="138">
        <v>25609</v>
      </c>
      <c r="W16" s="137">
        <v>5488</v>
      </c>
      <c r="X16" s="138">
        <v>11748</v>
      </c>
      <c r="Y16" s="137">
        <v>2125</v>
      </c>
      <c r="AE16" s="102"/>
      <c r="AF16" s="101" t="s">
        <v>77</v>
      </c>
      <c r="AG16" s="138">
        <v>31420</v>
      </c>
      <c r="AH16" s="138">
        <v>22970</v>
      </c>
      <c r="AI16" s="137">
        <v>4702</v>
      </c>
      <c r="AJ16" s="138">
        <v>8450</v>
      </c>
      <c r="AK16" s="137">
        <v>2452</v>
      </c>
      <c r="AM16" s="19"/>
      <c r="AN16" s="19"/>
      <c r="AO16" s="19"/>
    </row>
    <row r="17" spans="2:41" s="113" customFormat="1">
      <c r="B17" s="19"/>
      <c r="C17" s="19"/>
      <c r="D17" s="19"/>
      <c r="F17" s="102"/>
      <c r="G17" s="101" t="s">
        <v>75</v>
      </c>
      <c r="H17" s="138">
        <v>26717</v>
      </c>
      <c r="I17" s="138">
        <v>15924</v>
      </c>
      <c r="J17" s="137">
        <v>1020</v>
      </c>
      <c r="K17" s="138">
        <v>6211</v>
      </c>
      <c r="L17" s="137">
        <v>1583</v>
      </c>
      <c r="S17" s="102"/>
      <c r="T17" s="101" t="s">
        <v>75</v>
      </c>
      <c r="U17" s="138">
        <v>22906</v>
      </c>
      <c r="V17" s="138">
        <v>15274</v>
      </c>
      <c r="W17" s="137">
        <v>1234</v>
      </c>
      <c r="X17" s="138">
        <v>7632</v>
      </c>
      <c r="Y17" s="137">
        <v>1271</v>
      </c>
      <c r="AE17" s="102"/>
      <c r="AF17" s="101" t="s">
        <v>75</v>
      </c>
      <c r="AG17" s="138">
        <v>16499</v>
      </c>
      <c r="AH17" s="138">
        <v>11357</v>
      </c>
      <c r="AI17" s="137">
        <v>1010</v>
      </c>
      <c r="AJ17" s="138">
        <v>5142</v>
      </c>
      <c r="AK17" s="137">
        <v>922</v>
      </c>
      <c r="AM17" s="19"/>
      <c r="AN17" s="19"/>
      <c r="AO17" s="19"/>
    </row>
    <row r="18" spans="2:41" s="113" customFormat="1">
      <c r="B18" s="19"/>
      <c r="C18" s="19"/>
      <c r="D18" s="19"/>
      <c r="F18" s="102"/>
      <c r="G18" s="101" t="s">
        <v>73</v>
      </c>
      <c r="H18" s="138">
        <v>7201</v>
      </c>
      <c r="I18" s="138">
        <v>3475</v>
      </c>
      <c r="J18" s="137">
        <v>36</v>
      </c>
      <c r="K18" s="138">
        <v>2577</v>
      </c>
      <c r="L18" s="137">
        <v>415</v>
      </c>
      <c r="S18" s="102"/>
      <c r="T18" s="101" t="s">
        <v>73</v>
      </c>
      <c r="U18" s="138">
        <v>5255</v>
      </c>
      <c r="V18" s="138">
        <v>2963</v>
      </c>
      <c r="W18" s="137">
        <v>216</v>
      </c>
      <c r="X18" s="138">
        <v>2292</v>
      </c>
      <c r="Y18" s="137">
        <v>305</v>
      </c>
      <c r="AE18" s="102"/>
      <c r="AF18" s="101" t="s">
        <v>73</v>
      </c>
      <c r="AG18" s="138">
        <v>3325</v>
      </c>
      <c r="AH18" s="138">
        <v>1650</v>
      </c>
      <c r="AI18" s="137">
        <v>83</v>
      </c>
      <c r="AJ18" s="138">
        <v>1675</v>
      </c>
      <c r="AK18" s="137">
        <v>235</v>
      </c>
      <c r="AM18" s="19"/>
      <c r="AN18" s="19"/>
      <c r="AO18" s="19"/>
    </row>
    <row r="19" spans="2:41" s="113" customFormat="1">
      <c r="B19" s="19"/>
      <c r="C19" s="19"/>
      <c r="D19" s="19"/>
      <c r="F19" s="102"/>
      <c r="G19" s="101" t="s">
        <v>71</v>
      </c>
      <c r="H19" s="138">
        <v>1932</v>
      </c>
      <c r="I19" s="138">
        <v>573</v>
      </c>
      <c r="J19" s="137">
        <v>0</v>
      </c>
      <c r="K19" s="138">
        <v>986</v>
      </c>
      <c r="L19" s="137">
        <v>69</v>
      </c>
      <c r="S19" s="102"/>
      <c r="T19" s="101" t="s">
        <v>71</v>
      </c>
      <c r="U19" s="138">
        <v>1371</v>
      </c>
      <c r="V19" s="138">
        <v>395</v>
      </c>
      <c r="W19" s="137">
        <v>19</v>
      </c>
      <c r="X19" s="138">
        <v>977</v>
      </c>
      <c r="Y19" s="137">
        <v>179</v>
      </c>
      <c r="AE19" s="102"/>
      <c r="AF19" s="101" t="s">
        <v>71</v>
      </c>
      <c r="AG19" s="138">
        <v>740</v>
      </c>
      <c r="AH19" s="138">
        <v>333</v>
      </c>
      <c r="AI19" s="137">
        <v>9</v>
      </c>
      <c r="AJ19" s="138">
        <v>407</v>
      </c>
      <c r="AK19" s="137">
        <v>91</v>
      </c>
      <c r="AM19" s="19"/>
      <c r="AN19" s="19"/>
      <c r="AO19" s="19"/>
    </row>
    <row r="20" spans="2:41" s="113" customFormat="1">
      <c r="B20" s="19"/>
      <c r="C20" s="19"/>
      <c r="D20" s="19"/>
      <c r="F20" s="100"/>
      <c r="G20" s="99" t="s">
        <v>69</v>
      </c>
      <c r="H20" s="136">
        <v>30341</v>
      </c>
      <c r="I20" s="136">
        <v>12272</v>
      </c>
      <c r="J20" s="135">
        <v>9572.8659953247807</v>
      </c>
      <c r="K20" s="136">
        <v>6720</v>
      </c>
      <c r="L20" s="135">
        <v>4917.9923378646599</v>
      </c>
      <c r="S20" s="100"/>
      <c r="T20" s="99" t="s">
        <v>69</v>
      </c>
      <c r="U20" s="136">
        <v>33493</v>
      </c>
      <c r="V20" s="136">
        <v>22840</v>
      </c>
      <c r="W20" s="135">
        <v>13302.259500890599</v>
      </c>
      <c r="X20" s="136">
        <v>10653</v>
      </c>
      <c r="Y20" s="135">
        <v>4681.7820811976799</v>
      </c>
      <c r="AE20" s="100"/>
      <c r="AF20" s="99" t="s">
        <v>69</v>
      </c>
      <c r="AG20" s="136">
        <v>43029</v>
      </c>
      <c r="AH20" s="136">
        <v>31760</v>
      </c>
      <c r="AI20" s="135">
        <v>20799.856888205399</v>
      </c>
      <c r="AJ20" s="136">
        <v>11269</v>
      </c>
      <c r="AK20" s="135">
        <v>5253.3754591024999</v>
      </c>
      <c r="AM20" s="19"/>
      <c r="AN20" s="19"/>
      <c r="AO20" s="19"/>
    </row>
    <row r="21" spans="2:41" s="113" customFormat="1">
      <c r="B21" s="19"/>
      <c r="C21" s="19"/>
      <c r="D21" s="19"/>
      <c r="F21" s="108" t="s">
        <v>93</v>
      </c>
      <c r="G21" s="104" t="s">
        <v>83</v>
      </c>
      <c r="H21" s="141">
        <v>25385</v>
      </c>
      <c r="I21" s="141">
        <v>18538</v>
      </c>
      <c r="J21" s="140">
        <v>9256.2284804492992</v>
      </c>
      <c r="K21" s="141">
        <v>1600</v>
      </c>
      <c r="L21" s="140">
        <v>471.69063914192401</v>
      </c>
      <c r="S21" s="108" t="s">
        <v>93</v>
      </c>
      <c r="T21" s="104" t="s">
        <v>83</v>
      </c>
      <c r="U21" s="141">
        <v>26897</v>
      </c>
      <c r="V21" s="141">
        <v>22465</v>
      </c>
      <c r="W21" s="140">
        <v>11945.134242886799</v>
      </c>
      <c r="X21" s="141">
        <v>4432</v>
      </c>
      <c r="Y21" s="140">
        <v>535.67007899958799</v>
      </c>
      <c r="AE21" s="108" t="s">
        <v>93</v>
      </c>
      <c r="AF21" s="104" t="s">
        <v>83</v>
      </c>
      <c r="AG21" s="141">
        <v>22795</v>
      </c>
      <c r="AH21" s="141">
        <v>19347</v>
      </c>
      <c r="AI21" s="140">
        <v>11700.832291086101</v>
      </c>
      <c r="AJ21" s="141">
        <v>3448</v>
      </c>
      <c r="AK21" s="140">
        <v>716.35319982516103</v>
      </c>
      <c r="AM21" s="19"/>
      <c r="AN21" s="19"/>
      <c r="AO21" s="19"/>
    </row>
    <row r="22" spans="2:41" s="113" customFormat="1">
      <c r="B22" s="19"/>
      <c r="C22" s="19"/>
      <c r="D22" s="19"/>
      <c r="F22" s="102"/>
      <c r="G22" s="101" t="s">
        <v>81</v>
      </c>
      <c r="H22" s="138">
        <v>7612</v>
      </c>
      <c r="I22" s="138">
        <v>5721</v>
      </c>
      <c r="J22" s="139">
        <v>5063.2284804493002</v>
      </c>
      <c r="K22" s="138">
        <v>565</v>
      </c>
      <c r="L22" s="139">
        <v>370.69063914192401</v>
      </c>
      <c r="S22" s="102"/>
      <c r="T22" s="101" t="s">
        <v>81</v>
      </c>
      <c r="U22" s="138">
        <v>10169</v>
      </c>
      <c r="V22" s="138">
        <v>8293</v>
      </c>
      <c r="W22" s="139">
        <v>7395.1342428867902</v>
      </c>
      <c r="X22" s="138">
        <v>1877</v>
      </c>
      <c r="Y22" s="139">
        <v>486.67007899958799</v>
      </c>
      <c r="AE22" s="102"/>
      <c r="AF22" s="101" t="s">
        <v>81</v>
      </c>
      <c r="AG22" s="138">
        <v>10619</v>
      </c>
      <c r="AH22" s="138">
        <v>8766</v>
      </c>
      <c r="AI22" s="139">
        <v>8005.8322910860697</v>
      </c>
      <c r="AJ22" s="138">
        <v>1853</v>
      </c>
      <c r="AK22" s="139">
        <v>664.35319982516103</v>
      </c>
      <c r="AM22" s="19"/>
      <c r="AN22" s="19"/>
      <c r="AO22" s="19"/>
    </row>
    <row r="23" spans="2:41" s="113" customFormat="1">
      <c r="B23" s="19"/>
      <c r="C23" s="19"/>
      <c r="D23" s="19"/>
      <c r="F23" s="102"/>
      <c r="G23" s="101" t="s">
        <v>79</v>
      </c>
      <c r="H23" s="138">
        <v>7993</v>
      </c>
      <c r="I23" s="138">
        <v>5575</v>
      </c>
      <c r="J23" s="137">
        <v>3710</v>
      </c>
      <c r="K23" s="138">
        <v>334</v>
      </c>
      <c r="L23" s="137">
        <v>85</v>
      </c>
      <c r="S23" s="102"/>
      <c r="T23" s="101" t="s">
        <v>79</v>
      </c>
      <c r="U23" s="138">
        <v>8631</v>
      </c>
      <c r="V23" s="138">
        <v>7144</v>
      </c>
      <c r="W23" s="137">
        <v>3970</v>
      </c>
      <c r="X23" s="138">
        <v>1487</v>
      </c>
      <c r="Y23" s="137">
        <v>49</v>
      </c>
      <c r="AE23" s="102"/>
      <c r="AF23" s="101" t="s">
        <v>79</v>
      </c>
      <c r="AG23" s="138">
        <v>7522</v>
      </c>
      <c r="AH23" s="138">
        <v>6606</v>
      </c>
      <c r="AI23" s="137">
        <v>3510</v>
      </c>
      <c r="AJ23" s="138">
        <v>916</v>
      </c>
      <c r="AK23" s="137">
        <v>35</v>
      </c>
      <c r="AM23" s="19"/>
      <c r="AN23" s="19"/>
      <c r="AO23" s="19"/>
    </row>
    <row r="24" spans="2:41" s="113" customFormat="1">
      <c r="B24" s="19"/>
      <c r="C24" s="19"/>
      <c r="D24" s="19"/>
      <c r="F24" s="102"/>
      <c r="G24" s="101" t="s">
        <v>77</v>
      </c>
      <c r="H24" s="138">
        <v>4788</v>
      </c>
      <c r="I24" s="138">
        <v>3286</v>
      </c>
      <c r="J24" s="137">
        <v>403</v>
      </c>
      <c r="K24" s="138">
        <v>276</v>
      </c>
      <c r="L24" s="137">
        <v>7</v>
      </c>
      <c r="S24" s="102"/>
      <c r="T24" s="101" t="s">
        <v>77</v>
      </c>
      <c r="U24" s="138">
        <v>4043</v>
      </c>
      <c r="V24" s="138">
        <v>3535</v>
      </c>
      <c r="W24" s="137">
        <v>509</v>
      </c>
      <c r="X24" s="138">
        <v>507</v>
      </c>
      <c r="Y24" s="137">
        <v>0</v>
      </c>
      <c r="AE24" s="102"/>
      <c r="AF24" s="101" t="s">
        <v>77</v>
      </c>
      <c r="AG24" s="138">
        <v>2585</v>
      </c>
      <c r="AH24" s="138">
        <v>2189</v>
      </c>
      <c r="AI24" s="137">
        <v>120</v>
      </c>
      <c r="AJ24" s="138">
        <v>396</v>
      </c>
      <c r="AK24" s="137">
        <v>17</v>
      </c>
      <c r="AM24" s="19"/>
      <c r="AN24" s="19"/>
      <c r="AO24" s="19"/>
    </row>
    <row r="25" spans="2:41" s="113" customFormat="1">
      <c r="B25" s="19"/>
      <c r="C25" s="19"/>
      <c r="D25" s="19"/>
      <c r="F25" s="102"/>
      <c r="G25" s="101" t="s">
        <v>75</v>
      </c>
      <c r="H25" s="138">
        <v>3804</v>
      </c>
      <c r="I25" s="138">
        <v>3041</v>
      </c>
      <c r="J25" s="137">
        <v>69</v>
      </c>
      <c r="K25" s="138">
        <v>260</v>
      </c>
      <c r="L25" s="137">
        <v>9</v>
      </c>
      <c r="S25" s="102"/>
      <c r="T25" s="101" t="s">
        <v>75</v>
      </c>
      <c r="U25" s="138">
        <v>3123</v>
      </c>
      <c r="V25" s="138">
        <v>2731</v>
      </c>
      <c r="W25" s="137">
        <v>55</v>
      </c>
      <c r="X25" s="138">
        <v>392</v>
      </c>
      <c r="Y25" s="137">
        <v>0</v>
      </c>
      <c r="AE25" s="102"/>
      <c r="AF25" s="101" t="s">
        <v>75</v>
      </c>
      <c r="AG25" s="138">
        <v>1701</v>
      </c>
      <c r="AH25" s="138">
        <v>1492</v>
      </c>
      <c r="AI25" s="137">
        <v>65</v>
      </c>
      <c r="AJ25" s="138">
        <v>209</v>
      </c>
      <c r="AK25" s="137">
        <v>0</v>
      </c>
      <c r="AM25" s="19"/>
      <c r="AN25" s="19"/>
      <c r="AO25" s="19"/>
    </row>
    <row r="26" spans="2:41" s="113" customFormat="1">
      <c r="B26" s="19"/>
      <c r="C26" s="19"/>
      <c r="D26" s="19"/>
      <c r="F26" s="102"/>
      <c r="G26" s="101" t="s">
        <v>73</v>
      </c>
      <c r="H26" s="138">
        <v>944</v>
      </c>
      <c r="I26" s="138">
        <v>753</v>
      </c>
      <c r="J26" s="137">
        <v>11</v>
      </c>
      <c r="K26" s="138">
        <v>110</v>
      </c>
      <c r="L26" s="137">
        <v>0</v>
      </c>
      <c r="S26" s="102"/>
      <c r="T26" s="101" t="s">
        <v>73</v>
      </c>
      <c r="U26" s="138">
        <v>765</v>
      </c>
      <c r="V26" s="138">
        <v>633</v>
      </c>
      <c r="W26" s="137">
        <v>16</v>
      </c>
      <c r="X26" s="138">
        <v>132</v>
      </c>
      <c r="Y26" s="137">
        <v>0</v>
      </c>
      <c r="AE26" s="102"/>
      <c r="AF26" s="101" t="s">
        <v>73</v>
      </c>
      <c r="AG26" s="138">
        <v>337</v>
      </c>
      <c r="AH26" s="138">
        <v>275</v>
      </c>
      <c r="AI26" s="137">
        <v>0</v>
      </c>
      <c r="AJ26" s="138">
        <v>61</v>
      </c>
      <c r="AK26" s="137">
        <v>0</v>
      </c>
      <c r="AM26" s="19"/>
      <c r="AN26" s="19"/>
      <c r="AO26" s="19"/>
    </row>
    <row r="27" spans="2:41" s="113" customFormat="1">
      <c r="B27" s="19"/>
      <c r="C27" s="19"/>
      <c r="D27" s="19"/>
      <c r="F27" s="102"/>
      <c r="G27" s="101" t="s">
        <v>71</v>
      </c>
      <c r="H27" s="138">
        <v>243</v>
      </c>
      <c r="I27" s="138">
        <v>164</v>
      </c>
      <c r="J27" s="137">
        <v>0</v>
      </c>
      <c r="K27" s="138">
        <v>56</v>
      </c>
      <c r="L27" s="137">
        <v>0</v>
      </c>
      <c r="S27" s="102"/>
      <c r="T27" s="101" t="s">
        <v>71</v>
      </c>
      <c r="U27" s="138">
        <v>166</v>
      </c>
      <c r="V27" s="138">
        <v>129</v>
      </c>
      <c r="W27" s="137">
        <v>0</v>
      </c>
      <c r="X27" s="138">
        <v>38</v>
      </c>
      <c r="Y27" s="137">
        <v>0</v>
      </c>
      <c r="AE27" s="102"/>
      <c r="AF27" s="101" t="s">
        <v>71</v>
      </c>
      <c r="AG27" s="138">
        <v>31</v>
      </c>
      <c r="AH27" s="138">
        <v>18</v>
      </c>
      <c r="AI27" s="137">
        <v>0</v>
      </c>
      <c r="AJ27" s="138">
        <v>13</v>
      </c>
      <c r="AK27" s="137">
        <v>0</v>
      </c>
      <c r="AM27" s="19"/>
      <c r="AN27" s="19"/>
      <c r="AO27" s="19"/>
    </row>
    <row r="28" spans="2:41" s="113" customFormat="1">
      <c r="B28" s="19"/>
      <c r="C28" s="19"/>
      <c r="D28" s="19"/>
      <c r="F28" s="102"/>
      <c r="G28" s="99" t="s">
        <v>69</v>
      </c>
      <c r="H28" s="136">
        <v>5365</v>
      </c>
      <c r="I28" s="136">
        <v>3758</v>
      </c>
      <c r="J28" s="135">
        <v>3168.2501555137201</v>
      </c>
      <c r="K28" s="136">
        <v>456</v>
      </c>
      <c r="L28" s="135">
        <v>273.494499011382</v>
      </c>
      <c r="S28" s="102"/>
      <c r="T28" s="99" t="s">
        <v>69</v>
      </c>
      <c r="U28" s="136">
        <v>6831</v>
      </c>
      <c r="V28" s="136">
        <v>5426</v>
      </c>
      <c r="W28" s="135">
        <v>4695.2226413451599</v>
      </c>
      <c r="X28" s="136">
        <v>1404</v>
      </c>
      <c r="Y28" s="135">
        <v>368.79598723454001</v>
      </c>
      <c r="AE28" s="102"/>
      <c r="AF28" s="99" t="s">
        <v>69</v>
      </c>
      <c r="AG28" s="136">
        <v>8442</v>
      </c>
      <c r="AH28" s="136">
        <v>6946</v>
      </c>
      <c r="AI28" s="135">
        <v>6366.8974505652004</v>
      </c>
      <c r="AJ28" s="136">
        <v>1496</v>
      </c>
      <c r="AK28" s="135">
        <v>481.94062927458799</v>
      </c>
      <c r="AM28" s="19"/>
      <c r="AN28" s="19"/>
      <c r="AO28" s="19"/>
    </row>
    <row r="29" spans="2:41" s="113" customFormat="1" ht="19.5" customHeight="1">
      <c r="B29" s="19"/>
      <c r="C29" s="19"/>
      <c r="D29" s="19"/>
      <c r="F29" s="107" t="s">
        <v>91</v>
      </c>
      <c r="G29" s="104" t="s">
        <v>83</v>
      </c>
      <c r="H29" s="141">
        <v>5151</v>
      </c>
      <c r="I29" s="141">
        <v>4678</v>
      </c>
      <c r="J29" s="140">
        <v>2622.86814155395</v>
      </c>
      <c r="K29" s="141">
        <v>0</v>
      </c>
      <c r="L29" s="140">
        <v>0</v>
      </c>
      <c r="S29" s="107" t="s">
        <v>91</v>
      </c>
      <c r="T29" s="104" t="s">
        <v>83</v>
      </c>
      <c r="U29" s="141">
        <v>2955</v>
      </c>
      <c r="V29" s="141">
        <v>2955</v>
      </c>
      <c r="W29" s="140">
        <v>1643.85177892191</v>
      </c>
      <c r="X29" s="141">
        <v>0</v>
      </c>
      <c r="Y29" s="140">
        <v>0</v>
      </c>
      <c r="AE29" s="107" t="s">
        <v>91</v>
      </c>
      <c r="AF29" s="104" t="s">
        <v>83</v>
      </c>
      <c r="AG29" s="141">
        <v>3413</v>
      </c>
      <c r="AH29" s="141">
        <v>3413</v>
      </c>
      <c r="AI29" s="140">
        <v>2061.14278023623</v>
      </c>
      <c r="AJ29" s="141">
        <v>0</v>
      </c>
      <c r="AK29" s="140">
        <v>0</v>
      </c>
      <c r="AM29" s="19"/>
      <c r="AN29" s="19"/>
      <c r="AO29" s="19"/>
    </row>
    <row r="30" spans="2:41" s="113" customFormat="1">
      <c r="B30" s="19"/>
      <c r="C30" s="19"/>
      <c r="D30" s="19"/>
      <c r="F30" s="106"/>
      <c r="G30" s="101" t="s">
        <v>81</v>
      </c>
      <c r="H30" s="138">
        <v>1724</v>
      </c>
      <c r="I30" s="138">
        <v>1642</v>
      </c>
      <c r="J30" s="139">
        <v>1542.86814155395</v>
      </c>
      <c r="K30" s="138">
        <v>0</v>
      </c>
      <c r="L30" s="139">
        <v>0</v>
      </c>
      <c r="S30" s="106"/>
      <c r="T30" s="101" t="s">
        <v>81</v>
      </c>
      <c r="U30" s="138">
        <v>1422</v>
      </c>
      <c r="V30" s="138">
        <v>1422</v>
      </c>
      <c r="W30" s="139">
        <v>1351.85177892191</v>
      </c>
      <c r="X30" s="138">
        <v>0</v>
      </c>
      <c r="Y30" s="139">
        <v>0</v>
      </c>
      <c r="AE30" s="106"/>
      <c r="AF30" s="101" t="s">
        <v>81</v>
      </c>
      <c r="AG30" s="138">
        <v>1399</v>
      </c>
      <c r="AH30" s="138">
        <v>1399</v>
      </c>
      <c r="AI30" s="139">
        <v>1281.14278023623</v>
      </c>
      <c r="AJ30" s="138">
        <v>0</v>
      </c>
      <c r="AK30" s="139">
        <v>0</v>
      </c>
      <c r="AM30" s="19"/>
      <c r="AN30" s="19"/>
      <c r="AO30" s="19"/>
    </row>
    <row r="31" spans="2:41" s="113" customFormat="1">
      <c r="B31" s="19"/>
      <c r="C31" s="19"/>
      <c r="D31" s="19"/>
      <c r="F31" s="102"/>
      <c r="G31" s="101" t="s">
        <v>79</v>
      </c>
      <c r="H31" s="138">
        <v>1797</v>
      </c>
      <c r="I31" s="138">
        <v>1573</v>
      </c>
      <c r="J31" s="137">
        <v>693</v>
      </c>
      <c r="K31" s="138">
        <v>0</v>
      </c>
      <c r="L31" s="137">
        <v>0</v>
      </c>
      <c r="S31" s="102"/>
      <c r="T31" s="101" t="s">
        <v>79</v>
      </c>
      <c r="U31" s="138">
        <v>832</v>
      </c>
      <c r="V31" s="138">
        <v>832</v>
      </c>
      <c r="W31" s="137">
        <v>138</v>
      </c>
      <c r="X31" s="138">
        <v>0</v>
      </c>
      <c r="Y31" s="137">
        <v>0</v>
      </c>
      <c r="AE31" s="102"/>
      <c r="AF31" s="101" t="s">
        <v>79</v>
      </c>
      <c r="AG31" s="138">
        <v>1337</v>
      </c>
      <c r="AH31" s="138">
        <v>1337</v>
      </c>
      <c r="AI31" s="137">
        <v>536</v>
      </c>
      <c r="AJ31" s="138">
        <v>0</v>
      </c>
      <c r="AK31" s="137">
        <v>0</v>
      </c>
      <c r="AM31" s="19"/>
      <c r="AN31" s="19"/>
      <c r="AO31" s="19"/>
    </row>
    <row r="32" spans="2:41" s="113" customFormat="1">
      <c r="B32" s="19"/>
      <c r="C32" s="19"/>
      <c r="D32" s="19"/>
      <c r="F32" s="102"/>
      <c r="G32" s="101" t="s">
        <v>77</v>
      </c>
      <c r="H32" s="138">
        <v>975</v>
      </c>
      <c r="I32" s="138">
        <v>902</v>
      </c>
      <c r="J32" s="137">
        <v>350</v>
      </c>
      <c r="K32" s="138">
        <v>0</v>
      </c>
      <c r="L32" s="137">
        <v>0</v>
      </c>
      <c r="S32" s="102"/>
      <c r="T32" s="101" t="s">
        <v>77</v>
      </c>
      <c r="U32" s="138">
        <v>411</v>
      </c>
      <c r="V32" s="138">
        <v>411</v>
      </c>
      <c r="W32" s="137">
        <v>86</v>
      </c>
      <c r="X32" s="138">
        <v>0</v>
      </c>
      <c r="Y32" s="137">
        <v>0</v>
      </c>
      <c r="AE32" s="102"/>
      <c r="AF32" s="101" t="s">
        <v>77</v>
      </c>
      <c r="AG32" s="138">
        <v>535</v>
      </c>
      <c r="AH32" s="138">
        <v>535</v>
      </c>
      <c r="AI32" s="137">
        <v>227</v>
      </c>
      <c r="AJ32" s="138">
        <v>0</v>
      </c>
      <c r="AK32" s="137">
        <v>0</v>
      </c>
      <c r="AM32" s="19"/>
      <c r="AN32" s="19"/>
      <c r="AO32" s="19"/>
    </row>
    <row r="33" spans="2:41" s="113" customFormat="1">
      <c r="B33" s="19"/>
      <c r="C33" s="19"/>
      <c r="D33" s="19"/>
      <c r="F33" s="102"/>
      <c r="G33" s="101" t="s">
        <v>75</v>
      </c>
      <c r="H33" s="138">
        <v>511</v>
      </c>
      <c r="I33" s="138">
        <v>417</v>
      </c>
      <c r="J33" s="137">
        <v>37</v>
      </c>
      <c r="K33" s="138">
        <v>0</v>
      </c>
      <c r="L33" s="137">
        <v>0</v>
      </c>
      <c r="S33" s="102"/>
      <c r="T33" s="101" t="s">
        <v>75</v>
      </c>
      <c r="U33" s="138">
        <v>253</v>
      </c>
      <c r="V33" s="138">
        <v>253</v>
      </c>
      <c r="W33" s="137">
        <v>68</v>
      </c>
      <c r="X33" s="138">
        <v>0</v>
      </c>
      <c r="Y33" s="137">
        <v>0</v>
      </c>
      <c r="AE33" s="102"/>
      <c r="AF33" s="101" t="s">
        <v>75</v>
      </c>
      <c r="AG33" s="138">
        <v>142</v>
      </c>
      <c r="AH33" s="138">
        <v>142</v>
      </c>
      <c r="AI33" s="137">
        <v>17</v>
      </c>
      <c r="AJ33" s="138">
        <v>0</v>
      </c>
      <c r="AK33" s="137">
        <v>0</v>
      </c>
      <c r="AM33" s="19"/>
      <c r="AN33" s="19"/>
      <c r="AO33" s="19"/>
    </row>
    <row r="34" spans="2:41" s="113" customFormat="1">
      <c r="B34" s="19"/>
      <c r="C34" s="19"/>
      <c r="D34" s="19"/>
      <c r="F34" s="102"/>
      <c r="G34" s="101" t="s">
        <v>73</v>
      </c>
      <c r="H34" s="138">
        <v>138</v>
      </c>
      <c r="I34" s="138">
        <v>138</v>
      </c>
      <c r="J34" s="137">
        <v>0</v>
      </c>
      <c r="K34" s="138">
        <v>0</v>
      </c>
      <c r="L34" s="137">
        <v>0</v>
      </c>
      <c r="S34" s="102"/>
      <c r="T34" s="101" t="s">
        <v>73</v>
      </c>
      <c r="U34" s="138">
        <v>26</v>
      </c>
      <c r="V34" s="138">
        <v>26</v>
      </c>
      <c r="W34" s="137">
        <v>0</v>
      </c>
      <c r="X34" s="138">
        <v>0</v>
      </c>
      <c r="Y34" s="137">
        <v>0</v>
      </c>
      <c r="AE34" s="102"/>
      <c r="AF34" s="101" t="s">
        <v>73</v>
      </c>
      <c r="AG34" s="138">
        <v>0</v>
      </c>
      <c r="AH34" s="138">
        <v>0</v>
      </c>
      <c r="AI34" s="137">
        <v>0</v>
      </c>
      <c r="AJ34" s="138">
        <v>0</v>
      </c>
      <c r="AK34" s="137">
        <v>0</v>
      </c>
      <c r="AM34" s="19"/>
      <c r="AN34" s="19"/>
      <c r="AO34" s="19"/>
    </row>
    <row r="35" spans="2:41" s="113" customFormat="1">
      <c r="B35" s="19"/>
      <c r="C35" s="19"/>
      <c r="D35" s="19"/>
      <c r="F35" s="102"/>
      <c r="G35" s="101" t="s">
        <v>71</v>
      </c>
      <c r="H35" s="138">
        <v>7</v>
      </c>
      <c r="I35" s="138">
        <v>7</v>
      </c>
      <c r="J35" s="137">
        <v>0</v>
      </c>
      <c r="K35" s="138">
        <v>0</v>
      </c>
      <c r="L35" s="137">
        <v>0</v>
      </c>
      <c r="S35" s="102"/>
      <c r="T35" s="101" t="s">
        <v>71</v>
      </c>
      <c r="U35" s="138">
        <v>11</v>
      </c>
      <c r="V35" s="138">
        <v>11</v>
      </c>
      <c r="W35" s="137">
        <v>0</v>
      </c>
      <c r="X35" s="138">
        <v>0</v>
      </c>
      <c r="Y35" s="137">
        <v>0</v>
      </c>
      <c r="AE35" s="102"/>
      <c r="AF35" s="101" t="s">
        <v>71</v>
      </c>
      <c r="AG35" s="138">
        <v>0</v>
      </c>
      <c r="AH35" s="138">
        <v>0</v>
      </c>
      <c r="AI35" s="137">
        <v>0</v>
      </c>
      <c r="AJ35" s="138">
        <v>0</v>
      </c>
      <c r="AK35" s="137">
        <v>0</v>
      </c>
      <c r="AM35" s="19"/>
      <c r="AN35" s="19"/>
      <c r="AO35" s="19"/>
    </row>
    <row r="36" spans="2:41" s="113" customFormat="1">
      <c r="B36" s="19"/>
      <c r="C36" s="19"/>
      <c r="D36" s="19"/>
      <c r="F36" s="100"/>
      <c r="G36" s="99" t="s">
        <v>69</v>
      </c>
      <c r="H36" s="136">
        <v>1037</v>
      </c>
      <c r="I36" s="136">
        <v>1013</v>
      </c>
      <c r="J36" s="135">
        <v>943.07089881982495</v>
      </c>
      <c r="K36" s="136">
        <v>0</v>
      </c>
      <c r="L36" s="135">
        <v>0</v>
      </c>
      <c r="S36" s="100"/>
      <c r="T36" s="99" t="s">
        <v>69</v>
      </c>
      <c r="U36" s="136">
        <v>682</v>
      </c>
      <c r="V36" s="136">
        <v>682</v>
      </c>
      <c r="W36" s="135">
        <v>659.31944996686104</v>
      </c>
      <c r="X36" s="136">
        <v>0</v>
      </c>
      <c r="Y36" s="135">
        <v>0</v>
      </c>
      <c r="AE36" s="100"/>
      <c r="AF36" s="99" t="s">
        <v>69</v>
      </c>
      <c r="AG36" s="136">
        <v>843</v>
      </c>
      <c r="AH36" s="136">
        <v>843</v>
      </c>
      <c r="AI36" s="135">
        <v>780.61801955453802</v>
      </c>
      <c r="AJ36" s="136">
        <v>0</v>
      </c>
      <c r="AK36" s="135">
        <v>0</v>
      </c>
      <c r="AM36" s="19"/>
      <c r="AN36" s="19"/>
      <c r="AO36" s="19"/>
    </row>
    <row r="37" spans="2:41" s="113" customFormat="1" ht="19.5" customHeight="1">
      <c r="B37" s="19"/>
      <c r="C37" s="19"/>
      <c r="D37" s="19"/>
      <c r="F37" s="102" t="s">
        <v>89</v>
      </c>
      <c r="G37" s="104" t="s">
        <v>83</v>
      </c>
      <c r="H37" s="141">
        <v>91345</v>
      </c>
      <c r="I37" s="141">
        <v>24627</v>
      </c>
      <c r="J37" s="140">
        <v>14050.2805142462</v>
      </c>
      <c r="K37" s="141">
        <v>33555</v>
      </c>
      <c r="L37" s="140">
        <v>17794.6827446713</v>
      </c>
      <c r="S37" s="102" t="s">
        <v>89</v>
      </c>
      <c r="T37" s="104" t="s">
        <v>83</v>
      </c>
      <c r="U37" s="141">
        <v>93782</v>
      </c>
      <c r="V37" s="141">
        <v>44282</v>
      </c>
      <c r="W37" s="140">
        <v>17804.263334734002</v>
      </c>
      <c r="X37" s="141">
        <v>49500</v>
      </c>
      <c r="Y37" s="140">
        <v>17679.674184691299</v>
      </c>
      <c r="AE37" s="102" t="s">
        <v>89</v>
      </c>
      <c r="AF37" s="104" t="s">
        <v>83</v>
      </c>
      <c r="AG37" s="141">
        <v>98992</v>
      </c>
      <c r="AH37" s="141">
        <v>58088</v>
      </c>
      <c r="AI37" s="140">
        <v>27180.3954328572</v>
      </c>
      <c r="AJ37" s="141">
        <v>40904</v>
      </c>
      <c r="AK37" s="140">
        <v>15984.9072385771</v>
      </c>
      <c r="AM37" s="19"/>
      <c r="AN37" s="19"/>
      <c r="AO37" s="19"/>
    </row>
    <row r="38" spans="2:41" s="113" customFormat="1">
      <c r="B38" s="19"/>
      <c r="C38" s="19"/>
      <c r="D38" s="19"/>
      <c r="F38" s="106"/>
      <c r="G38" s="101" t="s">
        <v>81</v>
      </c>
      <c r="H38" s="138">
        <v>40806</v>
      </c>
      <c r="I38" s="138">
        <v>13332</v>
      </c>
      <c r="J38" s="139">
        <v>11754.2805142462</v>
      </c>
      <c r="K38" s="138">
        <v>11190</v>
      </c>
      <c r="L38" s="139">
        <v>8901.6827446712796</v>
      </c>
      <c r="S38" s="106"/>
      <c r="T38" s="101" t="s">
        <v>81</v>
      </c>
      <c r="U38" s="138">
        <v>45327</v>
      </c>
      <c r="V38" s="138">
        <v>27350</v>
      </c>
      <c r="W38" s="139">
        <v>14863.263334734</v>
      </c>
      <c r="X38" s="138">
        <v>17977</v>
      </c>
      <c r="Y38" s="139">
        <v>9547.6741846912992</v>
      </c>
      <c r="AE38" s="106"/>
      <c r="AF38" s="101" t="s">
        <v>81</v>
      </c>
      <c r="AG38" s="138">
        <v>56002</v>
      </c>
      <c r="AH38" s="138">
        <v>38370</v>
      </c>
      <c r="AI38" s="139">
        <v>22196.3954328572</v>
      </c>
      <c r="AJ38" s="138">
        <v>17632</v>
      </c>
      <c r="AK38" s="139">
        <v>9572.9072385770705</v>
      </c>
      <c r="AM38" s="19"/>
      <c r="AN38" s="19"/>
      <c r="AO38" s="19"/>
    </row>
    <row r="39" spans="2:41" s="113" customFormat="1">
      <c r="B39" s="19"/>
      <c r="C39" s="19"/>
      <c r="D39" s="19"/>
      <c r="F39" s="102"/>
      <c r="G39" s="101" t="s">
        <v>79</v>
      </c>
      <c r="H39" s="138">
        <v>21841</v>
      </c>
      <c r="I39" s="138">
        <v>5307</v>
      </c>
      <c r="J39" s="137">
        <v>1630</v>
      </c>
      <c r="K39" s="138">
        <v>7907</v>
      </c>
      <c r="L39" s="137">
        <v>4807</v>
      </c>
      <c r="S39" s="102"/>
      <c r="T39" s="101" t="s">
        <v>79</v>
      </c>
      <c r="U39" s="138">
        <v>23555</v>
      </c>
      <c r="V39" s="138">
        <v>9101</v>
      </c>
      <c r="W39" s="137">
        <v>2237</v>
      </c>
      <c r="X39" s="138">
        <v>14454</v>
      </c>
      <c r="Y39" s="137">
        <v>4767</v>
      </c>
      <c r="AE39" s="102"/>
      <c r="AF39" s="101" t="s">
        <v>79</v>
      </c>
      <c r="AG39" s="138">
        <v>23629</v>
      </c>
      <c r="AH39" s="138">
        <v>12836</v>
      </c>
      <c r="AI39" s="137">
        <v>4240</v>
      </c>
      <c r="AJ39" s="138">
        <v>10793</v>
      </c>
      <c r="AK39" s="137">
        <v>3546</v>
      </c>
      <c r="AM39" s="19"/>
      <c r="AN39" s="19"/>
      <c r="AO39" s="19"/>
    </row>
    <row r="40" spans="2:41" s="113" customFormat="1">
      <c r="B40" s="19"/>
      <c r="C40" s="19"/>
      <c r="D40" s="19"/>
      <c r="F40" s="102"/>
      <c r="G40" s="101" t="s">
        <v>77</v>
      </c>
      <c r="H40" s="138">
        <v>14610</v>
      </c>
      <c r="I40" s="138">
        <v>3453</v>
      </c>
      <c r="J40" s="137">
        <v>574</v>
      </c>
      <c r="K40" s="138">
        <v>6442</v>
      </c>
      <c r="L40" s="137">
        <v>2398</v>
      </c>
      <c r="S40" s="102"/>
      <c r="T40" s="101" t="s">
        <v>77</v>
      </c>
      <c r="U40" s="138">
        <v>13618</v>
      </c>
      <c r="V40" s="138">
        <v>4953</v>
      </c>
      <c r="W40" s="137">
        <v>693</v>
      </c>
      <c r="X40" s="138">
        <v>8665</v>
      </c>
      <c r="Y40" s="137">
        <v>1881</v>
      </c>
      <c r="AE40" s="102"/>
      <c r="AF40" s="101" t="s">
        <v>77</v>
      </c>
      <c r="AG40" s="138">
        <v>11463</v>
      </c>
      <c r="AH40" s="138">
        <v>4556</v>
      </c>
      <c r="AI40" s="137">
        <v>535</v>
      </c>
      <c r="AJ40" s="138">
        <v>6906</v>
      </c>
      <c r="AK40" s="137">
        <v>2010</v>
      </c>
      <c r="AM40" s="19"/>
      <c r="AN40" s="19"/>
      <c r="AO40" s="19"/>
    </row>
    <row r="41" spans="2:41" s="113" customFormat="1">
      <c r="B41" s="19"/>
      <c r="C41" s="19"/>
      <c r="D41" s="19"/>
      <c r="F41" s="102"/>
      <c r="G41" s="101" t="s">
        <v>75</v>
      </c>
      <c r="H41" s="138">
        <v>9500</v>
      </c>
      <c r="I41" s="138">
        <v>1985</v>
      </c>
      <c r="J41" s="137">
        <v>84</v>
      </c>
      <c r="K41" s="138">
        <v>5026</v>
      </c>
      <c r="L41" s="137">
        <v>1309</v>
      </c>
      <c r="S41" s="102"/>
      <c r="T41" s="101" t="s">
        <v>75</v>
      </c>
      <c r="U41" s="138">
        <v>8156</v>
      </c>
      <c r="V41" s="138">
        <v>2370</v>
      </c>
      <c r="W41" s="137">
        <v>11</v>
      </c>
      <c r="X41" s="138">
        <v>5786</v>
      </c>
      <c r="Y41" s="137">
        <v>1085</v>
      </c>
      <c r="AE41" s="102"/>
      <c r="AF41" s="101" t="s">
        <v>75</v>
      </c>
      <c r="AG41" s="138">
        <v>5707</v>
      </c>
      <c r="AH41" s="138">
        <v>1851</v>
      </c>
      <c r="AI41" s="137">
        <v>181</v>
      </c>
      <c r="AJ41" s="138">
        <v>3856</v>
      </c>
      <c r="AK41" s="137">
        <v>632</v>
      </c>
      <c r="AM41" s="19"/>
      <c r="AN41" s="19"/>
      <c r="AO41" s="19"/>
    </row>
    <row r="42" spans="2:41" s="113" customFormat="1">
      <c r="B42" s="19"/>
      <c r="C42" s="19"/>
      <c r="D42" s="19"/>
      <c r="F42" s="102"/>
      <c r="G42" s="101" t="s">
        <v>73</v>
      </c>
      <c r="H42" s="138">
        <v>3476</v>
      </c>
      <c r="I42" s="138">
        <v>508</v>
      </c>
      <c r="J42" s="137">
        <v>8</v>
      </c>
      <c r="K42" s="138">
        <v>2235</v>
      </c>
      <c r="L42" s="137">
        <v>379</v>
      </c>
      <c r="S42" s="102"/>
      <c r="T42" s="101" t="s">
        <v>73</v>
      </c>
      <c r="U42" s="138">
        <v>2255</v>
      </c>
      <c r="V42" s="138">
        <v>433</v>
      </c>
      <c r="W42" s="137">
        <v>0</v>
      </c>
      <c r="X42" s="138">
        <v>1823</v>
      </c>
      <c r="Y42" s="137">
        <v>252</v>
      </c>
      <c r="AE42" s="102"/>
      <c r="AF42" s="101" t="s">
        <v>73</v>
      </c>
      <c r="AG42" s="138">
        <v>1737</v>
      </c>
      <c r="AH42" s="138">
        <v>358</v>
      </c>
      <c r="AI42" s="137">
        <v>28</v>
      </c>
      <c r="AJ42" s="138">
        <v>1378</v>
      </c>
      <c r="AK42" s="137">
        <v>140</v>
      </c>
      <c r="AM42" s="19"/>
      <c r="AN42" s="19"/>
      <c r="AO42" s="19"/>
    </row>
    <row r="43" spans="2:41" s="113" customFormat="1">
      <c r="B43" s="19"/>
      <c r="C43" s="19"/>
      <c r="D43" s="19"/>
      <c r="F43" s="102"/>
      <c r="G43" s="101" t="s">
        <v>71</v>
      </c>
      <c r="H43" s="138">
        <v>1112</v>
      </c>
      <c r="I43" s="138">
        <v>42</v>
      </c>
      <c r="J43" s="137">
        <v>0</v>
      </c>
      <c r="K43" s="138">
        <v>755</v>
      </c>
      <c r="L43" s="137">
        <v>0</v>
      </c>
      <c r="S43" s="102"/>
      <c r="T43" s="101" t="s">
        <v>71</v>
      </c>
      <c r="U43" s="138">
        <v>871</v>
      </c>
      <c r="V43" s="138">
        <v>75</v>
      </c>
      <c r="W43" s="137">
        <v>0</v>
      </c>
      <c r="X43" s="138">
        <v>795</v>
      </c>
      <c r="Y43" s="137">
        <v>147</v>
      </c>
      <c r="AE43" s="102"/>
      <c r="AF43" s="101" t="s">
        <v>71</v>
      </c>
      <c r="AG43" s="138">
        <v>454</v>
      </c>
      <c r="AH43" s="138">
        <v>117</v>
      </c>
      <c r="AI43" s="137">
        <v>0</v>
      </c>
      <c r="AJ43" s="138">
        <v>337</v>
      </c>
      <c r="AK43" s="137">
        <v>84</v>
      </c>
      <c r="AM43" s="19"/>
      <c r="AN43" s="19"/>
      <c r="AO43" s="19"/>
    </row>
    <row r="44" spans="2:41" s="113" customFormat="1">
      <c r="B44" s="19"/>
      <c r="C44" s="19"/>
      <c r="D44" s="19"/>
      <c r="F44" s="102"/>
      <c r="G44" s="99" t="s">
        <v>69</v>
      </c>
      <c r="H44" s="136">
        <v>13134</v>
      </c>
      <c r="I44" s="136">
        <v>2202</v>
      </c>
      <c r="J44" s="135">
        <v>1540.71436638042</v>
      </c>
      <c r="K44" s="136">
        <v>5900</v>
      </c>
      <c r="L44" s="135">
        <v>4340.3214881674203</v>
      </c>
      <c r="S44" s="102"/>
      <c r="T44" s="99" t="s">
        <v>69</v>
      </c>
      <c r="U44" s="136">
        <v>12623</v>
      </c>
      <c r="V44" s="136">
        <v>4015</v>
      </c>
      <c r="W44" s="135">
        <v>1840.62962924248</v>
      </c>
      <c r="X44" s="136">
        <v>8608</v>
      </c>
      <c r="Y44" s="135">
        <v>3986.7909542749198</v>
      </c>
      <c r="AE44" s="102"/>
      <c r="AF44" s="99" t="s">
        <v>69</v>
      </c>
      <c r="AG44" s="136">
        <v>15788</v>
      </c>
      <c r="AH44" s="136">
        <v>6770</v>
      </c>
      <c r="AI44" s="135">
        <v>3517.6238432775999</v>
      </c>
      <c r="AJ44" s="136">
        <v>9018</v>
      </c>
      <c r="AK44" s="135">
        <v>4416.3969418610995</v>
      </c>
      <c r="AM44" s="19"/>
      <c r="AN44" s="19"/>
      <c r="AO44" s="19"/>
    </row>
    <row r="45" spans="2:41" s="113" customFormat="1" ht="19.5" customHeight="1">
      <c r="B45" s="19"/>
      <c r="C45" s="19"/>
      <c r="D45" s="19"/>
      <c r="F45" s="107" t="s">
        <v>87</v>
      </c>
      <c r="G45" s="104" t="s">
        <v>83</v>
      </c>
      <c r="H45" s="141">
        <v>143514</v>
      </c>
      <c r="I45" s="141">
        <v>91093</v>
      </c>
      <c r="J45" s="140">
        <v>52426.785649462603</v>
      </c>
      <c r="K45" s="141">
        <v>3265</v>
      </c>
      <c r="L45" s="140">
        <v>1397.8187284749999</v>
      </c>
      <c r="S45" s="107" t="s">
        <v>87</v>
      </c>
      <c r="T45" s="104" t="s">
        <v>83</v>
      </c>
      <c r="U45" s="141">
        <v>150828</v>
      </c>
      <c r="V45" s="141">
        <v>140031</v>
      </c>
      <c r="W45" s="140">
        <v>58847.538635598197</v>
      </c>
      <c r="X45" s="141">
        <v>10797</v>
      </c>
      <c r="Y45" s="140">
        <v>2781.98804032517</v>
      </c>
      <c r="AE45" s="107" t="s">
        <v>87</v>
      </c>
      <c r="AF45" s="104" t="s">
        <v>83</v>
      </c>
      <c r="AG45" s="141">
        <v>158015</v>
      </c>
      <c r="AH45" s="141">
        <v>152846</v>
      </c>
      <c r="AI45" s="140">
        <v>70935.859852584996</v>
      </c>
      <c r="AJ45" s="141">
        <v>5169</v>
      </c>
      <c r="AK45" s="140">
        <v>1985.5484842113699</v>
      </c>
      <c r="AM45" s="19"/>
      <c r="AN45" s="19"/>
      <c r="AO45" s="19"/>
    </row>
    <row r="46" spans="2:41" s="113" customFormat="1">
      <c r="B46" s="19"/>
      <c r="C46" s="19"/>
      <c r="D46" s="19"/>
      <c r="F46" s="106"/>
      <c r="G46" s="101" t="s">
        <v>81</v>
      </c>
      <c r="H46" s="138">
        <v>82714</v>
      </c>
      <c r="I46" s="138">
        <v>43853</v>
      </c>
      <c r="J46" s="139">
        <v>39035.785649462603</v>
      </c>
      <c r="K46" s="138">
        <v>851</v>
      </c>
      <c r="L46" s="139">
        <v>727.81872847499699</v>
      </c>
      <c r="S46" s="106"/>
      <c r="T46" s="101" t="s">
        <v>81</v>
      </c>
      <c r="U46" s="138">
        <v>92584</v>
      </c>
      <c r="V46" s="138">
        <v>89041</v>
      </c>
      <c r="W46" s="139">
        <v>44044.538635598197</v>
      </c>
      <c r="X46" s="138">
        <v>3542</v>
      </c>
      <c r="Y46" s="139">
        <v>1987.98804032517</v>
      </c>
      <c r="AE46" s="106"/>
      <c r="AF46" s="101" t="s">
        <v>81</v>
      </c>
      <c r="AG46" s="138">
        <v>100931</v>
      </c>
      <c r="AH46" s="138">
        <v>98990</v>
      </c>
      <c r="AI46" s="139">
        <v>52895.859852585003</v>
      </c>
      <c r="AJ46" s="138">
        <v>1940</v>
      </c>
      <c r="AK46" s="139">
        <v>1146.5484842113699</v>
      </c>
      <c r="AM46" s="19"/>
      <c r="AN46" s="19"/>
      <c r="AO46" s="19"/>
    </row>
    <row r="47" spans="2:41" s="113" customFormat="1">
      <c r="B47" s="19"/>
      <c r="C47" s="19"/>
      <c r="D47" s="19"/>
      <c r="F47" s="102"/>
      <c r="G47" s="101" t="s">
        <v>79</v>
      </c>
      <c r="H47" s="138">
        <v>29599</v>
      </c>
      <c r="I47" s="138">
        <v>22023</v>
      </c>
      <c r="J47" s="137">
        <v>10358</v>
      </c>
      <c r="K47" s="138">
        <v>1061</v>
      </c>
      <c r="L47" s="137">
        <v>468</v>
      </c>
      <c r="S47" s="102"/>
      <c r="T47" s="101" t="s">
        <v>79</v>
      </c>
      <c r="U47" s="138">
        <v>29201</v>
      </c>
      <c r="V47" s="138">
        <v>25258</v>
      </c>
      <c r="W47" s="137">
        <v>10352</v>
      </c>
      <c r="X47" s="138">
        <v>3943</v>
      </c>
      <c r="Y47" s="137">
        <v>577</v>
      </c>
      <c r="AE47" s="102"/>
      <c r="AF47" s="101" t="s">
        <v>79</v>
      </c>
      <c r="AG47" s="138">
        <v>33169</v>
      </c>
      <c r="AH47" s="138">
        <v>31612</v>
      </c>
      <c r="AI47" s="137">
        <v>14333</v>
      </c>
      <c r="AJ47" s="138">
        <v>1557</v>
      </c>
      <c r="AK47" s="137">
        <v>413</v>
      </c>
      <c r="AM47" s="19"/>
      <c r="AN47" s="19"/>
      <c r="AO47" s="19"/>
    </row>
    <row r="48" spans="2:41" s="113" customFormat="1">
      <c r="B48" s="19"/>
      <c r="C48" s="19"/>
      <c r="D48" s="19"/>
      <c r="F48" s="102"/>
      <c r="G48" s="101" t="s">
        <v>77</v>
      </c>
      <c r="H48" s="138">
        <v>18819</v>
      </c>
      <c r="I48" s="138">
        <v>14924</v>
      </c>
      <c r="J48" s="137">
        <v>2493</v>
      </c>
      <c r="K48" s="138">
        <v>787</v>
      </c>
      <c r="L48" s="137">
        <v>94</v>
      </c>
      <c r="S48" s="102"/>
      <c r="T48" s="101" t="s">
        <v>77</v>
      </c>
      <c r="U48" s="138">
        <v>17302</v>
      </c>
      <c r="V48" s="138">
        <v>15265</v>
      </c>
      <c r="W48" s="137">
        <v>3427</v>
      </c>
      <c r="X48" s="138">
        <v>2037</v>
      </c>
      <c r="Y48" s="137">
        <v>85</v>
      </c>
      <c r="AE48" s="102"/>
      <c r="AF48" s="101" t="s">
        <v>77</v>
      </c>
      <c r="AG48" s="138">
        <v>14949</v>
      </c>
      <c r="AH48" s="138">
        <v>14139</v>
      </c>
      <c r="AI48" s="137">
        <v>3150</v>
      </c>
      <c r="AJ48" s="138">
        <v>810</v>
      </c>
      <c r="AK48" s="137">
        <v>213</v>
      </c>
      <c r="AM48" s="19"/>
      <c r="AN48" s="19"/>
      <c r="AO48" s="19"/>
    </row>
    <row r="49" spans="2:42" s="113" customFormat="1">
      <c r="B49" s="19"/>
      <c r="C49" s="19"/>
      <c r="D49" s="19"/>
      <c r="F49" s="102"/>
      <c r="G49" s="101" t="s">
        <v>75</v>
      </c>
      <c r="H49" s="138">
        <v>10039</v>
      </c>
      <c r="I49" s="138">
        <v>8360</v>
      </c>
      <c r="J49" s="137">
        <v>540</v>
      </c>
      <c r="K49" s="138">
        <v>438</v>
      </c>
      <c r="L49" s="137">
        <v>83</v>
      </c>
      <c r="S49" s="102"/>
      <c r="T49" s="101" t="s">
        <v>75</v>
      </c>
      <c r="U49" s="138">
        <v>9786</v>
      </c>
      <c r="V49" s="138">
        <v>8761</v>
      </c>
      <c r="W49" s="137">
        <v>852</v>
      </c>
      <c r="X49" s="138">
        <v>1025</v>
      </c>
      <c r="Y49" s="137">
        <v>106</v>
      </c>
      <c r="AE49" s="102"/>
      <c r="AF49" s="101" t="s">
        <v>75</v>
      </c>
      <c r="AG49" s="138">
        <v>7781</v>
      </c>
      <c r="AH49" s="138">
        <v>7059</v>
      </c>
      <c r="AI49" s="137">
        <v>502</v>
      </c>
      <c r="AJ49" s="138">
        <v>722</v>
      </c>
      <c r="AK49" s="137">
        <v>191</v>
      </c>
      <c r="AM49" s="19"/>
      <c r="AN49" s="19"/>
      <c r="AO49" s="19"/>
    </row>
    <row r="50" spans="2:42" s="113" customFormat="1">
      <c r="B50" s="19"/>
      <c r="C50" s="19"/>
      <c r="D50" s="19"/>
      <c r="F50" s="102"/>
      <c r="G50" s="101" t="s">
        <v>73</v>
      </c>
      <c r="H50" s="138">
        <v>1942</v>
      </c>
      <c r="I50" s="138">
        <v>1605</v>
      </c>
      <c r="J50" s="137">
        <v>0</v>
      </c>
      <c r="K50" s="138">
        <v>89</v>
      </c>
      <c r="L50" s="137">
        <v>25</v>
      </c>
      <c r="S50" s="102"/>
      <c r="T50" s="101" t="s">
        <v>73</v>
      </c>
      <c r="U50" s="138">
        <v>1717</v>
      </c>
      <c r="V50" s="138">
        <v>1526</v>
      </c>
      <c r="W50" s="137">
        <v>153</v>
      </c>
      <c r="X50" s="138">
        <v>191</v>
      </c>
      <c r="Y50" s="137">
        <v>26</v>
      </c>
      <c r="AE50" s="102"/>
      <c r="AF50" s="101" t="s">
        <v>73</v>
      </c>
      <c r="AG50" s="138">
        <v>1012</v>
      </c>
      <c r="AH50" s="138">
        <v>906</v>
      </c>
      <c r="AI50" s="137">
        <v>55</v>
      </c>
      <c r="AJ50" s="138">
        <v>106</v>
      </c>
      <c r="AK50" s="137">
        <v>22</v>
      </c>
      <c r="AM50" s="19"/>
      <c r="AN50" s="19"/>
      <c r="AO50" s="19"/>
    </row>
    <row r="51" spans="2:42" s="113" customFormat="1">
      <c r="B51" s="19"/>
      <c r="C51" s="19"/>
      <c r="D51" s="19"/>
      <c r="F51" s="102"/>
      <c r="G51" s="101" t="s">
        <v>71</v>
      </c>
      <c r="H51" s="138">
        <v>401</v>
      </c>
      <c r="I51" s="138">
        <v>329</v>
      </c>
      <c r="J51" s="137">
        <v>0</v>
      </c>
      <c r="K51" s="138">
        <v>38</v>
      </c>
      <c r="L51" s="137">
        <v>0</v>
      </c>
      <c r="S51" s="102"/>
      <c r="T51" s="101" t="s">
        <v>71</v>
      </c>
      <c r="U51" s="138">
        <v>238</v>
      </c>
      <c r="V51" s="138">
        <v>179</v>
      </c>
      <c r="W51" s="137">
        <v>19</v>
      </c>
      <c r="X51" s="138">
        <v>59</v>
      </c>
      <c r="Y51" s="137">
        <v>0</v>
      </c>
      <c r="AE51" s="102"/>
      <c r="AF51" s="101" t="s">
        <v>71</v>
      </c>
      <c r="AG51" s="138">
        <v>173</v>
      </c>
      <c r="AH51" s="138">
        <v>140</v>
      </c>
      <c r="AI51" s="137">
        <v>0</v>
      </c>
      <c r="AJ51" s="138">
        <v>33</v>
      </c>
      <c r="AK51" s="137">
        <v>0</v>
      </c>
      <c r="AM51" s="19"/>
      <c r="AN51" s="19"/>
      <c r="AO51" s="19"/>
    </row>
    <row r="52" spans="2:42" s="113" customFormat="1">
      <c r="B52" s="19"/>
      <c r="C52" s="19"/>
      <c r="D52" s="19"/>
      <c r="F52" s="100"/>
      <c r="G52" s="99" t="s">
        <v>69</v>
      </c>
      <c r="H52" s="136">
        <v>10273</v>
      </c>
      <c r="I52" s="136">
        <v>5122</v>
      </c>
      <c r="J52" s="135">
        <v>3753.6784544406901</v>
      </c>
      <c r="K52" s="136">
        <v>204</v>
      </c>
      <c r="L52" s="135">
        <v>160.87211034561199</v>
      </c>
      <c r="S52" s="100"/>
      <c r="T52" s="99" t="s">
        <v>69</v>
      </c>
      <c r="U52" s="136">
        <v>12883</v>
      </c>
      <c r="V52" s="136">
        <v>12421</v>
      </c>
      <c r="W52" s="135">
        <v>5996.4072303029297</v>
      </c>
      <c r="X52" s="136">
        <v>461</v>
      </c>
      <c r="Y52" s="135">
        <v>199.04820550385099</v>
      </c>
      <c r="AE52" s="100"/>
      <c r="AF52" s="99" t="s">
        <v>69</v>
      </c>
      <c r="AG52" s="136">
        <v>16664</v>
      </c>
      <c r="AH52" s="136">
        <v>16372</v>
      </c>
      <c r="AI52" s="135">
        <v>9636.6184459389206</v>
      </c>
      <c r="AJ52" s="136">
        <v>291</v>
      </c>
      <c r="AK52" s="135">
        <v>134.89371021128699</v>
      </c>
      <c r="AM52" s="19"/>
      <c r="AN52" s="19"/>
      <c r="AO52" s="19"/>
    </row>
    <row r="53" spans="2:42" s="113" customFormat="1">
      <c r="B53" s="19"/>
      <c r="C53" s="19"/>
      <c r="D53" s="19"/>
      <c r="F53" s="105" t="s">
        <v>85</v>
      </c>
      <c r="G53" s="104" t="s">
        <v>83</v>
      </c>
      <c r="H53" s="141">
        <v>22402</v>
      </c>
      <c r="I53" s="141">
        <v>11902</v>
      </c>
      <c r="J53" s="140">
        <v>7151.5768647844498</v>
      </c>
      <c r="K53" s="141">
        <v>2756</v>
      </c>
      <c r="L53" s="140">
        <v>1732.2340418654001</v>
      </c>
      <c r="S53" s="105" t="s">
        <v>85</v>
      </c>
      <c r="T53" s="104" t="s">
        <v>83</v>
      </c>
      <c r="U53" s="141">
        <v>17182</v>
      </c>
      <c r="V53" s="141">
        <v>14453</v>
      </c>
      <c r="W53" s="140">
        <v>6920.5051328516302</v>
      </c>
      <c r="X53" s="141">
        <v>2730</v>
      </c>
      <c r="Y53" s="140">
        <v>1119.9915380898799</v>
      </c>
      <c r="AE53" s="105" t="s">
        <v>85</v>
      </c>
      <c r="AF53" s="104" t="s">
        <v>83</v>
      </c>
      <c r="AG53" s="141">
        <v>28739</v>
      </c>
      <c r="AH53" s="141">
        <v>25199</v>
      </c>
      <c r="AI53" s="140">
        <v>9595.3477758952904</v>
      </c>
      <c r="AJ53" s="141">
        <v>3540</v>
      </c>
      <c r="AK53" s="140">
        <v>2067.8022712787101</v>
      </c>
      <c r="AM53" s="19"/>
      <c r="AN53" s="19"/>
      <c r="AO53" s="19"/>
    </row>
    <row r="54" spans="2:42" s="113" customFormat="1">
      <c r="B54" s="19"/>
      <c r="C54" s="19"/>
      <c r="D54" s="19"/>
      <c r="F54" s="103"/>
      <c r="G54" s="101" t="s">
        <v>81</v>
      </c>
      <c r="H54" s="138">
        <v>12847</v>
      </c>
      <c r="I54" s="138">
        <v>5475</v>
      </c>
      <c r="J54" s="139">
        <v>4936.5768647844498</v>
      </c>
      <c r="K54" s="138">
        <v>962</v>
      </c>
      <c r="L54" s="139">
        <v>816.23404186540199</v>
      </c>
      <c r="S54" s="103"/>
      <c r="T54" s="101" t="s">
        <v>81</v>
      </c>
      <c r="U54" s="138">
        <v>10643</v>
      </c>
      <c r="V54" s="138">
        <v>9744</v>
      </c>
      <c r="W54" s="139">
        <v>4832.5051328516302</v>
      </c>
      <c r="X54" s="138">
        <v>899</v>
      </c>
      <c r="Y54" s="139">
        <v>532.99153808988103</v>
      </c>
      <c r="AE54" s="103"/>
      <c r="AF54" s="101" t="s">
        <v>81</v>
      </c>
      <c r="AG54" s="138">
        <v>22099</v>
      </c>
      <c r="AH54" s="138">
        <v>20331</v>
      </c>
      <c r="AI54" s="139">
        <v>7211.3477758952904</v>
      </c>
      <c r="AJ54" s="138">
        <v>1768</v>
      </c>
      <c r="AK54" s="139">
        <v>984.80227127870603</v>
      </c>
      <c r="AM54" s="19"/>
      <c r="AN54" s="19"/>
      <c r="AO54" s="19"/>
    </row>
    <row r="55" spans="2:42" s="113" customFormat="1">
      <c r="B55" s="19"/>
      <c r="C55" s="19"/>
      <c r="D55" s="19"/>
      <c r="F55" s="102"/>
      <c r="G55" s="101" t="s">
        <v>79</v>
      </c>
      <c r="H55" s="138">
        <v>2832</v>
      </c>
      <c r="I55" s="138">
        <v>1767</v>
      </c>
      <c r="J55" s="137">
        <v>1069</v>
      </c>
      <c r="K55" s="138">
        <v>481</v>
      </c>
      <c r="L55" s="137">
        <v>417</v>
      </c>
      <c r="S55" s="102"/>
      <c r="T55" s="101" t="s">
        <v>79</v>
      </c>
      <c r="U55" s="138">
        <v>2392</v>
      </c>
      <c r="V55" s="138">
        <v>1759</v>
      </c>
      <c r="W55" s="137">
        <v>1019</v>
      </c>
      <c r="X55" s="138">
        <v>632</v>
      </c>
      <c r="Y55" s="137">
        <v>288</v>
      </c>
      <c r="AE55" s="102"/>
      <c r="AF55" s="101" t="s">
        <v>79</v>
      </c>
      <c r="AG55" s="138">
        <v>3261</v>
      </c>
      <c r="AH55" s="138">
        <v>2335</v>
      </c>
      <c r="AI55" s="137">
        <v>1459</v>
      </c>
      <c r="AJ55" s="138">
        <v>927</v>
      </c>
      <c r="AK55" s="137">
        <v>691</v>
      </c>
      <c r="AM55" s="19"/>
      <c r="AN55" s="19"/>
      <c r="AO55" s="19"/>
    </row>
    <row r="56" spans="2:42" s="113" customFormat="1">
      <c r="B56" s="19"/>
      <c r="C56" s="19"/>
      <c r="D56" s="19"/>
      <c r="F56" s="102"/>
      <c r="G56" s="101" t="s">
        <v>77</v>
      </c>
      <c r="H56" s="138">
        <v>2991</v>
      </c>
      <c r="I56" s="138">
        <v>2036</v>
      </c>
      <c r="J56" s="137">
        <v>839</v>
      </c>
      <c r="K56" s="138">
        <v>544</v>
      </c>
      <c r="L56" s="137">
        <v>237</v>
      </c>
      <c r="S56" s="102"/>
      <c r="T56" s="101" t="s">
        <v>77</v>
      </c>
      <c r="U56" s="138">
        <v>1984</v>
      </c>
      <c r="V56" s="138">
        <v>1445</v>
      </c>
      <c r="W56" s="137">
        <v>773</v>
      </c>
      <c r="X56" s="138">
        <v>538</v>
      </c>
      <c r="Y56" s="137">
        <v>159</v>
      </c>
      <c r="AE56" s="102"/>
      <c r="AF56" s="101" t="s">
        <v>77</v>
      </c>
      <c r="AG56" s="138">
        <v>1889</v>
      </c>
      <c r="AH56" s="138">
        <v>1551</v>
      </c>
      <c r="AI56" s="137">
        <v>671</v>
      </c>
      <c r="AJ56" s="138">
        <v>338</v>
      </c>
      <c r="AK56" s="137">
        <v>212</v>
      </c>
      <c r="AM56" s="19"/>
      <c r="AN56" s="19"/>
      <c r="AO56" s="19"/>
    </row>
    <row r="57" spans="2:42" s="113" customFormat="1">
      <c r="B57" s="19"/>
      <c r="C57" s="19"/>
      <c r="D57" s="19"/>
      <c r="F57" s="102"/>
      <c r="G57" s="101" t="s">
        <v>75</v>
      </c>
      <c r="H57" s="138">
        <v>2863</v>
      </c>
      <c r="I57" s="138">
        <v>2122</v>
      </c>
      <c r="J57" s="137">
        <v>290</v>
      </c>
      <c r="K57" s="138">
        <v>488</v>
      </c>
      <c r="L57" s="137">
        <v>182</v>
      </c>
      <c r="S57" s="102"/>
      <c r="T57" s="101" t="s">
        <v>75</v>
      </c>
      <c r="U57" s="138">
        <v>1587</v>
      </c>
      <c r="V57" s="138">
        <v>1158</v>
      </c>
      <c r="W57" s="137">
        <v>249</v>
      </c>
      <c r="X57" s="138">
        <v>429</v>
      </c>
      <c r="Y57" s="137">
        <v>80</v>
      </c>
      <c r="AE57" s="102"/>
      <c r="AF57" s="101" t="s">
        <v>75</v>
      </c>
      <c r="AG57" s="138">
        <v>1168</v>
      </c>
      <c r="AH57" s="138">
        <v>813</v>
      </c>
      <c r="AI57" s="137">
        <v>245</v>
      </c>
      <c r="AJ57" s="138">
        <v>355</v>
      </c>
      <c r="AK57" s="137">
        <v>100</v>
      </c>
      <c r="AM57" s="19"/>
      <c r="AN57" s="19"/>
      <c r="AO57" s="19"/>
    </row>
    <row r="58" spans="2:42" s="113" customFormat="1">
      <c r="B58" s="19"/>
      <c r="C58" s="19"/>
      <c r="D58" s="19"/>
      <c r="F58" s="102"/>
      <c r="G58" s="101" t="s">
        <v>73</v>
      </c>
      <c r="H58" s="138">
        <v>700</v>
      </c>
      <c r="I58" s="138">
        <v>471</v>
      </c>
      <c r="J58" s="137">
        <v>17</v>
      </c>
      <c r="K58" s="138">
        <v>143</v>
      </c>
      <c r="L58" s="137">
        <v>11</v>
      </c>
      <c r="S58" s="102"/>
      <c r="T58" s="101" t="s">
        <v>73</v>
      </c>
      <c r="U58" s="138">
        <v>492</v>
      </c>
      <c r="V58" s="138">
        <v>345</v>
      </c>
      <c r="W58" s="137">
        <v>47</v>
      </c>
      <c r="X58" s="138">
        <v>146</v>
      </c>
      <c r="Y58" s="137">
        <v>28</v>
      </c>
      <c r="AE58" s="102"/>
      <c r="AF58" s="101" t="s">
        <v>73</v>
      </c>
      <c r="AG58" s="138">
        <v>239</v>
      </c>
      <c r="AH58" s="138">
        <v>110</v>
      </c>
      <c r="AI58" s="137">
        <v>0</v>
      </c>
      <c r="AJ58" s="138">
        <v>129</v>
      </c>
      <c r="AK58" s="137">
        <v>73</v>
      </c>
      <c r="AM58" s="19"/>
      <c r="AN58" s="19"/>
      <c r="AO58" s="19"/>
    </row>
    <row r="59" spans="2:42" s="113" customFormat="1">
      <c r="B59" s="19"/>
      <c r="C59" s="19"/>
      <c r="D59" s="19"/>
      <c r="F59" s="102"/>
      <c r="G59" s="101" t="s">
        <v>71</v>
      </c>
      <c r="H59" s="138">
        <v>169</v>
      </c>
      <c r="I59" s="138">
        <v>31</v>
      </c>
      <c r="J59" s="137">
        <v>0</v>
      </c>
      <c r="K59" s="138">
        <v>138</v>
      </c>
      <c r="L59" s="137">
        <v>69</v>
      </c>
      <c r="S59" s="102"/>
      <c r="T59" s="101" t="s">
        <v>71</v>
      </c>
      <c r="U59" s="138">
        <v>85</v>
      </c>
      <c r="V59" s="138">
        <v>0</v>
      </c>
      <c r="W59" s="137">
        <v>0</v>
      </c>
      <c r="X59" s="138">
        <v>85</v>
      </c>
      <c r="Y59" s="137">
        <v>32</v>
      </c>
      <c r="AE59" s="102"/>
      <c r="AF59" s="101" t="s">
        <v>71</v>
      </c>
      <c r="AG59" s="138">
        <v>82</v>
      </c>
      <c r="AH59" s="138">
        <v>59</v>
      </c>
      <c r="AI59" s="137">
        <v>9</v>
      </c>
      <c r="AJ59" s="138">
        <v>23</v>
      </c>
      <c r="AK59" s="137">
        <v>7</v>
      </c>
      <c r="AM59" s="19"/>
      <c r="AN59" s="19"/>
      <c r="AO59" s="19"/>
    </row>
    <row r="60" spans="2:42" s="113" customFormat="1">
      <c r="B60" s="19"/>
      <c r="C60" s="19"/>
      <c r="D60" s="19"/>
      <c r="F60" s="100"/>
      <c r="G60" s="99" t="s">
        <v>69</v>
      </c>
      <c r="H60" s="136">
        <v>530</v>
      </c>
      <c r="I60" s="136">
        <v>176</v>
      </c>
      <c r="J60" s="135">
        <v>167.15212017012701</v>
      </c>
      <c r="K60" s="136">
        <v>161</v>
      </c>
      <c r="L60" s="135">
        <v>143.754543221701</v>
      </c>
      <c r="S60" s="100"/>
      <c r="T60" s="99" t="s">
        <v>69</v>
      </c>
      <c r="U60" s="136">
        <v>475</v>
      </c>
      <c r="V60" s="136">
        <v>295</v>
      </c>
      <c r="W60" s="135">
        <v>110.13742108751499</v>
      </c>
      <c r="X60" s="136">
        <v>180</v>
      </c>
      <c r="Y60" s="135">
        <v>127.06067629311499</v>
      </c>
      <c r="AE60" s="100"/>
      <c r="AF60" s="99" t="s">
        <v>69</v>
      </c>
      <c r="AG60" s="136">
        <v>1293</v>
      </c>
      <c r="AH60" s="136">
        <v>829</v>
      </c>
      <c r="AI60" s="135">
        <v>497.55138131349702</v>
      </c>
      <c r="AJ60" s="136">
        <v>464</v>
      </c>
      <c r="AK60" s="135">
        <v>220.04868264416001</v>
      </c>
      <c r="AM60" s="19"/>
      <c r="AN60" s="19"/>
      <c r="AO60" s="19"/>
    </row>
    <row r="61" spans="2:42" s="19" customFormat="1">
      <c r="C61"/>
    </row>
    <row r="62" spans="2:42">
      <c r="C62" s="36" t="s">
        <v>166</v>
      </c>
      <c r="D62" s="17" t="s">
        <v>3</v>
      </c>
      <c r="E62" s="21" t="s">
        <v>117</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row>
    <row r="63" spans="2:42">
      <c r="D63" s="17" t="s">
        <v>8</v>
      </c>
      <c r="E63" s="21" t="s">
        <v>116</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row>
    <row r="64" spans="2:42">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row>
    <row r="65" spans="2:42">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row>
    <row r="66" spans="2:42" s="113" customFormat="1">
      <c r="B66" s="19"/>
      <c r="C66" s="19"/>
      <c r="D66" s="19"/>
      <c r="E66" s="19"/>
      <c r="G66" s="26" t="s">
        <v>105</v>
      </c>
      <c r="K66" s="19"/>
      <c r="L66" s="19"/>
      <c r="M66" s="19"/>
      <c r="N66" s="19"/>
      <c r="O66" s="112"/>
      <c r="P66" s="112"/>
      <c r="Q66" s="112"/>
      <c r="R66" s="112"/>
      <c r="S66" s="112"/>
      <c r="T66" s="26" t="s">
        <v>104</v>
      </c>
      <c r="X66" s="19"/>
      <c r="Y66" s="19"/>
      <c r="AD66" s="112"/>
      <c r="AE66" s="112"/>
      <c r="AF66" s="26" t="s">
        <v>103</v>
      </c>
      <c r="AJ66" s="19"/>
      <c r="AK66" s="19"/>
    </row>
    <row r="67" spans="2:42" s="113" customFormat="1" ht="37.5">
      <c r="G67" s="122"/>
      <c r="H67" s="254" t="s">
        <v>115</v>
      </c>
      <c r="I67" s="124" t="s">
        <v>156</v>
      </c>
      <c r="J67" s="123" t="s">
        <v>155</v>
      </c>
      <c r="K67" s="19"/>
      <c r="L67" s="19"/>
      <c r="M67" s="19"/>
      <c r="N67" s="19"/>
      <c r="O67" s="125"/>
      <c r="P67" s="125"/>
      <c r="Q67" s="125"/>
      <c r="R67" s="125"/>
      <c r="S67" s="125"/>
      <c r="T67" s="122"/>
      <c r="U67" s="254" t="s">
        <v>115</v>
      </c>
      <c r="V67" s="124" t="s">
        <v>156</v>
      </c>
      <c r="W67" s="123" t="s">
        <v>155</v>
      </c>
      <c r="X67" s="19"/>
      <c r="Y67" s="19"/>
      <c r="Z67" s="19"/>
      <c r="AD67" s="125"/>
      <c r="AE67" s="125"/>
      <c r="AF67" s="122"/>
      <c r="AG67" s="254" t="s">
        <v>115</v>
      </c>
      <c r="AH67" s="124" t="s">
        <v>156</v>
      </c>
      <c r="AI67" s="123" t="s">
        <v>155</v>
      </c>
      <c r="AJ67" s="19"/>
      <c r="AK67" s="19"/>
      <c r="AL67" s="19"/>
    </row>
    <row r="68" spans="2:42" s="19" customFormat="1">
      <c r="G68" s="30" t="s">
        <v>112</v>
      </c>
      <c r="H68" s="55">
        <f t="array" ref="H68:H73">'[1]011_14-2_統計データ_面積水準2_sk'!$G$22:$G$27</f>
        <v>5020</v>
      </c>
      <c r="I68" s="37">
        <f t="array" ref="I68:I73">'[1]011_14-2_統計データ_面積水準2_sk'!$K$22:$K$27</f>
        <v>4000</v>
      </c>
      <c r="J68" s="38">
        <f t="array" ref="J68:J73">'[1]011_14-2_統計データ_面積水準2_sk'!$J$22:$J$27</f>
        <v>1020</v>
      </c>
      <c r="T68" s="30" t="s">
        <v>112</v>
      </c>
      <c r="U68" s="55">
        <f t="array" ref="U68:U73">'[1]011_14-2_統計データ_面積水準2_sk'!$N$22:$N$27</f>
        <v>5590</v>
      </c>
      <c r="V68" s="37">
        <f t="array" ref="V68:V73">'[1]011_14-2_統計データ_面積水準2_sk'!$R$22:$R$27</f>
        <v>4540</v>
      </c>
      <c r="W68" s="38">
        <f t="array" ref="W68:W73">'[1]011_14-2_統計データ_面積水準2_sk'!$Q$22:$Q$27</f>
        <v>1050</v>
      </c>
      <c r="AF68" s="30" t="s">
        <v>112</v>
      </c>
      <c r="AG68" s="55">
        <f t="array" ref="AG68:AG73">'[1]011_14-2_統計データ_面積水準2_sk'!$U$22:$U$27</f>
        <v>6290</v>
      </c>
      <c r="AH68" s="37">
        <f t="array" ref="AH68:AH73">'[1]011_14-2_統計データ_面積水準2_sk'!$Y$22:$Y$27</f>
        <v>4610</v>
      </c>
      <c r="AI68" s="38">
        <f t="array" ref="AI68:AI73">'[1]011_14-2_統計データ_面積水準2_sk'!$X$22:$X$27</f>
        <v>1680</v>
      </c>
    </row>
    <row r="69" spans="2:42" s="19" customFormat="1">
      <c r="G69" s="30" t="s">
        <v>111</v>
      </c>
      <c r="H69" s="22">
        <v>0</v>
      </c>
      <c r="I69" s="39">
        <v>0</v>
      </c>
      <c r="J69" s="23">
        <v>0</v>
      </c>
      <c r="T69" s="30" t="s">
        <v>111</v>
      </c>
      <c r="U69" s="22">
        <v>640</v>
      </c>
      <c r="V69" s="39">
        <v>400</v>
      </c>
      <c r="W69" s="23">
        <v>240</v>
      </c>
      <c r="AF69" s="30" t="s">
        <v>111</v>
      </c>
      <c r="AG69" s="22">
        <v>160</v>
      </c>
      <c r="AH69" s="39">
        <v>50</v>
      </c>
      <c r="AI69" s="23">
        <v>110</v>
      </c>
    </row>
    <row r="70" spans="2:42" s="19" customFormat="1">
      <c r="G70" s="30" t="s">
        <v>110</v>
      </c>
      <c r="H70" s="22">
        <v>0</v>
      </c>
      <c r="I70" s="39">
        <v>0</v>
      </c>
      <c r="J70" s="23">
        <v>0</v>
      </c>
      <c r="T70" s="30" t="s">
        <v>110</v>
      </c>
      <c r="U70" s="22">
        <v>0</v>
      </c>
      <c r="V70" s="39">
        <v>0</v>
      </c>
      <c r="W70" s="23">
        <v>0</v>
      </c>
      <c r="AF70" s="30" t="s">
        <v>110</v>
      </c>
      <c r="AG70" s="22">
        <v>0</v>
      </c>
      <c r="AH70" s="39">
        <v>0</v>
      </c>
      <c r="AI70" s="23">
        <v>0</v>
      </c>
    </row>
    <row r="71" spans="2:42" s="19" customFormat="1">
      <c r="G71" s="30" t="s">
        <v>109</v>
      </c>
      <c r="H71" s="22">
        <v>3020</v>
      </c>
      <c r="I71" s="39">
        <v>2460</v>
      </c>
      <c r="J71" s="23">
        <v>560</v>
      </c>
      <c r="T71" s="30" t="s">
        <v>109</v>
      </c>
      <c r="U71" s="22">
        <v>1760</v>
      </c>
      <c r="V71" s="39">
        <v>1400</v>
      </c>
      <c r="W71" s="23">
        <v>360</v>
      </c>
      <c r="AF71" s="30" t="s">
        <v>109</v>
      </c>
      <c r="AG71" s="22">
        <v>2830</v>
      </c>
      <c r="AH71" s="39">
        <v>2090</v>
      </c>
      <c r="AI71" s="23">
        <v>740</v>
      </c>
    </row>
    <row r="72" spans="2:42" s="19" customFormat="1">
      <c r="G72" s="30" t="s">
        <v>108</v>
      </c>
      <c r="H72" s="22">
        <v>1840</v>
      </c>
      <c r="I72" s="39">
        <v>1380</v>
      </c>
      <c r="J72" s="23">
        <v>460</v>
      </c>
      <c r="T72" s="30" t="s">
        <v>108</v>
      </c>
      <c r="U72" s="22">
        <v>2550</v>
      </c>
      <c r="V72" s="39">
        <v>2150</v>
      </c>
      <c r="W72" s="23">
        <v>410</v>
      </c>
      <c r="AF72" s="30" t="s">
        <v>108</v>
      </c>
      <c r="AG72" s="22">
        <v>2450</v>
      </c>
      <c r="AH72" s="39">
        <v>1700</v>
      </c>
      <c r="AI72" s="23">
        <v>750</v>
      </c>
    </row>
    <row r="73" spans="2:42" s="19" customFormat="1">
      <c r="G73" s="31" t="s">
        <v>107</v>
      </c>
      <c r="H73" s="24">
        <v>160</v>
      </c>
      <c r="I73" s="40">
        <v>160</v>
      </c>
      <c r="J73" s="25">
        <v>0</v>
      </c>
      <c r="T73" s="31" t="s">
        <v>107</v>
      </c>
      <c r="U73" s="24">
        <v>630</v>
      </c>
      <c r="V73" s="40">
        <v>590</v>
      </c>
      <c r="W73" s="25">
        <v>40</v>
      </c>
      <c r="AF73" s="31" t="s">
        <v>107</v>
      </c>
      <c r="AG73" s="24">
        <v>840</v>
      </c>
      <c r="AH73" s="40">
        <v>770</v>
      </c>
      <c r="AI73" s="25">
        <v>80</v>
      </c>
    </row>
    <row r="74" spans="2:42">
      <c r="X74" s="19"/>
      <c r="Y74" s="19"/>
      <c r="AJ74" s="19"/>
      <c r="AK74" s="19"/>
    </row>
    <row r="76" spans="2:42">
      <c r="C76" s="36" t="s">
        <v>308</v>
      </c>
      <c r="D76" s="5" t="s">
        <v>3</v>
      </c>
      <c r="E76" s="21" t="s">
        <v>275</v>
      </c>
    </row>
    <row r="77" spans="2:42">
      <c r="D77" s="17" t="s">
        <v>8</v>
      </c>
      <c r="E77" s="6" t="s">
        <v>10</v>
      </c>
    </row>
    <row r="78" spans="2:42">
      <c r="D78" s="14"/>
      <c r="E78" s="45"/>
      <c r="G78" s="26" t="s">
        <v>105</v>
      </c>
      <c r="T78" s="26" t="s">
        <v>104</v>
      </c>
      <c r="U78" s="113"/>
      <c r="V78" s="113"/>
      <c r="W78" s="113"/>
      <c r="X78" s="113"/>
      <c r="AF78" s="26" t="s">
        <v>103</v>
      </c>
    </row>
    <row r="79" spans="2:42">
      <c r="G79" s="265"/>
      <c r="H79" s="29" t="s">
        <v>157</v>
      </c>
      <c r="I79" s="252" t="s">
        <v>158</v>
      </c>
      <c r="T79" s="265"/>
      <c r="U79" s="29" t="s">
        <v>157</v>
      </c>
      <c r="V79" s="252" t="s">
        <v>158</v>
      </c>
      <c r="W79" s="19"/>
      <c r="AF79" s="265"/>
      <c r="AG79" s="29" t="s">
        <v>157</v>
      </c>
      <c r="AH79" s="252" t="s">
        <v>158</v>
      </c>
    </row>
    <row r="80" spans="2:42">
      <c r="G80" s="264" t="s">
        <v>154</v>
      </c>
      <c r="H80" s="267">
        <f>'[1]011_14-2_統計データ_面積水準2_sk'!H54</f>
        <v>4190</v>
      </c>
      <c r="I80" s="268">
        <f>SUM('[1]011_14-2_統計データ_面積水準2_sk'!H52,'[1]011_14-2_統計データ_面積水準2_sk'!H53,'[1]011_14-2_統計データ_面積水準2_sk'!H55)</f>
        <v>840</v>
      </c>
      <c r="T80" s="264" t="s">
        <v>154</v>
      </c>
      <c r="U80" s="278">
        <f>'[1]011_14-2_統計データ_面積水準2_sk'!R52</f>
        <v>4030</v>
      </c>
      <c r="V80" s="279">
        <f>SUM('[1]011_14-2_統計データ_面積水準2_sk'!S50,'[1]011_14-2_統計データ_面積水準2_sk'!S51,'[1]011_14-2_統計データ_面積水準2_sk'!S53)</f>
        <v>1550</v>
      </c>
      <c r="W80" s="19"/>
      <c r="AF80" s="264" t="s">
        <v>154</v>
      </c>
      <c r="AG80" s="278">
        <f>'[1]011_14-2_統計データ_面積水準2_sk'!AC52</f>
        <v>5550</v>
      </c>
      <c r="AH80" s="279">
        <f>SUM('[1]011_14-2_統計データ_面積水準2_sk'!AD50,'[1]011_14-2_統計データ_面積水準2_sk'!AD51,'[1]011_14-2_統計データ_面積水準2_sk'!AD53)</f>
        <v>740</v>
      </c>
    </row>
    <row r="81" spans="1:42">
      <c r="G81" s="32" t="s">
        <v>65</v>
      </c>
      <c r="H81" s="267">
        <f>'[1]011_14-2_統計データ_面積水準2_sk'!H59</f>
        <v>0</v>
      </c>
      <c r="I81" s="268">
        <f>SUM('[1]011_14-2_統計データ_面積水準2_sk'!H57,'[1]011_14-2_統計データ_面積水準2_sk'!H58,'[1]011_14-2_統計データ_面積水準2_sk'!H60)</f>
        <v>0</v>
      </c>
      <c r="T81" s="32" t="s">
        <v>65</v>
      </c>
      <c r="U81" s="267">
        <f>'[1]011_14-2_統計データ_面積水準2_sk'!R57</f>
        <v>320</v>
      </c>
      <c r="V81" s="268">
        <f>SUM('[1]011_14-2_統計データ_面積水準2_sk'!S55,'[1]011_14-2_統計データ_面積水準2_sk'!S56,'[1]011_14-2_統計データ_面積水準2_sk'!S58)</f>
        <v>320</v>
      </c>
      <c r="W81" s="19"/>
      <c r="AF81" s="32" t="s">
        <v>65</v>
      </c>
      <c r="AG81" s="267">
        <f>'[1]011_14-2_統計データ_面積水準2_sk'!AC57</f>
        <v>160</v>
      </c>
      <c r="AH81" s="268">
        <f>SUM('[1]011_14-2_統計データ_面積水準2_sk'!AD55,'[1]011_14-2_統計データ_面積水準2_sk'!AD56,'[1]011_14-2_統計データ_面積水準2_sk'!AD58)</f>
        <v>0</v>
      </c>
    </row>
    <row r="82" spans="1:42">
      <c r="G82" s="32" t="s">
        <v>64</v>
      </c>
      <c r="H82" s="267">
        <f>'[1]011_14-2_統計データ_面積水準2_sk'!H65</f>
        <v>0</v>
      </c>
      <c r="I82" s="268">
        <f>SUM('[1]011_14-2_統計データ_面積水準2_sk'!H63,'[1]011_14-2_統計データ_面積水準2_sk'!H64,'[1]011_14-2_統計データ_面積水準2_sk'!H66)</f>
        <v>0</v>
      </c>
      <c r="T82" s="32" t="s">
        <v>64</v>
      </c>
      <c r="U82" s="267">
        <f>'[1]011_14-2_統計データ_面積水準2_sk'!R62</f>
        <v>0</v>
      </c>
      <c r="V82" s="268">
        <f>SUM('[1]011_14-2_統計データ_面積水準2_sk'!S60,'[1]011_14-2_統計データ_面積水準2_sk'!S61,'[1]011_14-2_統計データ_面積水準2_sk'!S63)</f>
        <v>0</v>
      </c>
      <c r="W82" s="19"/>
      <c r="AF82" s="32" t="s">
        <v>64</v>
      </c>
      <c r="AG82" s="267">
        <f>'[1]011_14-2_統計データ_面積水準2_sk'!AC62</f>
        <v>0</v>
      </c>
      <c r="AH82" s="268">
        <f>SUM('[1]011_14-2_統計データ_面積水準2_sk'!AD60,'[1]011_14-2_統計データ_面積水準2_sk'!AD61,'[1]011_14-2_統計データ_面積水準2_sk'!AD63)</f>
        <v>0</v>
      </c>
    </row>
    <row r="83" spans="1:42">
      <c r="G83" s="264" t="s">
        <v>273</v>
      </c>
      <c r="H83" s="267">
        <f>'[1]011_14-2_統計データ_面積水準2_sk'!$G$70</f>
        <v>4050</v>
      </c>
      <c r="I83" s="268">
        <f>SUM('[1]011_14-2_統計データ_面積水準2_sk'!$G$68+'[1]011_14-2_統計データ_面積水準2_sk'!$G$69+'[1]011_14-2_統計データ_面積水準2_sk'!$G$71)</f>
        <v>820</v>
      </c>
      <c r="T83" s="264" t="s">
        <v>273</v>
      </c>
      <c r="U83" s="267">
        <f>'[1]011_14-2_統計データ_面積水準2_sk'!$R$67</f>
        <v>3170</v>
      </c>
      <c r="V83" s="268">
        <f>SUM('[1]011_14-2_統計データ_面積水準2_sk'!$R$65+'[1]011_14-2_統計データ_面積水準2_sk'!$R$66+'[1]011_14-2_統計データ_面積水準2_sk'!$R$68)</f>
        <v>1150</v>
      </c>
      <c r="W83" s="19"/>
      <c r="AF83" s="264" t="s">
        <v>273</v>
      </c>
      <c r="AG83" s="267">
        <f>'[1]011_14-2_統計データ_面積水準2_sk'!$AC$67</f>
        <v>4680</v>
      </c>
      <c r="AH83" s="268">
        <f>'[1]011_14-2_統計データ_面積水準2_sk'!$AC$65+'[1]011_14-2_統計データ_面積水準2_sk'!$AC$66+'[1]011_14-2_統計データ_面積水準2_sk'!$AC$68</f>
        <v>610</v>
      </c>
    </row>
    <row r="84" spans="1:42">
      <c r="G84" s="33" t="s">
        <v>63</v>
      </c>
      <c r="H84" s="276">
        <f>'[1]011_14-2_統計データ_面積水準2_sk'!H75</f>
        <v>140</v>
      </c>
      <c r="I84" s="277">
        <f>SUM('[1]011_14-2_統計データ_面積水準2_sk'!H73,'[1]011_14-2_統計データ_面積水準2_sk'!H74,'[1]011_14-2_統計データ_面積水準2_sk'!H76)</f>
        <v>10</v>
      </c>
      <c r="T84" s="33" t="s">
        <v>63</v>
      </c>
      <c r="U84" s="276">
        <f>'[1]011_14-2_統計データ_面積水準2_sk'!R72</f>
        <v>540</v>
      </c>
      <c r="V84" s="277">
        <f>SUM('[1]011_14-2_統計データ_面積水準2_sk'!S70,'[1]011_14-2_統計データ_面積水準2_sk'!S71,'[1]011_14-2_統計データ_面積水準2_sk'!S73)</f>
        <v>90</v>
      </c>
      <c r="W84" s="19"/>
      <c r="AF84" s="33" t="s">
        <v>63</v>
      </c>
      <c r="AG84" s="276">
        <f>'[1]011_14-2_統計データ_面積水準2_sk'!AC72</f>
        <v>710</v>
      </c>
      <c r="AH84" s="277">
        <f>SUM('[1]011_14-2_統計データ_面積水準2_sk'!AD70,'[1]011_14-2_統計データ_面積水準2_sk'!AD71,'[1]011_14-2_統計データ_面積水準2_sk'!AD73)</f>
        <v>140</v>
      </c>
    </row>
    <row r="89" spans="1:42">
      <c r="U89" s="19"/>
      <c r="V89" s="19"/>
      <c r="W89" s="19"/>
    </row>
    <row r="91" spans="1:42">
      <c r="A91" s="1"/>
      <c r="B91" s="11" t="s">
        <v>5</v>
      </c>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row>
    <row r="92" spans="1:42">
      <c r="A92" s="1"/>
      <c r="B92" s="12" t="s">
        <v>6</v>
      </c>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row>
    <row r="93" spans="1:4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c r="A94" s="1"/>
      <c r="B94" s="1"/>
      <c r="C94" s="20" t="s">
        <v>274</v>
      </c>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c r="D96" s="5" t="s">
        <v>3</v>
      </c>
      <c r="E96" s="17"/>
      <c r="F96" s="1"/>
      <c r="G96" s="1"/>
    </row>
    <row r="97" spans="1:41">
      <c r="D97" s="5" t="s">
        <v>4</v>
      </c>
      <c r="E97" s="6" t="s">
        <v>10</v>
      </c>
      <c r="F97" s="1"/>
      <c r="G97" s="1"/>
    </row>
    <row r="99" spans="1:41">
      <c r="E99" s="20" t="s">
        <v>33</v>
      </c>
    </row>
    <row r="100" spans="1:41">
      <c r="G100" s="26" t="s">
        <v>105</v>
      </c>
      <c r="T100" s="26" t="s">
        <v>104</v>
      </c>
      <c r="U100" s="113"/>
      <c r="V100" s="113"/>
      <c r="W100" s="113"/>
      <c r="X100" s="113"/>
      <c r="AF100" s="26" t="s">
        <v>103</v>
      </c>
    </row>
    <row r="101" spans="1:41">
      <c r="G101" s="265"/>
      <c r="H101" s="29" t="s">
        <v>157</v>
      </c>
      <c r="I101" s="252" t="s">
        <v>158</v>
      </c>
      <c r="T101" s="265"/>
      <c r="U101" s="29" t="s">
        <v>157</v>
      </c>
      <c r="V101" s="252" t="s">
        <v>158</v>
      </c>
      <c r="W101" s="19"/>
      <c r="AF101" s="265"/>
      <c r="AG101" s="29" t="s">
        <v>157</v>
      </c>
      <c r="AH101" s="252" t="s">
        <v>158</v>
      </c>
    </row>
    <row r="102" spans="1:41">
      <c r="G102" s="264" t="s">
        <v>154</v>
      </c>
      <c r="H102" s="573">
        <f t="array" ref="H102:I104">H80:I82</f>
        <v>4190</v>
      </c>
      <c r="I102" s="574">
        <v>840</v>
      </c>
      <c r="T102" s="264" t="s">
        <v>154</v>
      </c>
      <c r="U102" s="573">
        <f t="array" ref="U102:V104">U80:V82</f>
        <v>4030</v>
      </c>
      <c r="V102" s="574">
        <v>1550</v>
      </c>
      <c r="W102" s="19"/>
      <c r="AF102" s="264" t="s">
        <v>154</v>
      </c>
      <c r="AG102" s="573">
        <f t="array" ref="AG102:AH104">AG80:AH82</f>
        <v>5550</v>
      </c>
      <c r="AH102" s="574">
        <v>740</v>
      </c>
    </row>
    <row r="103" spans="1:41">
      <c r="G103" s="32" t="s">
        <v>65</v>
      </c>
      <c r="H103" s="573">
        <v>0</v>
      </c>
      <c r="I103" s="574">
        <v>0</v>
      </c>
      <c r="T103" s="32" t="s">
        <v>65</v>
      </c>
      <c r="U103" s="573">
        <v>320</v>
      </c>
      <c r="V103" s="574">
        <v>320</v>
      </c>
      <c r="W103" s="19"/>
      <c r="AF103" s="32" t="s">
        <v>65</v>
      </c>
      <c r="AG103" s="573">
        <v>160</v>
      </c>
      <c r="AH103" s="574">
        <v>0</v>
      </c>
    </row>
    <row r="104" spans="1:41">
      <c r="G104" s="32" t="s">
        <v>64</v>
      </c>
      <c r="H104" s="573">
        <v>0</v>
      </c>
      <c r="I104" s="574">
        <v>0</v>
      </c>
      <c r="T104" s="32" t="s">
        <v>64</v>
      </c>
      <c r="U104" s="573">
        <v>0</v>
      </c>
      <c r="V104" s="574">
        <v>0</v>
      </c>
      <c r="W104" s="19"/>
      <c r="AF104" s="32" t="s">
        <v>64</v>
      </c>
      <c r="AG104" s="573">
        <v>0</v>
      </c>
      <c r="AH104" s="574">
        <v>0</v>
      </c>
    </row>
    <row r="105" spans="1:41">
      <c r="G105" s="32" t="s">
        <v>89</v>
      </c>
      <c r="H105" s="573">
        <f t="array" ref="H105:H106">IF(SUM(H71:H72)&lt;1,0,H83*(H71:H72/SUM(H71:H72)))</f>
        <v>2516.6666666666665</v>
      </c>
      <c r="I105" s="574">
        <f t="array" ref="I105:I106">IF(SUM(H71:H72)&lt;1,0,I83*(H71:H72/SUM(H71:H72)))</f>
        <v>509.54732510288062</v>
      </c>
      <c r="T105" s="32" t="s">
        <v>89</v>
      </c>
      <c r="U105" s="573">
        <f t="array" ref="U105:U106">IF(SUM(U71:U72)&lt;1,0,U83*(U71:U72/SUM(U71:U72)))</f>
        <v>1294.4779582366589</v>
      </c>
      <c r="V105" s="574">
        <f t="array" ref="V105:V106">IF(SUM(U71:U72)&lt;1,0,V83*(U71:U72/SUM(U71:U72)))</f>
        <v>469.60556844547563</v>
      </c>
      <c r="W105" s="19"/>
      <c r="AF105" s="32" t="s">
        <v>89</v>
      </c>
      <c r="AG105" s="573">
        <f t="array" ref="AG105:AG106">IF(SUM(AG71:AG72)&lt;1,0,AG83*(AG71:AG72/SUM(AG71:AG72)))</f>
        <v>2508.409090909091</v>
      </c>
      <c r="AH105" s="574">
        <f t="array" ref="AH105:AH106">IF(SUM(AG71:AG72)&lt;1,0,AH83*(AG71:AG72/SUM(AG71:AG72)))</f>
        <v>326.95075757575756</v>
      </c>
    </row>
    <row r="106" spans="1:41">
      <c r="G106" s="264" t="s">
        <v>87</v>
      </c>
      <c r="H106" s="573">
        <v>1533.3333333333333</v>
      </c>
      <c r="I106" s="574">
        <v>310.45267489711932</v>
      </c>
      <c r="T106" s="264" t="s">
        <v>87</v>
      </c>
      <c r="U106" s="573">
        <v>1875.5220417633411</v>
      </c>
      <c r="V106" s="574">
        <v>680.39443155452443</v>
      </c>
      <c r="W106" s="19"/>
      <c r="AF106" s="264" t="s">
        <v>87</v>
      </c>
      <c r="AG106" s="573">
        <v>2171.590909090909</v>
      </c>
      <c r="AH106" s="574">
        <v>283.04924242424244</v>
      </c>
    </row>
    <row r="107" spans="1:41">
      <c r="G107" s="33" t="s">
        <v>63</v>
      </c>
      <c r="H107" s="575">
        <f t="array" ref="H107:I107">H84:I84</f>
        <v>140</v>
      </c>
      <c r="I107" s="576">
        <v>10</v>
      </c>
      <c r="T107" s="33" t="s">
        <v>63</v>
      </c>
      <c r="U107" s="575">
        <f t="array" ref="U107:V107">U84:V84</f>
        <v>540</v>
      </c>
      <c r="V107" s="576">
        <v>90</v>
      </c>
      <c r="W107" s="19"/>
      <c r="AF107" s="33" t="s">
        <v>63</v>
      </c>
      <c r="AG107" s="575">
        <f t="array" ref="AG107:AH107">AG84:AH84</f>
        <v>710</v>
      </c>
      <c r="AH107" s="576">
        <v>140</v>
      </c>
    </row>
    <row r="108" spans="1:41">
      <c r="A108" s="1"/>
      <c r="B108" s="1"/>
      <c r="D108" s="1"/>
      <c r="E108" s="1"/>
      <c r="F108" s="1"/>
      <c r="G108" s="1"/>
      <c r="H108" s="1"/>
      <c r="I108" s="1"/>
      <c r="J108" s="1"/>
      <c r="K108" s="1"/>
      <c r="O108" s="1"/>
      <c r="P108" s="1"/>
      <c r="Q108" s="1"/>
      <c r="R108" s="1"/>
      <c r="S108" s="1"/>
      <c r="T108" s="1"/>
      <c r="U108" s="1"/>
      <c r="V108" s="1"/>
      <c r="W108" s="1"/>
      <c r="X108" s="1"/>
      <c r="AB108" s="1"/>
      <c r="AC108" s="1"/>
      <c r="AD108" s="1"/>
      <c r="AE108" s="1"/>
      <c r="AF108" s="1"/>
      <c r="AG108" s="1"/>
      <c r="AH108" s="1"/>
      <c r="AI108" s="1"/>
      <c r="AJ108" s="1"/>
      <c r="AN108" s="1"/>
      <c r="AO108" s="1"/>
    </row>
    <row r="109" spans="1:41">
      <c r="A109" s="1"/>
      <c r="B109" s="1"/>
      <c r="C109" s="20" t="s">
        <v>310</v>
      </c>
      <c r="D109" s="1"/>
      <c r="E109" s="1"/>
      <c r="F109" s="1"/>
      <c r="G109" s="1"/>
      <c r="H109" s="1"/>
      <c r="I109" s="1"/>
      <c r="J109" s="1"/>
      <c r="K109" s="1"/>
      <c r="O109" s="1"/>
      <c r="P109" s="1"/>
      <c r="Q109" s="1"/>
      <c r="R109" s="1"/>
      <c r="S109" s="1"/>
      <c r="T109" s="1"/>
      <c r="U109" s="1"/>
      <c r="V109" s="1"/>
      <c r="W109" s="1"/>
      <c r="X109" s="1"/>
      <c r="AB109" s="1"/>
      <c r="AC109" s="1"/>
      <c r="AD109" s="1"/>
      <c r="AE109" s="1"/>
      <c r="AF109" s="1"/>
      <c r="AG109" s="1"/>
      <c r="AH109" s="1"/>
      <c r="AI109" s="1"/>
      <c r="AJ109" s="1"/>
      <c r="AN109" s="1"/>
      <c r="AO109" s="1"/>
    </row>
    <row r="110" spans="1:41">
      <c r="A110" s="1"/>
      <c r="B110" s="1"/>
      <c r="D110" s="1"/>
      <c r="E110" s="1"/>
      <c r="G110" s="1"/>
      <c r="H110" s="1"/>
      <c r="I110" s="1"/>
      <c r="J110" s="1"/>
      <c r="K110" s="1"/>
      <c r="O110" s="1"/>
      <c r="P110" s="1"/>
      <c r="Q110" s="1"/>
      <c r="R110" s="1"/>
      <c r="S110" s="1"/>
      <c r="T110" s="1"/>
      <c r="U110" s="1"/>
      <c r="V110" s="1"/>
      <c r="W110" s="1"/>
      <c r="X110" s="1"/>
      <c r="AB110" s="1"/>
      <c r="AC110" s="1"/>
      <c r="AD110" s="1"/>
      <c r="AE110" s="1"/>
      <c r="AF110" s="1"/>
      <c r="AG110" s="1"/>
      <c r="AH110" s="1"/>
      <c r="AI110" s="1"/>
      <c r="AJ110" s="1"/>
      <c r="AN110" s="1"/>
      <c r="AO110" s="1"/>
    </row>
    <row r="111" spans="1:41">
      <c r="A111" s="1"/>
      <c r="B111" s="1"/>
      <c r="D111" s="5" t="s">
        <v>3</v>
      </c>
      <c r="E111" s="21" t="s">
        <v>309</v>
      </c>
      <c r="AN111" s="1"/>
      <c r="AO111" s="1"/>
    </row>
    <row r="112" spans="1:41">
      <c r="A112" s="1"/>
      <c r="B112" s="1"/>
      <c r="D112" s="5" t="s">
        <v>4</v>
      </c>
      <c r="E112" s="6" t="s">
        <v>10</v>
      </c>
      <c r="AN112" s="1"/>
      <c r="AO112" s="1"/>
    </row>
    <row r="113" spans="1:42">
      <c r="A113" s="1"/>
      <c r="B113" s="1"/>
      <c r="D113" s="14"/>
      <c r="E113" s="45"/>
      <c r="AN113" s="1"/>
      <c r="AO113" s="1"/>
    </row>
    <row r="114" spans="1:42">
      <c r="A114" s="1"/>
      <c r="B114" s="1"/>
      <c r="D114" s="19"/>
      <c r="E114" s="113"/>
      <c r="F114" s="26" t="s">
        <v>105</v>
      </c>
      <c r="G114" s="113"/>
      <c r="H114" s="113"/>
      <c r="I114" s="113"/>
      <c r="J114" s="113"/>
      <c r="K114" s="113"/>
      <c r="L114" s="113"/>
      <c r="M114" s="113"/>
      <c r="N114" s="113"/>
      <c r="O114" s="113"/>
      <c r="P114" s="113"/>
      <c r="Q114" s="113"/>
      <c r="R114" s="113"/>
      <c r="S114" s="26" t="s">
        <v>104</v>
      </c>
      <c r="T114" s="113"/>
      <c r="U114" s="113"/>
      <c r="V114" s="113"/>
      <c r="W114" s="113"/>
      <c r="X114" s="113"/>
      <c r="Y114" s="113"/>
      <c r="Z114" s="113"/>
      <c r="AA114" s="113"/>
      <c r="AB114" s="113"/>
      <c r="AC114" s="114"/>
      <c r="AD114" s="114"/>
      <c r="AE114" s="26" t="s">
        <v>103</v>
      </c>
      <c r="AF114" s="113"/>
      <c r="AG114" s="113"/>
      <c r="AH114" s="113"/>
      <c r="AI114" s="113"/>
      <c r="AJ114" s="113"/>
      <c r="AK114" s="113"/>
      <c r="AL114" s="113"/>
      <c r="AM114" s="113"/>
      <c r="AN114" s="1"/>
      <c r="AO114" s="1"/>
    </row>
    <row r="115" spans="1:42" ht="75">
      <c r="A115" s="1"/>
      <c r="B115" s="1"/>
      <c r="D115" s="19"/>
      <c r="E115" s="113"/>
      <c r="F115" s="122" t="s">
        <v>102</v>
      </c>
      <c r="G115" s="122" t="s">
        <v>101</v>
      </c>
      <c r="H115" s="121" t="s">
        <v>100</v>
      </c>
      <c r="I115" s="110" t="s">
        <v>99</v>
      </c>
      <c r="J115" s="109" t="s">
        <v>98</v>
      </c>
      <c r="K115" s="110" t="s">
        <v>97</v>
      </c>
      <c r="L115" s="109" t="s">
        <v>96</v>
      </c>
      <c r="M115" s="131"/>
      <c r="N115" s="131"/>
      <c r="R115" s="113"/>
      <c r="S115" s="122" t="s">
        <v>102</v>
      </c>
      <c r="T115" s="122" t="s">
        <v>101</v>
      </c>
      <c r="U115" s="121" t="s">
        <v>100</v>
      </c>
      <c r="V115" s="110" t="s">
        <v>99</v>
      </c>
      <c r="W115" s="109" t="s">
        <v>98</v>
      </c>
      <c r="X115" s="110" t="s">
        <v>97</v>
      </c>
      <c r="Y115" s="109" t="s">
        <v>96</v>
      </c>
      <c r="Z115" s="131"/>
      <c r="AA115" s="131"/>
      <c r="AE115" s="122" t="s">
        <v>102</v>
      </c>
      <c r="AF115" s="122" t="s">
        <v>101</v>
      </c>
      <c r="AG115" s="121" t="s">
        <v>100</v>
      </c>
      <c r="AH115" s="110" t="s">
        <v>99</v>
      </c>
      <c r="AI115" s="109" t="s">
        <v>98</v>
      </c>
      <c r="AJ115" s="110" t="s">
        <v>97</v>
      </c>
      <c r="AK115" s="109" t="s">
        <v>96</v>
      </c>
      <c r="AL115" s="131"/>
      <c r="AM115" s="131"/>
    </row>
    <row r="116" spans="1:42">
      <c r="A116" s="1"/>
      <c r="B116" s="1"/>
      <c r="D116" s="19"/>
      <c r="E116" s="113"/>
      <c r="F116" s="119" t="s">
        <v>95</v>
      </c>
      <c r="G116" s="104" t="s">
        <v>83</v>
      </c>
      <c r="H116" s="563">
        <f t="array" ref="H116:H123">IF(SUM(H14:H19)&lt;1,0,H13:H20/SUM(H14:H19))</f>
        <v>0.99999652534069039</v>
      </c>
      <c r="I116" s="569">
        <f t="array" ref="I116:I123">IF(SUM(I14:I19)&lt;1,0,I13:I20/SUM(I14:I19))</f>
        <v>1</v>
      </c>
      <c r="J116" s="566">
        <f t="array" ref="J116:J123">IF(SUM(J14:J19)&lt;1,0,J13:J20/SUM(J14:J19))</f>
        <v>1</v>
      </c>
      <c r="K116" s="569">
        <f t="array" ref="K116:K123">IF(SUM(K14:K19)&lt;1,0,K13:K20/SUM(K14:K19))</f>
        <v>0.99997571341833635</v>
      </c>
      <c r="L116" s="566">
        <f t="array" ref="L116:L123">IF(SUM(L14:L19)&lt;1,0,L13:L20/SUM(L14:L19))</f>
        <v>1</v>
      </c>
      <c r="M116" s="281"/>
      <c r="N116" s="113"/>
      <c r="R116" s="113"/>
      <c r="S116" s="119" t="s">
        <v>95</v>
      </c>
      <c r="T116" s="104" t="s">
        <v>83</v>
      </c>
      <c r="U116" s="563">
        <f t="array" ref="U116:U123">IF(SUM(U14:U19)&lt;1,0,U13:U20/SUM(U14:U19))</f>
        <v>1.0000034288496553</v>
      </c>
      <c r="V116" s="569">
        <f t="array" ref="V116:V123">IF(SUM(V14:V19)&lt;1,0,V13:V20/SUM(V14:V19))</f>
        <v>0.99999553941816166</v>
      </c>
      <c r="W116" s="566">
        <f t="array" ref="W116:W123">IF(SUM(W14:W19)&lt;1,0,W13:W20/SUM(W14:W19))</f>
        <v>1</v>
      </c>
      <c r="X116" s="569">
        <f t="array" ref="X116:X123">IF(SUM(X14:X19)&lt;1,0,X13:X20/SUM(X14:X19))</f>
        <v>0.99998517640083007</v>
      </c>
      <c r="Y116" s="566">
        <f t="array" ref="Y116:Y123">IF(SUM(Y14:Y19)&lt;1,0,Y13:Y20/SUM(Y14:Y19))</f>
        <v>1</v>
      </c>
      <c r="Z116" s="281"/>
      <c r="AA116" s="113"/>
      <c r="AE116" s="119" t="s">
        <v>95</v>
      </c>
      <c r="AF116" s="104" t="s">
        <v>83</v>
      </c>
      <c r="AG116" s="563">
        <f t="array" ref="AG116:AG123">IF(SUM(AG14:AG19)&lt;1,0,AG13:AG20/SUM(AG14:AG19))</f>
        <v>1</v>
      </c>
      <c r="AH116" s="569">
        <f t="array" ref="AH116:AH123">IF(SUM(AH14:AH19)&lt;1,0,AH13:AH20/SUM(AH14:AH19))</f>
        <v>1.0000038626145265</v>
      </c>
      <c r="AI116" s="566">
        <f t="array" ref="AI116:AI123">IF(SUM(AI14:AI19)&lt;1,0,AI13:AI20/SUM(AI14:AI19))</f>
        <v>1</v>
      </c>
      <c r="AJ116" s="569">
        <f t="array" ref="AJ116:AJ123">IF(SUM(AJ14:AJ19)&lt;1,0,AJ13:AJ20/SUM(AJ14:AJ19))</f>
        <v>1</v>
      </c>
      <c r="AK116" s="566">
        <f t="array" ref="AK116:AK123">IF(SUM(AK14:AK19)&lt;1,0,AK13:AK20/SUM(AK14:AK19))</f>
        <v>1</v>
      </c>
      <c r="AL116" s="281"/>
      <c r="AM116" s="113"/>
      <c r="AP116" s="113"/>
    </row>
    <row r="117" spans="1:42">
      <c r="A117" s="1"/>
      <c r="B117" s="1"/>
      <c r="D117" s="19"/>
      <c r="E117" s="113"/>
      <c r="F117" s="116"/>
      <c r="G117" s="101" t="s">
        <v>81</v>
      </c>
      <c r="H117" s="564">
        <v>0.5062682853946171</v>
      </c>
      <c r="I117" s="570">
        <v>0.46421681395395092</v>
      </c>
      <c r="J117" s="567">
        <v>0.72898958050878804</v>
      </c>
      <c r="K117" s="570">
        <v>0.3295446265938069</v>
      </c>
      <c r="L117" s="567">
        <v>0.50546724262375242</v>
      </c>
      <c r="M117" s="281"/>
      <c r="N117" s="113"/>
      <c r="R117" s="113"/>
      <c r="S117" s="116"/>
      <c r="T117" s="101" t="s">
        <v>81</v>
      </c>
      <c r="U117" s="564">
        <v>0.549113128036675</v>
      </c>
      <c r="V117" s="570">
        <v>0.60597450331421232</v>
      </c>
      <c r="W117" s="567">
        <v>0.74604994202074992</v>
      </c>
      <c r="X117" s="570">
        <v>0.36013934183219687</v>
      </c>
      <c r="Y117" s="567">
        <v>0.56771611337978445</v>
      </c>
      <c r="Z117" s="281"/>
      <c r="AA117" s="113"/>
      <c r="AE117" s="116"/>
      <c r="AF117" s="101" t="s">
        <v>81</v>
      </c>
      <c r="AG117" s="564">
        <v>0.61243200097450579</v>
      </c>
      <c r="AH117" s="570">
        <v>0.64836302396366052</v>
      </c>
      <c r="AI117" s="567">
        <v>0.75400951541212968</v>
      </c>
      <c r="AJ117" s="570">
        <v>0.43711954165959932</v>
      </c>
      <c r="AK117" s="567">
        <v>0.59599223407894764</v>
      </c>
      <c r="AL117" s="281"/>
      <c r="AM117" s="113"/>
      <c r="AP117" s="113"/>
    </row>
    <row r="118" spans="1:42">
      <c r="A118" s="1"/>
      <c r="B118" s="1"/>
      <c r="D118" s="19"/>
      <c r="E118" s="113"/>
      <c r="F118" s="116"/>
      <c r="G118" s="101" t="s">
        <v>79</v>
      </c>
      <c r="H118" s="564">
        <v>0.22259362469509864</v>
      </c>
      <c r="I118" s="570">
        <v>0.24028931509755436</v>
      </c>
      <c r="J118" s="567">
        <v>0.20418465083921239</v>
      </c>
      <c r="K118" s="570">
        <v>0.23759562841530055</v>
      </c>
      <c r="L118" s="567">
        <v>0.27002554074087681</v>
      </c>
      <c r="M118" s="281"/>
      <c r="N118" s="113"/>
      <c r="R118" s="113"/>
      <c r="S118" s="116"/>
      <c r="T118" s="101" t="s">
        <v>79</v>
      </c>
      <c r="U118" s="564">
        <v>0.2215379762243565</v>
      </c>
      <c r="V118" s="570">
        <v>0.19668489557777916</v>
      </c>
      <c r="W118" s="567">
        <v>0.18234713371234387</v>
      </c>
      <c r="X118" s="570">
        <v>0.30412096056922622</v>
      </c>
      <c r="Y118" s="567">
        <v>0.25685647525253053</v>
      </c>
      <c r="Z118" s="281"/>
      <c r="AA118" s="113"/>
      <c r="AE118" s="116"/>
      <c r="AF118" s="101" t="s">
        <v>79</v>
      </c>
      <c r="AG118" s="564">
        <v>0.22092751151615789</v>
      </c>
      <c r="AH118" s="570">
        <v>0.21138544257837244</v>
      </c>
      <c r="AI118" s="567">
        <v>0.19820999623246055</v>
      </c>
      <c r="AJ118" s="570">
        <v>0.26748459320404816</v>
      </c>
      <c r="AK118" s="567">
        <v>0.22573361757187008</v>
      </c>
      <c r="AL118" s="281"/>
      <c r="AM118" s="113"/>
      <c r="AP118" s="113"/>
    </row>
    <row r="119" spans="1:42">
      <c r="A119" s="1"/>
      <c r="B119" s="1"/>
      <c r="D119" s="19"/>
      <c r="E119" s="113"/>
      <c r="F119" s="116"/>
      <c r="G119" s="101" t="s">
        <v>77</v>
      </c>
      <c r="H119" s="564">
        <v>0.14657155365916372</v>
      </c>
      <c r="I119" s="570">
        <v>0.16308779559662953</v>
      </c>
      <c r="J119" s="567">
        <v>5.4475749104132616E-2</v>
      </c>
      <c r="K119" s="570">
        <v>0.19548269581056466</v>
      </c>
      <c r="L119" s="567">
        <v>0.12790929474001037</v>
      </c>
      <c r="M119" s="281"/>
      <c r="N119" s="113"/>
      <c r="R119" s="113"/>
      <c r="S119" s="116"/>
      <c r="T119" s="101" t="s">
        <v>77</v>
      </c>
      <c r="U119" s="564">
        <v>0.12808810772074078</v>
      </c>
      <c r="V119" s="570">
        <v>0.11423104029689633</v>
      </c>
      <c r="W119" s="567">
        <v>5.6483663702282735E-2</v>
      </c>
      <c r="X119" s="570">
        <v>0.17414764304773198</v>
      </c>
      <c r="Y119" s="567">
        <v>9.6078156999054296E-2</v>
      </c>
      <c r="Z119" s="281"/>
      <c r="AA119" s="113"/>
      <c r="AE119" s="116"/>
      <c r="AF119" s="101" t="s">
        <v>77</v>
      </c>
      <c r="AG119" s="564">
        <v>0.10072030081454578</v>
      </c>
      <c r="AH119" s="570">
        <v>8.8724255674180741E-2</v>
      </c>
      <c r="AI119" s="567">
        <v>3.8708452144579041E-2</v>
      </c>
      <c r="AJ119" s="570">
        <v>0.15925067375285049</v>
      </c>
      <c r="AK119" s="567">
        <v>0.1181427599330257</v>
      </c>
      <c r="AL119" s="281"/>
      <c r="AM119" s="113"/>
      <c r="AP119" s="113"/>
    </row>
    <row r="120" spans="1:42">
      <c r="A120" s="1"/>
      <c r="B120" s="1"/>
      <c r="D120" s="19"/>
      <c r="E120" s="113"/>
      <c r="F120" s="116"/>
      <c r="G120" s="101" t="s">
        <v>75</v>
      </c>
      <c r="H120" s="564">
        <v>9.2832472776044311E-2</v>
      </c>
      <c r="I120" s="570">
        <v>0.10556951451547676</v>
      </c>
      <c r="J120" s="567">
        <v>1.1928996154189624E-2</v>
      </c>
      <c r="K120" s="570">
        <v>0.15084395871281117</v>
      </c>
      <c r="L120" s="567">
        <v>7.3978960019523712E-2</v>
      </c>
      <c r="M120" s="281"/>
      <c r="N120" s="113"/>
      <c r="R120" s="113"/>
      <c r="S120" s="116"/>
      <c r="T120" s="101" t="s">
        <v>75</v>
      </c>
      <c r="U120" s="564">
        <v>7.8541230202679307E-2</v>
      </c>
      <c r="V120" s="570">
        <v>6.8130926998117639E-2</v>
      </c>
      <c r="W120" s="567">
        <v>1.2700590562794623E-2</v>
      </c>
      <c r="X120" s="570">
        <v>0.11313370886451231</v>
      </c>
      <c r="Y120" s="567">
        <v>5.7466041198022587E-2</v>
      </c>
      <c r="Z120" s="281"/>
      <c r="AA120" s="113"/>
      <c r="AE120" s="116"/>
      <c r="AF120" s="101" t="s">
        <v>75</v>
      </c>
      <c r="AG120" s="564">
        <v>5.2889377566492389E-2</v>
      </c>
      <c r="AH120" s="570">
        <v>4.3867713177695722E-2</v>
      </c>
      <c r="AI120" s="567">
        <v>8.3146611369682745E-3</v>
      </c>
      <c r="AJ120" s="570">
        <v>9.6907333069486068E-2</v>
      </c>
      <c r="AK120" s="567">
        <v>4.4423990480525977E-2</v>
      </c>
      <c r="AL120" s="281"/>
      <c r="AM120" s="113"/>
      <c r="AP120" s="113"/>
    </row>
    <row r="121" spans="1:42">
      <c r="A121" s="1"/>
      <c r="B121" s="1"/>
      <c r="D121" s="19"/>
      <c r="E121" s="113"/>
      <c r="F121" s="116"/>
      <c r="G121" s="101" t="s">
        <v>73</v>
      </c>
      <c r="H121" s="564">
        <v>2.5021021688823412E-2</v>
      </c>
      <c r="I121" s="570">
        <v>2.3037808524320632E-2</v>
      </c>
      <c r="J121" s="567">
        <v>4.2102339367728085E-4</v>
      </c>
      <c r="K121" s="570">
        <v>6.2586520947176691E-2</v>
      </c>
      <c r="L121" s="567">
        <v>1.9394357806760798E-2</v>
      </c>
      <c r="M121" s="281"/>
      <c r="N121" s="113"/>
      <c r="R121" s="113"/>
      <c r="S121" s="116"/>
      <c r="T121" s="101" t="s">
        <v>73</v>
      </c>
      <c r="U121" s="564">
        <v>1.8018604938229273E-2</v>
      </c>
      <c r="V121" s="570">
        <v>1.3216703986868047E-2</v>
      </c>
      <c r="W121" s="567">
        <v>2.2231179591277461E-3</v>
      </c>
      <c r="X121" s="570">
        <v>3.3975689297361403E-2</v>
      </c>
      <c r="Y121" s="567">
        <v>1.3790041357511322E-2</v>
      </c>
      <c r="Z121" s="281"/>
      <c r="AA121" s="113"/>
      <c r="AE121" s="116"/>
      <c r="AF121" s="101" t="s">
        <v>73</v>
      </c>
      <c r="AG121" s="564">
        <v>1.0658656913060621E-2</v>
      </c>
      <c r="AH121" s="570">
        <v>6.3733139687591738E-3</v>
      </c>
      <c r="AI121" s="567">
        <v>6.8328403402808594E-4</v>
      </c>
      <c r="AJ121" s="570">
        <v>3.1567441246866813E-2</v>
      </c>
      <c r="AK121" s="567">
        <v>1.1322817530285904E-2</v>
      </c>
      <c r="AL121" s="281"/>
      <c r="AM121" s="113"/>
      <c r="AP121" s="113"/>
    </row>
    <row r="122" spans="1:42">
      <c r="A122" s="1"/>
      <c r="B122" s="1"/>
      <c r="D122" s="19"/>
      <c r="E122" s="113"/>
      <c r="F122" s="116"/>
      <c r="G122" s="101" t="s">
        <v>71</v>
      </c>
      <c r="H122" s="564">
        <v>6.7130417862528583E-3</v>
      </c>
      <c r="I122" s="570">
        <v>3.7987523120678341E-3</v>
      </c>
      <c r="J122" s="567">
        <v>0</v>
      </c>
      <c r="K122" s="570">
        <v>2.3946569520340012E-2</v>
      </c>
      <c r="L122" s="567">
        <v>3.2246040690758915E-3</v>
      </c>
      <c r="M122" s="281"/>
      <c r="N122" s="113"/>
      <c r="R122" s="113"/>
      <c r="S122" s="116"/>
      <c r="T122" s="101" t="s">
        <v>71</v>
      </c>
      <c r="U122" s="564">
        <v>4.7009528773191882E-3</v>
      </c>
      <c r="V122" s="570">
        <v>1.76192982612652E-3</v>
      </c>
      <c r="W122" s="567">
        <v>1.9555204270105175E-4</v>
      </c>
      <c r="X122" s="570">
        <v>1.4482656388971242E-2</v>
      </c>
      <c r="Y122" s="567">
        <v>8.0931718130968083E-3</v>
      </c>
      <c r="Z122" s="281"/>
      <c r="AA122" s="113"/>
      <c r="AE122" s="116"/>
      <c r="AF122" s="101" t="s">
        <v>71</v>
      </c>
      <c r="AG122" s="564">
        <v>2.3721522152375519E-3</v>
      </c>
      <c r="AH122" s="570">
        <v>1.2862506373313969E-3</v>
      </c>
      <c r="AI122" s="567">
        <v>7.4091039834370766E-5</v>
      </c>
      <c r="AJ122" s="570">
        <v>7.6704170671491306E-3</v>
      </c>
      <c r="AK122" s="567">
        <v>4.3845804053447551E-3</v>
      </c>
      <c r="AL122" s="281"/>
      <c r="AM122" s="113"/>
      <c r="AP122" s="113"/>
    </row>
    <row r="123" spans="1:42">
      <c r="A123" s="1"/>
      <c r="B123" s="1"/>
      <c r="D123" s="19"/>
      <c r="E123" s="113"/>
      <c r="F123" s="115"/>
      <c r="G123" s="99" t="s">
        <v>69</v>
      </c>
      <c r="H123" s="565">
        <v>0.1054246381142329</v>
      </c>
      <c r="I123" s="571">
        <v>8.1358269413082829E-2</v>
      </c>
      <c r="J123" s="568">
        <v>0.1119555702380411</v>
      </c>
      <c r="K123" s="571">
        <v>0.16320582877959927</v>
      </c>
      <c r="L123" s="568">
        <v>0.22983446528061505</v>
      </c>
      <c r="M123" s="281"/>
      <c r="N123" s="113"/>
      <c r="R123" s="113"/>
      <c r="S123" s="115"/>
      <c r="T123" s="99" t="s">
        <v>69</v>
      </c>
      <c r="U123" s="565">
        <v>0.11484246150259049</v>
      </c>
      <c r="V123" s="571">
        <v>0.1018796891866575</v>
      </c>
      <c r="W123" s="568">
        <v>0.13690968515466473</v>
      </c>
      <c r="X123" s="571">
        <v>0.15791580195671509</v>
      </c>
      <c r="Y123" s="568">
        <v>0.21167858533302109</v>
      </c>
      <c r="Z123" s="281"/>
      <c r="AA123" s="113"/>
      <c r="AE123" s="115"/>
      <c r="AF123" s="99" t="s">
        <v>69</v>
      </c>
      <c r="AG123" s="565">
        <v>0.13793424009386029</v>
      </c>
      <c r="AH123" s="571">
        <v>0.12267663736229779</v>
      </c>
      <c r="AI123" s="568">
        <v>0.17123144725035971</v>
      </c>
      <c r="AJ123" s="571">
        <v>0.21237820621548784</v>
      </c>
      <c r="AK123" s="568">
        <v>0.25311919889999807</v>
      </c>
      <c r="AL123" s="281"/>
      <c r="AM123" s="113"/>
      <c r="AP123" s="113"/>
    </row>
    <row r="124" spans="1:42">
      <c r="A124" s="1"/>
      <c r="B124" s="1"/>
      <c r="D124" s="19"/>
      <c r="E124" s="113"/>
      <c r="F124" s="108" t="s">
        <v>93</v>
      </c>
      <c r="G124" s="104" t="s">
        <v>83</v>
      </c>
      <c r="H124" s="563">
        <f t="array" ref="H124:H131">IF(SUM(H22:H27)&lt;1,0,H21:H28/SUM(H22:H27))</f>
        <v>1.0000393948944217</v>
      </c>
      <c r="I124" s="569">
        <f t="array" ref="I124:I131">IF(SUM(I22:I27)&lt;1,0,I21:I28/SUM(I22:I27))</f>
        <v>0.9998921251348436</v>
      </c>
      <c r="J124" s="566">
        <f t="array" ref="J124:J131">IF(SUM(J22:J27)&lt;1,0,J21:J28/SUM(J22:J27))</f>
        <v>1</v>
      </c>
      <c r="K124" s="569">
        <f t="array" ref="K124:K131">IF(SUM(K22:K27)&lt;1,0,K21:K28/SUM(K22:K27))</f>
        <v>0.99937539038101186</v>
      </c>
      <c r="L124" s="566">
        <f t="array" ref="L124:L131">IF(SUM(L22:L27)&lt;1,0,L21:L28/SUM(L22:L27))</f>
        <v>1</v>
      </c>
      <c r="M124" s="281"/>
      <c r="N124" s="113"/>
      <c r="R124" s="113"/>
      <c r="S124" s="108" t="s">
        <v>93</v>
      </c>
      <c r="T124" s="104" t="s">
        <v>83</v>
      </c>
      <c r="U124" s="563">
        <f t="array" ref="U124:U131">IF(SUM(U22:U27)&lt;1,0,U21:U28/SUM(U22:U27))</f>
        <v>1</v>
      </c>
      <c r="V124" s="569">
        <f t="array" ref="V124:V131">IF(SUM(V22:V27)&lt;1,0,V21:V28/SUM(V22:V27))</f>
        <v>1</v>
      </c>
      <c r="W124" s="566">
        <f t="array" ref="W124:W131">IF(SUM(W22:W27)&lt;1,0,W21:W28/SUM(W22:W27))</f>
        <v>1.0000000000000007</v>
      </c>
      <c r="X124" s="569">
        <f t="array" ref="X124:X131">IF(SUM(X22:X27)&lt;1,0,X21:X28/SUM(X22:X27))</f>
        <v>0.9997744191292578</v>
      </c>
      <c r="Y124" s="566">
        <f t="array" ref="Y124:Y131">IF(SUM(Y22:Y27)&lt;1,0,Y21:Y28/SUM(Y22:Y27))</f>
        <v>1</v>
      </c>
      <c r="Z124" s="281"/>
      <c r="AA124" s="113"/>
      <c r="AE124" s="108" t="s">
        <v>93</v>
      </c>
      <c r="AF124" s="104" t="s">
        <v>83</v>
      </c>
      <c r="AG124" s="563">
        <f t="array" ref="AG124:AG131">IF(SUM(AG22:AG27)&lt;1,0,AG21:AG28/SUM(AG22:AG27))</f>
        <v>1</v>
      </c>
      <c r="AH124" s="569">
        <f t="array" ref="AH124:AH131">IF(SUM(AH22:AH27)&lt;1,0,AH21:AH28/SUM(AH22:AH27))</f>
        <v>1.0000516902718908</v>
      </c>
      <c r="AI124" s="566">
        <f t="array" ref="AI124:AI131">IF(SUM(AI22:AI27)&lt;1,0,AI21:AI28/SUM(AI22:AI27))</f>
        <v>1.0000000000000027</v>
      </c>
      <c r="AJ124" s="569">
        <f t="array" ref="AJ124:AJ131">IF(SUM(AJ22:AJ27)&lt;1,0,AJ21:AJ28/SUM(AJ22:AJ27))</f>
        <v>1</v>
      </c>
      <c r="AK124" s="566">
        <f t="array" ref="AK124:AK131">IF(SUM(AK22:AK27)&lt;1,0,AK21:AK28/SUM(AK22:AK27))</f>
        <v>1</v>
      </c>
      <c r="AL124" s="281"/>
      <c r="AM124" s="113"/>
      <c r="AP124" s="113"/>
    </row>
    <row r="125" spans="1:42">
      <c r="A125" s="1"/>
      <c r="B125" s="1"/>
      <c r="D125" s="19"/>
      <c r="E125" s="113"/>
      <c r="F125" s="116"/>
      <c r="G125" s="101" t="s">
        <v>81</v>
      </c>
      <c r="H125" s="564">
        <v>0.29987393633785059</v>
      </c>
      <c r="I125" s="570">
        <v>0.3085760517799353</v>
      </c>
      <c r="J125" s="567">
        <v>0.54700772470598413</v>
      </c>
      <c r="K125" s="570">
        <v>0.3529044347282948</v>
      </c>
      <c r="L125" s="567">
        <v>0.78587660721074692</v>
      </c>
      <c r="M125" s="281"/>
      <c r="N125" s="113"/>
      <c r="R125" s="113"/>
      <c r="S125" s="116"/>
      <c r="T125" s="101" t="s">
        <v>81</v>
      </c>
      <c r="U125" s="564">
        <v>0.37807190392980627</v>
      </c>
      <c r="V125" s="570">
        <v>0.36915201424438016</v>
      </c>
      <c r="W125" s="567">
        <v>0.61909176510850183</v>
      </c>
      <c r="X125" s="570">
        <v>0.42341529438303632</v>
      </c>
      <c r="Y125" s="567">
        <v>0.90852578495421676</v>
      </c>
      <c r="Z125" s="281"/>
      <c r="AA125" s="113"/>
      <c r="AE125" s="116"/>
      <c r="AF125" s="101" t="s">
        <v>81</v>
      </c>
      <c r="AG125" s="564">
        <v>0.46584777363456897</v>
      </c>
      <c r="AH125" s="570">
        <v>0.45311692339501708</v>
      </c>
      <c r="AI125" s="567">
        <v>0.68421049818696011</v>
      </c>
      <c r="AJ125" s="570">
        <v>0.53741299303944312</v>
      </c>
      <c r="AK125" s="567">
        <v>0.92741010996713413</v>
      </c>
      <c r="AL125" s="281"/>
      <c r="AM125" s="113"/>
      <c r="AP125" s="113"/>
    </row>
    <row r="126" spans="1:42">
      <c r="A126" s="1"/>
      <c r="B126" s="1"/>
      <c r="D126" s="19"/>
      <c r="E126" s="113"/>
      <c r="F126" s="116"/>
      <c r="G126" s="101" t="s">
        <v>79</v>
      </c>
      <c r="H126" s="564">
        <v>0.31488339111251185</v>
      </c>
      <c r="I126" s="570">
        <v>0.30070118662351675</v>
      </c>
      <c r="J126" s="567">
        <v>0.40081119516832797</v>
      </c>
      <c r="K126" s="570">
        <v>0.20861961274203622</v>
      </c>
      <c r="L126" s="567">
        <v>0.18020285531768818</v>
      </c>
      <c r="M126" s="281"/>
      <c r="N126" s="113"/>
      <c r="R126" s="113"/>
      <c r="S126" s="116"/>
      <c r="T126" s="101" t="s">
        <v>79</v>
      </c>
      <c r="U126" s="564">
        <v>0.32089080566605943</v>
      </c>
      <c r="V126" s="570">
        <v>0.3180057867794347</v>
      </c>
      <c r="W126" s="567">
        <v>0.33235289945477975</v>
      </c>
      <c r="X126" s="570">
        <v>0.33543875479359353</v>
      </c>
      <c r="Y126" s="567">
        <v>9.1474215045783222E-2</v>
      </c>
      <c r="Z126" s="281"/>
      <c r="AA126" s="113"/>
      <c r="AE126" s="116"/>
      <c r="AF126" s="101" t="s">
        <v>79</v>
      </c>
      <c r="AG126" s="564">
        <v>0.32998464575564818</v>
      </c>
      <c r="AH126" s="570">
        <v>0.34146593611082393</v>
      </c>
      <c r="AI126" s="567">
        <v>0.29997866072091206</v>
      </c>
      <c r="AJ126" s="570">
        <v>0.26566125290023201</v>
      </c>
      <c r="AK126" s="567">
        <v>4.8858579829813537E-2</v>
      </c>
      <c r="AL126" s="281"/>
      <c r="AM126" s="113"/>
      <c r="AP126" s="113"/>
    </row>
    <row r="127" spans="1:42">
      <c r="A127" s="1"/>
      <c r="B127" s="1"/>
      <c r="D127" s="19"/>
      <c r="E127" s="113"/>
      <c r="F127" s="116"/>
      <c r="G127" s="101" t="s">
        <v>77</v>
      </c>
      <c r="H127" s="564">
        <v>0.18862275449101795</v>
      </c>
      <c r="I127" s="570">
        <v>0.17723840345199568</v>
      </c>
      <c r="J127" s="567">
        <v>4.3538251119362853E-2</v>
      </c>
      <c r="K127" s="570">
        <v>0.17239225484072454</v>
      </c>
      <c r="L127" s="567">
        <v>1.4840235143809615E-2</v>
      </c>
      <c r="M127" s="281"/>
      <c r="N127" s="113"/>
      <c r="R127" s="113"/>
      <c r="S127" s="116"/>
      <c r="T127" s="101" t="s">
        <v>77</v>
      </c>
      <c r="U127" s="564">
        <v>0.15031416143064283</v>
      </c>
      <c r="V127" s="570">
        <v>0.15735588693523259</v>
      </c>
      <c r="W127" s="567">
        <v>4.2611492650499468E-2</v>
      </c>
      <c r="X127" s="570">
        <v>0.11436950146627566</v>
      </c>
      <c r="Y127" s="567">
        <v>0</v>
      </c>
      <c r="Z127" s="281"/>
      <c r="AA127" s="113"/>
      <c r="AE127" s="116"/>
      <c r="AF127" s="101" t="s">
        <v>77</v>
      </c>
      <c r="AG127" s="564">
        <v>0.1134020618556701</v>
      </c>
      <c r="AH127" s="570">
        <v>0.11315000516902719</v>
      </c>
      <c r="AI127" s="567">
        <v>1.0255680708407249E-2</v>
      </c>
      <c r="AJ127" s="570">
        <v>0.1148491879350348</v>
      </c>
      <c r="AK127" s="567">
        <v>2.3731310203052289E-2</v>
      </c>
      <c r="AL127" s="281"/>
      <c r="AM127" s="113"/>
      <c r="AP127" s="113"/>
    </row>
    <row r="128" spans="1:42">
      <c r="A128" s="1"/>
      <c r="B128" s="1"/>
      <c r="D128" s="19"/>
      <c r="E128" s="113"/>
      <c r="F128" s="116"/>
      <c r="G128" s="101" t="s">
        <v>75</v>
      </c>
      <c r="H128" s="564">
        <v>0.14985817838008195</v>
      </c>
      <c r="I128" s="570">
        <v>0.16402373247033442</v>
      </c>
      <c r="J128" s="567">
        <v>7.4544400179554259E-3</v>
      </c>
      <c r="K128" s="570">
        <v>0.16239850093691444</v>
      </c>
      <c r="L128" s="567">
        <v>1.9080302327755219E-2</v>
      </c>
      <c r="M128" s="281"/>
      <c r="N128" s="113"/>
      <c r="R128" s="113"/>
      <c r="S128" s="116"/>
      <c r="T128" s="101" t="s">
        <v>75</v>
      </c>
      <c r="U128" s="564">
        <v>0.11610960330148344</v>
      </c>
      <c r="V128" s="570">
        <v>0.12156688181615846</v>
      </c>
      <c r="W128" s="567">
        <v>4.6043852569301984E-3</v>
      </c>
      <c r="X128" s="570">
        <v>8.8427701330927144E-2</v>
      </c>
      <c r="Y128" s="567">
        <v>0</v>
      </c>
      <c r="Z128" s="281"/>
      <c r="AA128" s="113"/>
      <c r="AE128" s="116"/>
      <c r="AF128" s="101" t="s">
        <v>75</v>
      </c>
      <c r="AG128" s="564">
        <v>7.4621627549901301E-2</v>
      </c>
      <c r="AH128" s="570">
        <v>7.7121885661118578E-2</v>
      </c>
      <c r="AI128" s="567">
        <v>5.5551603837205935E-3</v>
      </c>
      <c r="AJ128" s="570">
        <v>6.0614849187935034E-2</v>
      </c>
      <c r="AK128" s="567">
        <v>0</v>
      </c>
      <c r="AL128" s="281"/>
      <c r="AM128" s="113"/>
      <c r="AP128" s="113"/>
    </row>
    <row r="129" spans="1:42">
      <c r="A129" s="1"/>
      <c r="B129" s="1"/>
      <c r="D129" s="19"/>
      <c r="E129" s="113"/>
      <c r="F129" s="116"/>
      <c r="G129" s="101" t="s">
        <v>73</v>
      </c>
      <c r="H129" s="564">
        <v>3.7188780334068708E-2</v>
      </c>
      <c r="I129" s="570">
        <v>4.0614886731391589E-2</v>
      </c>
      <c r="J129" s="567">
        <v>1.1883889883697056E-3</v>
      </c>
      <c r="K129" s="570">
        <v>6.8707058088694567E-2</v>
      </c>
      <c r="L129" s="567">
        <v>0</v>
      </c>
      <c r="M129" s="281"/>
      <c r="N129" s="113"/>
      <c r="R129" s="113"/>
      <c r="S129" s="116"/>
      <c r="T129" s="101" t="s">
        <v>73</v>
      </c>
      <c r="U129" s="564">
        <v>2.8441833661746664E-2</v>
      </c>
      <c r="V129" s="570">
        <v>2.817716447807701E-2</v>
      </c>
      <c r="W129" s="567">
        <v>1.339457529288785E-3</v>
      </c>
      <c r="X129" s="570">
        <v>2.9776674937965261E-2</v>
      </c>
      <c r="Y129" s="567">
        <v>0</v>
      </c>
      <c r="Z129" s="281"/>
      <c r="AA129" s="113"/>
      <c r="AE129" s="116"/>
      <c r="AF129" s="101" t="s">
        <v>73</v>
      </c>
      <c r="AG129" s="564">
        <v>1.4783943847334943E-2</v>
      </c>
      <c r="AH129" s="570">
        <v>1.421482476997829E-2</v>
      </c>
      <c r="AI129" s="567">
        <v>0</v>
      </c>
      <c r="AJ129" s="570">
        <v>1.7691415313225059E-2</v>
      </c>
      <c r="AK129" s="567">
        <v>0</v>
      </c>
      <c r="AL129" s="281"/>
      <c r="AM129" s="113"/>
      <c r="AP129" s="113"/>
    </row>
    <row r="130" spans="1:42">
      <c r="A130" s="1"/>
      <c r="B130" s="1"/>
      <c r="D130" s="19"/>
      <c r="E130" s="113"/>
      <c r="F130" s="116"/>
      <c r="G130" s="101" t="s">
        <v>71</v>
      </c>
      <c r="H130" s="564">
        <v>9.5729593444689575E-3</v>
      </c>
      <c r="I130" s="570">
        <v>8.845738942826321E-3</v>
      </c>
      <c r="J130" s="567">
        <v>0</v>
      </c>
      <c r="K130" s="570">
        <v>3.4978138663335413E-2</v>
      </c>
      <c r="L130" s="567">
        <v>0</v>
      </c>
      <c r="M130" s="281"/>
      <c r="N130" s="113"/>
      <c r="R130" s="113"/>
      <c r="S130" s="116"/>
      <c r="T130" s="101" t="s">
        <v>71</v>
      </c>
      <c r="U130" s="564">
        <v>6.1716920102613676E-3</v>
      </c>
      <c r="V130" s="570">
        <v>5.7422657467171151E-3</v>
      </c>
      <c r="W130" s="567">
        <v>0</v>
      </c>
      <c r="X130" s="570">
        <v>8.5720730882021205E-3</v>
      </c>
      <c r="Y130" s="567">
        <v>0</v>
      </c>
      <c r="Z130" s="281"/>
      <c r="AA130" s="113"/>
      <c r="AE130" s="116"/>
      <c r="AF130" s="101" t="s">
        <v>71</v>
      </c>
      <c r="AG130" s="564">
        <v>1.359947356876508E-3</v>
      </c>
      <c r="AH130" s="570">
        <v>9.3042489403494266E-4</v>
      </c>
      <c r="AI130" s="567">
        <v>0</v>
      </c>
      <c r="AJ130" s="570">
        <v>3.7703016241299302E-3</v>
      </c>
      <c r="AK130" s="567">
        <v>0</v>
      </c>
      <c r="AL130" s="281"/>
      <c r="AM130" s="113"/>
      <c r="AP130" s="113"/>
    </row>
    <row r="131" spans="1:42">
      <c r="A131" s="1"/>
      <c r="B131" s="1"/>
      <c r="D131" s="19"/>
      <c r="E131" s="113"/>
      <c r="F131" s="116"/>
      <c r="G131" s="99" t="s">
        <v>69</v>
      </c>
      <c r="H131" s="565">
        <v>0.21135360857232902</v>
      </c>
      <c r="I131" s="571">
        <v>0.20269687162891045</v>
      </c>
      <c r="J131" s="568">
        <v>0.3422830542921011</v>
      </c>
      <c r="K131" s="571">
        <v>0.2848219862585884</v>
      </c>
      <c r="L131" s="568">
        <v>0.57981752512390217</v>
      </c>
      <c r="M131" s="281"/>
      <c r="N131" s="113"/>
      <c r="R131" s="113"/>
      <c r="S131" s="116"/>
      <c r="T131" s="99" t="s">
        <v>69</v>
      </c>
      <c r="U131" s="565">
        <v>0.25396884410900844</v>
      </c>
      <c r="V131" s="571">
        <v>0.24153127086579124</v>
      </c>
      <c r="W131" s="568">
        <v>0.3930657074148094</v>
      </c>
      <c r="X131" s="571">
        <v>0.31671554252199413</v>
      </c>
      <c r="Y131" s="568">
        <v>0.68847598865947424</v>
      </c>
      <c r="Z131" s="281"/>
      <c r="AA131" s="113"/>
      <c r="AE131" s="116"/>
      <c r="AF131" s="99" t="s">
        <v>69</v>
      </c>
      <c r="AG131" s="565">
        <v>0.37034437376617679</v>
      </c>
      <c r="AH131" s="571">
        <v>0.35904062855370616</v>
      </c>
      <c r="AI131" s="568">
        <v>0.54414056130140687</v>
      </c>
      <c r="AJ131" s="571">
        <v>0.43387470997679817</v>
      </c>
      <c r="AK131" s="568">
        <v>0.67276956310408653</v>
      </c>
      <c r="AL131" s="281"/>
      <c r="AM131" s="113"/>
      <c r="AP131" s="113"/>
    </row>
    <row r="132" spans="1:42">
      <c r="A132" s="1"/>
      <c r="B132" s="1"/>
      <c r="D132" s="19"/>
      <c r="E132" s="113"/>
      <c r="F132" s="119" t="s">
        <v>91</v>
      </c>
      <c r="G132" s="104" t="s">
        <v>83</v>
      </c>
      <c r="H132" s="563">
        <f t="array" ref="H132:H139">IF(SUM(H30:H35)&lt;1,0,H29:H36/SUM(H30:H35))</f>
        <v>0.99980590062111796</v>
      </c>
      <c r="I132" s="569">
        <f t="array" ref="I132:I139">IF(SUM(I30:I35)&lt;1,0,I29:I36/SUM(I30:I35))</f>
        <v>0.99978627911946993</v>
      </c>
      <c r="J132" s="566">
        <f t="array" ref="J132:J139">IF(SUM(J30:J35)&lt;1,0,J29:J36/SUM(J30:J35))</f>
        <v>1</v>
      </c>
      <c r="K132" s="569">
        <f t="array" ref="K132:K139">IF(SUM(K30:K35)&lt;1,0,K29:K36/SUM(K30:K35))</f>
        <v>0</v>
      </c>
      <c r="L132" s="566">
        <f t="array" ref="L132:L139">IF(SUM(L30:L35)&lt;1,0,L29:L36/SUM(L30:L35))</f>
        <v>0</v>
      </c>
      <c r="M132" s="281"/>
      <c r="N132" s="113"/>
      <c r="R132" s="113"/>
      <c r="S132" s="119" t="s">
        <v>91</v>
      </c>
      <c r="T132" s="104" t="s">
        <v>83</v>
      </c>
      <c r="U132" s="563">
        <f t="array" ref="U132:U139">IF(SUM(U30:U35)&lt;1,0,U29:U36/SUM(U30:U35))</f>
        <v>1</v>
      </c>
      <c r="V132" s="569">
        <f t="array" ref="V132:V139">IF(SUM(V30:V35)&lt;1,0,V29:V36/SUM(V30:V35))</f>
        <v>1</v>
      </c>
      <c r="W132" s="566">
        <f t="array" ref="W132:W139">IF(SUM(W30:W35)&lt;1,0,W29:W36/SUM(W30:W35))</f>
        <v>1</v>
      </c>
      <c r="X132" s="569">
        <f t="array" ref="X132:X139">IF(SUM(X30:X35)&lt;1,0,X29:X36/SUM(X30:X35))</f>
        <v>0</v>
      </c>
      <c r="Y132" s="566">
        <f t="array" ref="Y132:Y139">IF(SUM(Y30:Y35)&lt;1,0,Y29:Y36/SUM(Y30:Y35))</f>
        <v>0</v>
      </c>
      <c r="Z132" s="281"/>
      <c r="AA132" s="113"/>
      <c r="AE132" s="119" t="s">
        <v>91</v>
      </c>
      <c r="AF132" s="104" t="s">
        <v>83</v>
      </c>
      <c r="AG132" s="563">
        <f t="array" ref="AG132:AG139">IF(SUM(AG30:AG35)&lt;1,0,AG29:AG36/SUM(AG30:AG35))</f>
        <v>1</v>
      </c>
      <c r="AH132" s="569">
        <f t="array" ref="AH132:AH139">IF(SUM(AH30:AH35)&lt;1,0,AH29:AH36/SUM(AH30:AH35))</f>
        <v>1</v>
      </c>
      <c r="AI132" s="566">
        <f t="array" ref="AI132:AI139">IF(SUM(AI30:AI35)&lt;1,0,AI29:AI36/SUM(AI30:AI35))</f>
        <v>1</v>
      </c>
      <c r="AJ132" s="569">
        <f t="array" ref="AJ132:AJ139">IF(SUM(AJ30:AJ35)&lt;1,0,AJ29:AJ36/SUM(AJ30:AJ35))</f>
        <v>0</v>
      </c>
      <c r="AK132" s="566">
        <f t="array" ref="AK132:AK139">IF(SUM(AK30:AK35)&lt;1,0,AK29:AK36/SUM(AK30:AK35))</f>
        <v>0</v>
      </c>
      <c r="AL132" s="281"/>
      <c r="AM132" s="113"/>
      <c r="AP132" s="113"/>
    </row>
    <row r="133" spans="1:42">
      <c r="A133" s="1"/>
      <c r="B133" s="1"/>
      <c r="D133" s="19"/>
      <c r="E133" s="113"/>
      <c r="F133" s="118"/>
      <c r="G133" s="101" t="s">
        <v>81</v>
      </c>
      <c r="H133" s="564">
        <v>0.33462732919254656</v>
      </c>
      <c r="I133" s="570">
        <v>0.35092968583030559</v>
      </c>
      <c r="J133" s="567">
        <v>0.58823702080572726</v>
      </c>
      <c r="K133" s="570">
        <v>0</v>
      </c>
      <c r="L133" s="567">
        <v>0</v>
      </c>
      <c r="M133" s="281"/>
      <c r="N133" s="113"/>
      <c r="R133" s="113"/>
      <c r="S133" s="118"/>
      <c r="T133" s="101" t="s">
        <v>81</v>
      </c>
      <c r="U133" s="564">
        <v>0.48121827411167512</v>
      </c>
      <c r="V133" s="570">
        <v>0.48121827411167512</v>
      </c>
      <c r="W133" s="567">
        <v>0.82236841317195708</v>
      </c>
      <c r="X133" s="570">
        <v>0</v>
      </c>
      <c r="Y133" s="567">
        <v>0</v>
      </c>
      <c r="Z133" s="281"/>
      <c r="AA133" s="113"/>
      <c r="AE133" s="118"/>
      <c r="AF133" s="101" t="s">
        <v>81</v>
      </c>
      <c r="AG133" s="564">
        <v>0.40990331087020215</v>
      </c>
      <c r="AH133" s="570">
        <v>0.40990331087020215</v>
      </c>
      <c r="AI133" s="567">
        <v>0.62156915693603565</v>
      </c>
      <c r="AJ133" s="570">
        <v>0</v>
      </c>
      <c r="AK133" s="567">
        <v>0</v>
      </c>
      <c r="AL133" s="281"/>
      <c r="AM133" s="113"/>
      <c r="AP133" s="113"/>
    </row>
    <row r="134" spans="1:42">
      <c r="A134" s="1"/>
      <c r="B134" s="1"/>
      <c r="D134" s="19"/>
      <c r="E134" s="113"/>
      <c r="F134" s="116"/>
      <c r="G134" s="101" t="s">
        <v>79</v>
      </c>
      <c r="H134" s="564">
        <v>0.34879658385093165</v>
      </c>
      <c r="I134" s="570">
        <v>0.3361829450737337</v>
      </c>
      <c r="J134" s="567">
        <v>0.26421457831632505</v>
      </c>
      <c r="K134" s="570">
        <v>0</v>
      </c>
      <c r="L134" s="567">
        <v>0</v>
      </c>
      <c r="M134" s="281"/>
      <c r="N134" s="113"/>
      <c r="R134" s="113"/>
      <c r="S134" s="116"/>
      <c r="T134" s="101" t="s">
        <v>79</v>
      </c>
      <c r="U134" s="564">
        <v>0.28155668358714042</v>
      </c>
      <c r="V134" s="570">
        <v>0.28155668358714042</v>
      </c>
      <c r="W134" s="567">
        <v>8.3949174596814793E-2</v>
      </c>
      <c r="X134" s="570">
        <v>0</v>
      </c>
      <c r="Y134" s="567">
        <v>0</v>
      </c>
      <c r="Z134" s="281"/>
      <c r="AA134" s="113"/>
      <c r="AE134" s="116"/>
      <c r="AF134" s="101" t="s">
        <v>79</v>
      </c>
      <c r="AG134" s="564">
        <v>0.39173747436273071</v>
      </c>
      <c r="AH134" s="570">
        <v>0.39173747436273071</v>
      </c>
      <c r="AI134" s="567">
        <v>0.26004991266959604</v>
      </c>
      <c r="AJ134" s="570">
        <v>0</v>
      </c>
      <c r="AK134" s="567">
        <v>0</v>
      </c>
      <c r="AL134" s="281"/>
      <c r="AM134" s="113"/>
      <c r="AP134" s="113"/>
    </row>
    <row r="135" spans="1:42">
      <c r="A135" s="1"/>
      <c r="B135" s="1"/>
      <c r="D135" s="19"/>
      <c r="E135" s="113"/>
      <c r="F135" s="116"/>
      <c r="G135" s="101" t="s">
        <v>77</v>
      </c>
      <c r="H135" s="564">
        <v>0.18924689440993789</v>
      </c>
      <c r="I135" s="570">
        <v>0.19277623423808507</v>
      </c>
      <c r="J135" s="567">
        <v>0.13344170622036619</v>
      </c>
      <c r="K135" s="570">
        <v>0</v>
      </c>
      <c r="L135" s="567">
        <v>0</v>
      </c>
      <c r="M135" s="281"/>
      <c r="N135" s="113"/>
      <c r="R135" s="113"/>
      <c r="S135" s="116"/>
      <c r="T135" s="101" t="s">
        <v>77</v>
      </c>
      <c r="U135" s="564">
        <v>0.13908629441624365</v>
      </c>
      <c r="V135" s="570">
        <v>0.13908629441624365</v>
      </c>
      <c r="W135" s="567">
        <v>5.2316152284971537E-2</v>
      </c>
      <c r="X135" s="570">
        <v>0</v>
      </c>
      <c r="Y135" s="567">
        <v>0</v>
      </c>
      <c r="Z135" s="281"/>
      <c r="AA135" s="113"/>
      <c r="AE135" s="116"/>
      <c r="AF135" s="101" t="s">
        <v>77</v>
      </c>
      <c r="AG135" s="564">
        <v>0.15675358921769705</v>
      </c>
      <c r="AH135" s="570">
        <v>0.15675358921769705</v>
      </c>
      <c r="AI135" s="567">
        <v>0.110133078686564</v>
      </c>
      <c r="AJ135" s="570">
        <v>0</v>
      </c>
      <c r="AK135" s="567">
        <v>0</v>
      </c>
      <c r="AL135" s="281"/>
      <c r="AM135" s="113"/>
      <c r="AP135" s="113"/>
    </row>
    <row r="136" spans="1:42">
      <c r="A136" s="1"/>
      <c r="B136" s="1"/>
      <c r="D136" s="19"/>
      <c r="E136" s="113"/>
      <c r="F136" s="116"/>
      <c r="G136" s="101" t="s">
        <v>75</v>
      </c>
      <c r="H136" s="564">
        <v>9.9184782608695649E-2</v>
      </c>
      <c r="I136" s="570">
        <v>8.9121607181021592E-2</v>
      </c>
      <c r="J136" s="567">
        <v>1.4106694657581567E-2</v>
      </c>
      <c r="K136" s="570">
        <v>0</v>
      </c>
      <c r="L136" s="567">
        <v>0</v>
      </c>
      <c r="M136" s="281"/>
      <c r="N136" s="113"/>
      <c r="R136" s="113"/>
      <c r="S136" s="116"/>
      <c r="T136" s="101" t="s">
        <v>75</v>
      </c>
      <c r="U136" s="564">
        <v>8.5617597292724196E-2</v>
      </c>
      <c r="V136" s="570">
        <v>8.5617597292724196E-2</v>
      </c>
      <c r="W136" s="567">
        <v>4.1366259946256562E-2</v>
      </c>
      <c r="X136" s="570">
        <v>0</v>
      </c>
      <c r="Y136" s="567">
        <v>0</v>
      </c>
      <c r="Z136" s="281"/>
      <c r="AA136" s="113"/>
      <c r="AE136" s="116"/>
      <c r="AF136" s="101" t="s">
        <v>75</v>
      </c>
      <c r="AG136" s="564">
        <v>4.1605625549370057E-2</v>
      </c>
      <c r="AH136" s="570">
        <v>4.1605625549370057E-2</v>
      </c>
      <c r="AI136" s="567">
        <v>8.2478517078043521E-3</v>
      </c>
      <c r="AJ136" s="570">
        <v>0</v>
      </c>
      <c r="AK136" s="567">
        <v>0</v>
      </c>
      <c r="AL136" s="281"/>
      <c r="AM136" s="113"/>
      <c r="AP136" s="113"/>
    </row>
    <row r="137" spans="1:42">
      <c r="A137" s="1"/>
      <c r="B137" s="1"/>
      <c r="D137" s="19"/>
      <c r="E137" s="113"/>
      <c r="F137" s="116"/>
      <c r="G137" s="101" t="s">
        <v>73</v>
      </c>
      <c r="H137" s="564">
        <v>2.6785714285714284E-2</v>
      </c>
      <c r="I137" s="570">
        <v>2.9493481513143835E-2</v>
      </c>
      <c r="J137" s="567">
        <v>0</v>
      </c>
      <c r="K137" s="570">
        <v>0</v>
      </c>
      <c r="L137" s="567">
        <v>0</v>
      </c>
      <c r="M137" s="281"/>
      <c r="N137" s="113"/>
      <c r="R137" s="113"/>
      <c r="S137" s="116"/>
      <c r="T137" s="101" t="s">
        <v>73</v>
      </c>
      <c r="U137" s="564">
        <v>8.7986463620981382E-3</v>
      </c>
      <c r="V137" s="570">
        <v>8.7986463620981382E-3</v>
      </c>
      <c r="W137" s="567">
        <v>0</v>
      </c>
      <c r="X137" s="570">
        <v>0</v>
      </c>
      <c r="Y137" s="567">
        <v>0</v>
      </c>
      <c r="Z137" s="281"/>
      <c r="AA137" s="113"/>
      <c r="AE137" s="116"/>
      <c r="AF137" s="101" t="s">
        <v>73</v>
      </c>
      <c r="AG137" s="564">
        <v>0</v>
      </c>
      <c r="AH137" s="570">
        <v>0</v>
      </c>
      <c r="AI137" s="567">
        <v>0</v>
      </c>
      <c r="AJ137" s="570">
        <v>0</v>
      </c>
      <c r="AK137" s="567">
        <v>0</v>
      </c>
      <c r="AL137" s="281"/>
      <c r="AM137" s="113"/>
      <c r="AP137" s="113"/>
    </row>
    <row r="138" spans="1:42">
      <c r="A138" s="1"/>
      <c r="B138" s="1"/>
      <c r="D138" s="19"/>
      <c r="E138" s="113"/>
      <c r="F138" s="116"/>
      <c r="G138" s="101" t="s">
        <v>71</v>
      </c>
      <c r="H138" s="564">
        <v>1.358695652173913E-3</v>
      </c>
      <c r="I138" s="570">
        <v>1.4960461637101945E-3</v>
      </c>
      <c r="J138" s="567">
        <v>0</v>
      </c>
      <c r="K138" s="570">
        <v>0</v>
      </c>
      <c r="L138" s="567">
        <v>0</v>
      </c>
      <c r="M138" s="281"/>
      <c r="N138" s="113"/>
      <c r="R138" s="113"/>
      <c r="S138" s="116"/>
      <c r="T138" s="101" t="s">
        <v>71</v>
      </c>
      <c r="U138" s="564">
        <v>3.7225042301184431E-3</v>
      </c>
      <c r="V138" s="570">
        <v>3.7225042301184431E-3</v>
      </c>
      <c r="W138" s="567">
        <v>0</v>
      </c>
      <c r="X138" s="570">
        <v>0</v>
      </c>
      <c r="Y138" s="567">
        <v>0</v>
      </c>
      <c r="Z138" s="281"/>
      <c r="AA138" s="113"/>
      <c r="AE138" s="116"/>
      <c r="AF138" s="101" t="s">
        <v>71</v>
      </c>
      <c r="AG138" s="564">
        <v>0</v>
      </c>
      <c r="AH138" s="570">
        <v>0</v>
      </c>
      <c r="AI138" s="567">
        <v>0</v>
      </c>
      <c r="AJ138" s="570">
        <v>0</v>
      </c>
      <c r="AK138" s="567">
        <v>0</v>
      </c>
      <c r="AL138" s="281"/>
      <c r="AM138" s="113"/>
      <c r="AP138" s="113"/>
    </row>
    <row r="139" spans="1:42">
      <c r="A139" s="1"/>
      <c r="B139" s="1"/>
      <c r="D139" s="19"/>
      <c r="E139" s="113"/>
      <c r="F139" s="115"/>
      <c r="G139" s="99" t="s">
        <v>69</v>
      </c>
      <c r="H139" s="565">
        <v>0.20128105590062112</v>
      </c>
      <c r="I139" s="571">
        <v>0.21649925197691813</v>
      </c>
      <c r="J139" s="568">
        <v>0.35955711378654787</v>
      </c>
      <c r="K139" s="571">
        <v>0</v>
      </c>
      <c r="L139" s="568">
        <v>0</v>
      </c>
      <c r="M139" s="281"/>
      <c r="N139" s="113"/>
      <c r="R139" s="113"/>
      <c r="S139" s="115"/>
      <c r="T139" s="99" t="s">
        <v>69</v>
      </c>
      <c r="U139" s="565">
        <v>0.23079526226734348</v>
      </c>
      <c r="V139" s="571">
        <v>0.23079526226734348</v>
      </c>
      <c r="W139" s="568">
        <v>0.40108205521988338</v>
      </c>
      <c r="X139" s="571">
        <v>0</v>
      </c>
      <c r="Y139" s="568">
        <v>0</v>
      </c>
      <c r="Z139" s="281"/>
      <c r="AA139" s="113"/>
      <c r="AE139" s="115"/>
      <c r="AF139" s="99" t="s">
        <v>69</v>
      </c>
      <c r="AG139" s="565">
        <v>0.24699677702900674</v>
      </c>
      <c r="AH139" s="571">
        <v>0.24699677702900674</v>
      </c>
      <c r="AI139" s="568">
        <v>0.37873068621916162</v>
      </c>
      <c r="AJ139" s="571">
        <v>0</v>
      </c>
      <c r="AK139" s="568">
        <v>0</v>
      </c>
      <c r="AL139" s="281"/>
      <c r="AM139" s="113"/>
      <c r="AP139" s="113"/>
    </row>
    <row r="140" spans="1:42">
      <c r="A140" s="1"/>
      <c r="B140" s="1"/>
      <c r="D140" s="19"/>
      <c r="E140" s="113"/>
      <c r="F140" s="102" t="s">
        <v>89</v>
      </c>
      <c r="G140" s="104" t="s">
        <v>83</v>
      </c>
      <c r="H140" s="563">
        <f t="array" ref="H140:H147">IF(SUM(H38:H43)&lt;1,0,H37:H44/SUM(H38:H43))</f>
        <v>1</v>
      </c>
      <c r="I140" s="569">
        <f t="array" ref="I140:I147">IF(SUM(I38:I43)&lt;1,0,I37:I44/SUM(I38:I43))</f>
        <v>1</v>
      </c>
      <c r="J140" s="566">
        <f t="array" ref="J140:J147">IF(SUM(J38:J43)&lt;1,0,J37:J44/SUM(J38:J43))</f>
        <v>1</v>
      </c>
      <c r="K140" s="569">
        <f t="array" ref="K140:K147">IF(SUM(K38:K43)&lt;1,0,K37:K44/SUM(K38:K43))</f>
        <v>1</v>
      </c>
      <c r="L140" s="566">
        <f t="array" ref="L140:L147">IF(SUM(L38:L43)&lt;1,0,L37:L44/SUM(L38:L43))</f>
        <v>1.0000000000000013</v>
      </c>
      <c r="M140" s="281"/>
      <c r="N140" s="113"/>
      <c r="R140" s="113"/>
      <c r="S140" s="102" t="s">
        <v>89</v>
      </c>
      <c r="T140" s="104" t="s">
        <v>83</v>
      </c>
      <c r="U140" s="563">
        <f t="array" ref="U140:U147">IF(SUM(U38:U43)&lt;1,0,U37:U44/SUM(U38:U43))</f>
        <v>1</v>
      </c>
      <c r="V140" s="569">
        <f t="array" ref="V140:V147">IF(SUM(V38:V43)&lt;1,0,V37:V44/SUM(V38:V43))</f>
        <v>1</v>
      </c>
      <c r="W140" s="566">
        <f t="array" ref="W140:W147">IF(SUM(W38:W43)&lt;1,0,W37:W44/SUM(W38:W43))</f>
        <v>1</v>
      </c>
      <c r="X140" s="569">
        <f t="array" ref="X140:X147">IF(SUM(X38:X43)&lt;1,0,X37:X44/SUM(X38:X43))</f>
        <v>1</v>
      </c>
      <c r="Y140" s="566">
        <f t="array" ref="Y140:Y147">IF(SUM(Y38:Y43)&lt;1,0,Y37:Y44/SUM(Y38:Y43))</f>
        <v>1</v>
      </c>
      <c r="Z140" s="281"/>
      <c r="AA140" s="113"/>
      <c r="AE140" s="102" t="s">
        <v>89</v>
      </c>
      <c r="AF140" s="104" t="s">
        <v>83</v>
      </c>
      <c r="AG140" s="563">
        <f t="array" ref="AG140:AG147">IF(SUM(AG38:AG43)&lt;1,0,AG37:AG44/SUM(AG38:AG43))</f>
        <v>1</v>
      </c>
      <c r="AH140" s="569">
        <f t="array" ref="AH140:AH147">IF(SUM(AH38:AH43)&lt;1,0,AH37:AH44/SUM(AH38:AH43))</f>
        <v>1</v>
      </c>
      <c r="AI140" s="566">
        <f t="array" ref="AI140:AI147">IF(SUM(AI38:AI43)&lt;1,0,AI37:AI44/SUM(AI38:AI43))</f>
        <v>1</v>
      </c>
      <c r="AJ140" s="569">
        <f t="array" ref="AJ140:AJ147">IF(SUM(AJ38:AJ43)&lt;1,0,AJ37:AJ44/SUM(AJ38:AJ43))</f>
        <v>1.0000488973644321</v>
      </c>
      <c r="AK140" s="566">
        <f t="array" ref="AK140:AK147">IF(SUM(AK38:AK43)&lt;1,0,AK37:AK44/SUM(AK38:AK43))</f>
        <v>1.0000000000000018</v>
      </c>
      <c r="AL140" s="281"/>
      <c r="AM140" s="113"/>
      <c r="AP140" s="113"/>
    </row>
    <row r="141" spans="1:42">
      <c r="A141" s="1"/>
      <c r="B141" s="1"/>
      <c r="D141" s="19"/>
      <c r="E141" s="113"/>
      <c r="F141" s="106"/>
      <c r="G141" s="101" t="s">
        <v>81</v>
      </c>
      <c r="H141" s="564">
        <v>0.44672395861842468</v>
      </c>
      <c r="I141" s="570">
        <v>0.54135704714337918</v>
      </c>
      <c r="J141" s="567">
        <v>0.83658689250567031</v>
      </c>
      <c r="K141" s="570">
        <v>0.33348234242288782</v>
      </c>
      <c r="L141" s="567">
        <v>0.50024397020154465</v>
      </c>
      <c r="M141" s="281"/>
      <c r="N141" s="113"/>
      <c r="R141" s="113"/>
      <c r="S141" s="106"/>
      <c r="T141" s="101" t="s">
        <v>81</v>
      </c>
      <c r="U141" s="564">
        <v>0.48332302574054725</v>
      </c>
      <c r="V141" s="570">
        <v>0.61763244659229488</v>
      </c>
      <c r="W141" s="567">
        <v>0.83481484492186431</v>
      </c>
      <c r="X141" s="570">
        <v>0.36317171717171715</v>
      </c>
      <c r="Y141" s="567">
        <v>0.54003677245130233</v>
      </c>
      <c r="Z141" s="281"/>
      <c r="AA141" s="113"/>
      <c r="AE141" s="106"/>
      <c r="AF141" s="101" t="s">
        <v>81</v>
      </c>
      <c r="AG141" s="564">
        <v>0.56572248262485858</v>
      </c>
      <c r="AH141" s="570">
        <v>0.66054951108662718</v>
      </c>
      <c r="AI141" s="567">
        <v>0.81663254266069074</v>
      </c>
      <c r="AJ141" s="570">
        <v>0.4310791648330155</v>
      </c>
      <c r="AK141" s="567">
        <v>0.59887161656305132</v>
      </c>
      <c r="AL141" s="281"/>
      <c r="AM141" s="113"/>
      <c r="AP141" s="113"/>
    </row>
    <row r="142" spans="1:42">
      <c r="A142" s="1"/>
      <c r="B142" s="1"/>
      <c r="D142" s="19"/>
      <c r="E142" s="113"/>
      <c r="F142" s="102"/>
      <c r="G142" s="101" t="s">
        <v>79</v>
      </c>
      <c r="H142" s="564">
        <v>0.23910449395150254</v>
      </c>
      <c r="I142" s="570">
        <v>0.21549518820806432</v>
      </c>
      <c r="J142" s="567">
        <v>0.11601191864797795</v>
      </c>
      <c r="K142" s="570">
        <v>0.23564297422142752</v>
      </c>
      <c r="L142" s="567">
        <v>0.27013687565963962</v>
      </c>
      <c r="M142" s="281"/>
      <c r="N142" s="113"/>
      <c r="R142" s="113"/>
      <c r="S142" s="102"/>
      <c r="T142" s="101" t="s">
        <v>79</v>
      </c>
      <c r="U142" s="564">
        <v>0.25116760145870209</v>
      </c>
      <c r="V142" s="570">
        <v>0.20552368908360055</v>
      </c>
      <c r="W142" s="567">
        <v>0.12564406389316199</v>
      </c>
      <c r="X142" s="570">
        <v>0.29199999999999998</v>
      </c>
      <c r="Y142" s="567">
        <v>0.26963166573101843</v>
      </c>
      <c r="Z142" s="281"/>
      <c r="AA142" s="113"/>
      <c r="AE142" s="102"/>
      <c r="AF142" s="101" t="s">
        <v>79</v>
      </c>
      <c r="AG142" s="564">
        <v>0.23869605624696946</v>
      </c>
      <c r="AH142" s="570">
        <v>0.22097507230409036</v>
      </c>
      <c r="AI142" s="567">
        <v>0.15599478714259057</v>
      </c>
      <c r="AJ142" s="570">
        <v>0.26387462715759619</v>
      </c>
      <c r="AK142" s="567">
        <v>0.22183425571856208</v>
      </c>
      <c r="AL142" s="281"/>
      <c r="AM142" s="113"/>
      <c r="AP142" s="113"/>
    </row>
    <row r="143" spans="1:42">
      <c r="A143" s="1"/>
      <c r="B143" s="1"/>
      <c r="D143" s="19"/>
      <c r="E143" s="113"/>
      <c r="F143" s="102"/>
      <c r="G143" s="101" t="s">
        <v>77</v>
      </c>
      <c r="H143" s="564">
        <v>0.15994307296513219</v>
      </c>
      <c r="I143" s="570">
        <v>0.14021196248020465</v>
      </c>
      <c r="J143" s="567">
        <v>4.0853276873582423E-2</v>
      </c>
      <c r="K143" s="570">
        <v>0.19198331098196991</v>
      </c>
      <c r="L143" s="567">
        <v>0.13475935673638773</v>
      </c>
      <c r="M143" s="281"/>
      <c r="N143" s="113"/>
      <c r="R143" s="113"/>
      <c r="S143" s="102"/>
      <c r="T143" s="101" t="s">
        <v>77</v>
      </c>
      <c r="U143" s="564">
        <v>0.14520910195986436</v>
      </c>
      <c r="V143" s="570">
        <v>0.11185131656203423</v>
      </c>
      <c r="W143" s="567">
        <v>3.8923261635208428E-2</v>
      </c>
      <c r="X143" s="570">
        <v>0.17505050505050504</v>
      </c>
      <c r="Y143" s="567">
        <v>0.10639336338159128</v>
      </c>
      <c r="Z143" s="281"/>
      <c r="AA143" s="113"/>
      <c r="AE143" s="102"/>
      <c r="AF143" s="101" t="s">
        <v>77</v>
      </c>
      <c r="AG143" s="564">
        <v>0.11579723614029416</v>
      </c>
      <c r="AH143" s="570">
        <v>7.8432722765459303E-2</v>
      </c>
      <c r="AI143" s="567">
        <v>1.9683304509737255E-2</v>
      </c>
      <c r="AJ143" s="570">
        <v>0.1688425993838932</v>
      </c>
      <c r="AK143" s="567">
        <v>0.1257436136475775</v>
      </c>
      <c r="AL143" s="281"/>
      <c r="AM143" s="113"/>
      <c r="AP143" s="113"/>
    </row>
    <row r="144" spans="1:42">
      <c r="A144" s="1"/>
      <c r="B144" s="1"/>
      <c r="D144" s="19"/>
      <c r="E144" s="113"/>
      <c r="F144" s="102"/>
      <c r="G144" s="101" t="s">
        <v>75</v>
      </c>
      <c r="H144" s="564">
        <v>0.10400131370080465</v>
      </c>
      <c r="I144" s="570">
        <v>8.0602590652535833E-2</v>
      </c>
      <c r="J144" s="567">
        <v>5.9785283229632806E-3</v>
      </c>
      <c r="K144" s="570">
        <v>0.14978393682014604</v>
      </c>
      <c r="L144" s="567">
        <v>7.3561300236835506E-2</v>
      </c>
      <c r="M144" s="281"/>
      <c r="N144" s="113"/>
      <c r="R144" s="113"/>
      <c r="S144" s="102"/>
      <c r="T144" s="101" t="s">
        <v>75</v>
      </c>
      <c r="U144" s="564">
        <v>8.6967648376020987E-2</v>
      </c>
      <c r="V144" s="570">
        <v>5.3520617858271981E-2</v>
      </c>
      <c r="W144" s="567">
        <v>6.1782954976521314E-4</v>
      </c>
      <c r="X144" s="570">
        <v>0.11688888888888889</v>
      </c>
      <c r="Y144" s="567">
        <v>6.1369909233932242E-2</v>
      </c>
      <c r="Z144" s="281"/>
      <c r="AA144" s="113"/>
      <c r="AE144" s="102"/>
      <c r="AF144" s="101" t="s">
        <v>75</v>
      </c>
      <c r="AG144" s="564">
        <v>5.7651123323096819E-2</v>
      </c>
      <c r="AH144" s="570">
        <v>3.1865445530918607E-2</v>
      </c>
      <c r="AI144" s="567">
        <v>6.6592114322662488E-3</v>
      </c>
      <c r="AJ144" s="570">
        <v>9.4274118625006106E-2</v>
      </c>
      <c r="AK144" s="567">
        <v>3.9537295435457205E-2</v>
      </c>
      <c r="AL144" s="281"/>
      <c r="AM144" s="113"/>
      <c r="AP144" s="113"/>
    </row>
    <row r="145" spans="1:42">
      <c r="A145" s="1"/>
      <c r="B145" s="1"/>
      <c r="D145" s="19"/>
      <c r="E145" s="113"/>
      <c r="F145" s="102"/>
      <c r="G145" s="101" t="s">
        <v>73</v>
      </c>
      <c r="H145" s="564">
        <v>3.8053533307789149E-2</v>
      </c>
      <c r="I145" s="570">
        <v>2.0627766272790029E-2</v>
      </c>
      <c r="J145" s="567">
        <v>5.6938364980602672E-4</v>
      </c>
      <c r="K145" s="570">
        <v>6.6607063030844876E-2</v>
      </c>
      <c r="L145" s="567">
        <v>2.1298497165592557E-2</v>
      </c>
      <c r="M145" s="281"/>
      <c r="N145" s="113"/>
      <c r="R145" s="113"/>
      <c r="S145" s="102"/>
      <c r="T145" s="101" t="s">
        <v>73</v>
      </c>
      <c r="U145" s="564">
        <v>2.4045125930349107E-2</v>
      </c>
      <c r="V145" s="570">
        <v>9.7782394652454717E-3</v>
      </c>
      <c r="W145" s="567">
        <v>0</v>
      </c>
      <c r="X145" s="570">
        <v>3.6828282828282828E-2</v>
      </c>
      <c r="Y145" s="567">
        <v>1.4253656338203616E-2</v>
      </c>
      <c r="Z145" s="281"/>
      <c r="AA145" s="113"/>
      <c r="AE145" s="102"/>
      <c r="AF145" s="101" t="s">
        <v>73</v>
      </c>
      <c r="AG145" s="564">
        <v>1.7546872474543396E-2</v>
      </c>
      <c r="AH145" s="570">
        <v>6.1630629389891204E-3</v>
      </c>
      <c r="AI145" s="567">
        <v>1.0301542547152208E-3</v>
      </c>
      <c r="AJ145" s="570">
        <v>3.369028409368735E-2</v>
      </c>
      <c r="AK145" s="567">
        <v>8.7582616470949504E-3</v>
      </c>
      <c r="AL145" s="281"/>
      <c r="AM145" s="113"/>
      <c r="AP145" s="113"/>
    </row>
    <row r="146" spans="1:42">
      <c r="A146" s="1"/>
      <c r="B146" s="1"/>
      <c r="D146" s="19"/>
      <c r="E146" s="113"/>
      <c r="F146" s="102"/>
      <c r="G146" s="101" t="s">
        <v>71</v>
      </c>
      <c r="H146" s="564">
        <v>1.2173627456346817E-2</v>
      </c>
      <c r="I146" s="570">
        <v>1.7054452430259471E-3</v>
      </c>
      <c r="J146" s="567">
        <v>0</v>
      </c>
      <c r="K146" s="570">
        <v>2.2500372522723886E-2</v>
      </c>
      <c r="L146" s="567">
        <v>0</v>
      </c>
      <c r="M146" s="281"/>
      <c r="N146" s="113"/>
      <c r="R146" s="113"/>
      <c r="S146" s="102"/>
      <c r="T146" s="101" t="s">
        <v>71</v>
      </c>
      <c r="U146" s="564">
        <v>9.2874965345162187E-3</v>
      </c>
      <c r="V146" s="570">
        <v>1.6936904385529109E-3</v>
      </c>
      <c r="W146" s="567">
        <v>0</v>
      </c>
      <c r="X146" s="570">
        <v>1.606060606060606E-2</v>
      </c>
      <c r="Y146" s="567">
        <v>8.3146328639521101E-3</v>
      </c>
      <c r="Z146" s="281"/>
      <c r="AA146" s="113"/>
      <c r="AE146" s="102"/>
      <c r="AF146" s="101" t="s">
        <v>71</v>
      </c>
      <c r="AG146" s="564">
        <v>4.5862291902375946E-3</v>
      </c>
      <c r="AH146" s="570">
        <v>2.0141853739154385E-3</v>
      </c>
      <c r="AI146" s="567">
        <v>0</v>
      </c>
      <c r="AJ146" s="570">
        <v>8.2392059068016228E-3</v>
      </c>
      <c r="AK146" s="567">
        <v>5.25495698825697E-3</v>
      </c>
      <c r="AL146" s="281"/>
      <c r="AM146" s="113"/>
      <c r="AP146" s="113"/>
    </row>
    <row r="147" spans="1:42">
      <c r="A147" s="1"/>
      <c r="B147" s="1"/>
      <c r="D147" s="19"/>
      <c r="E147" s="113"/>
      <c r="F147" s="102"/>
      <c r="G147" s="99" t="s">
        <v>69</v>
      </c>
      <c r="H147" s="565">
        <v>0.14378455306803875</v>
      </c>
      <c r="I147" s="571">
        <v>8.9414057741503225E-2</v>
      </c>
      <c r="J147" s="568">
        <v>0.10965719615478293</v>
      </c>
      <c r="K147" s="571">
        <v>0.17583072567426614</v>
      </c>
      <c r="L147" s="568">
        <v>0.24391114752900864</v>
      </c>
      <c r="M147" s="281"/>
      <c r="N147" s="113"/>
      <c r="R147" s="113"/>
      <c r="S147" s="102"/>
      <c r="T147" s="99" t="s">
        <v>69</v>
      </c>
      <c r="U147" s="565">
        <v>0.13459939007485444</v>
      </c>
      <c r="V147" s="571">
        <v>9.0668894810532502E-2</v>
      </c>
      <c r="W147" s="568">
        <v>0.10338139773812659</v>
      </c>
      <c r="X147" s="571">
        <v>0.17389898989898989</v>
      </c>
      <c r="Y147" s="568">
        <v>0.22550138156545063</v>
      </c>
      <c r="Z147" s="281"/>
      <c r="AA147" s="113"/>
      <c r="AE147" s="102"/>
      <c r="AF147" s="99" t="s">
        <v>69</v>
      </c>
      <c r="AG147" s="565">
        <v>0.15948763536447388</v>
      </c>
      <c r="AH147" s="571">
        <v>0.11654730753339761</v>
      </c>
      <c r="AI147" s="568">
        <v>0.12941768459429023</v>
      </c>
      <c r="AJ147" s="571">
        <v>0.22047821622414551</v>
      </c>
      <c r="AK147" s="568">
        <v>0.27628542824463925</v>
      </c>
      <c r="AL147" s="281"/>
      <c r="AM147" s="113"/>
      <c r="AP147" s="113"/>
    </row>
    <row r="148" spans="1:42">
      <c r="A148" s="1"/>
      <c r="B148" s="1"/>
      <c r="D148" s="19"/>
      <c r="E148" s="113"/>
      <c r="F148" s="107" t="s">
        <v>87</v>
      </c>
      <c r="G148" s="104" t="s">
        <v>83</v>
      </c>
      <c r="H148" s="563">
        <f t="array" ref="H148:H155">IF(SUM(H46:H51)&lt;1,0,H45:H52/SUM(H46:H51))</f>
        <v>1</v>
      </c>
      <c r="I148" s="569">
        <f t="array" ref="I148:I155">IF(SUM(I46:I51)&lt;1,0,I45:I52/SUM(I46:I51))</f>
        <v>0.99998902232858367</v>
      </c>
      <c r="J148" s="566">
        <f t="array" ref="J148:J155">IF(SUM(J46:J51)&lt;1,0,J45:J52/SUM(J46:J51))</f>
        <v>1</v>
      </c>
      <c r="K148" s="569">
        <f t="array" ref="K148:K155">IF(SUM(K46:K51)&lt;1,0,K45:K52/SUM(K46:K51))</f>
        <v>1.0003063725490196</v>
      </c>
      <c r="L148" s="566">
        <f t="array" ref="L148:L155">IF(SUM(L46:L51)&lt;1,0,L45:L52/SUM(L46:L51))</f>
        <v>1.0000000000000022</v>
      </c>
      <c r="M148" s="281"/>
      <c r="N148" s="113"/>
      <c r="R148" s="113"/>
      <c r="S148" s="107" t="s">
        <v>87</v>
      </c>
      <c r="T148" s="104" t="s">
        <v>83</v>
      </c>
      <c r="U148" s="563">
        <f t="array" ref="U148:U155">IF(SUM(U46:U51)&lt;1,0,U45:U52/SUM(U46:U51))</f>
        <v>1</v>
      </c>
      <c r="V148" s="569">
        <f t="array" ref="V148:V155">IF(SUM(V46:V51)&lt;1,0,V45:V52/SUM(V46:V51))</f>
        <v>1.0000071413268585</v>
      </c>
      <c r="W148" s="566">
        <f t="array" ref="W148:W155">IF(SUM(W46:W51)&lt;1,0,W45:W52/SUM(W46:W51))</f>
        <v>1</v>
      </c>
      <c r="X148" s="569">
        <f t="array" ref="X148:X155">IF(SUM(X46:X51)&lt;1,0,X45:X52/SUM(X46:X51))</f>
        <v>1</v>
      </c>
      <c r="Y148" s="566">
        <f t="array" ref="Y148:Y155">IF(SUM(Y46:Y51)&lt;1,0,Y45:Y52/SUM(Y46:Y51))</f>
        <v>1</v>
      </c>
      <c r="Z148" s="281"/>
      <c r="AA148" s="113"/>
      <c r="AE148" s="107" t="s">
        <v>87</v>
      </c>
      <c r="AF148" s="104" t="s">
        <v>83</v>
      </c>
      <c r="AG148" s="563">
        <f t="array" ref="AG148:AG155">IF(SUM(AG46:AG51)&lt;1,0,AG45:AG52/SUM(AG46:AG51))</f>
        <v>1</v>
      </c>
      <c r="AH148" s="569">
        <f t="array" ref="AH148:AH155">IF(SUM(AH46:AH51)&lt;1,0,AH45:AH52/SUM(AH46:AH51))</f>
        <v>1</v>
      </c>
      <c r="AI148" s="566">
        <f t="array" ref="AI148:AI155">IF(SUM(AI46:AI51)&lt;1,0,AI45:AI52/SUM(AI46:AI51))</f>
        <v>0.99999999999999978</v>
      </c>
      <c r="AJ148" s="569">
        <f t="array" ref="AJ148:AJ155">IF(SUM(AJ46:AJ51)&lt;1,0,AJ45:AJ52/SUM(AJ46:AJ51))</f>
        <v>1.0001934984520124</v>
      </c>
      <c r="AK148" s="566">
        <f t="array" ref="AK148:AK155">IF(SUM(AK46:AK51)&lt;1,0,AK45:AK52/SUM(AK46:AK51))</f>
        <v>1</v>
      </c>
      <c r="AL148" s="281"/>
      <c r="AM148" s="113"/>
      <c r="AP148" s="113"/>
    </row>
    <row r="149" spans="1:42">
      <c r="A149" s="1"/>
      <c r="B149" s="1"/>
      <c r="D149" s="19"/>
      <c r="E149" s="113"/>
      <c r="F149" s="118"/>
      <c r="G149" s="101" t="s">
        <v>81</v>
      </c>
      <c r="H149" s="564">
        <v>0.57634795211616985</v>
      </c>
      <c r="I149" s="570">
        <v>0.48140382462072145</v>
      </c>
      <c r="J149" s="567">
        <v>0.74457713105786671</v>
      </c>
      <c r="K149" s="570">
        <v>0.26072303921568629</v>
      </c>
      <c r="L149" s="567">
        <v>0.5206817691368596</v>
      </c>
      <c r="M149" s="281"/>
      <c r="N149" s="113"/>
      <c r="R149" s="113"/>
      <c r="S149" s="118"/>
      <c r="T149" s="101" t="s">
        <v>81</v>
      </c>
      <c r="U149" s="564">
        <v>0.61383827936457425</v>
      </c>
      <c r="V149" s="570">
        <v>0.63587088481039777</v>
      </c>
      <c r="W149" s="567">
        <v>0.74845167116224409</v>
      </c>
      <c r="X149" s="570">
        <v>0.32805408909882372</v>
      </c>
      <c r="Y149" s="567">
        <v>0.71459259044578993</v>
      </c>
      <c r="Z149" s="281"/>
      <c r="AA149" s="113"/>
      <c r="AE149" s="118"/>
      <c r="AF149" s="101" t="s">
        <v>81</v>
      </c>
      <c r="AG149" s="564">
        <v>0.63874315729519349</v>
      </c>
      <c r="AH149" s="570">
        <v>0.64764534237075222</v>
      </c>
      <c r="AI149" s="567">
        <v>0.74568574995087478</v>
      </c>
      <c r="AJ149" s="570">
        <v>0.37538699690402477</v>
      </c>
      <c r="AK149" s="567">
        <v>0.57744673239080424</v>
      </c>
      <c r="AL149" s="281"/>
      <c r="AM149" s="113"/>
      <c r="AP149" s="113"/>
    </row>
    <row r="150" spans="1:42">
      <c r="A150" s="1"/>
      <c r="B150" s="1"/>
      <c r="D150" s="19"/>
      <c r="E150" s="113"/>
      <c r="F150" s="116"/>
      <c r="G150" s="101" t="s">
        <v>79</v>
      </c>
      <c r="H150" s="564">
        <v>0.20624468692949816</v>
      </c>
      <c r="I150" s="570">
        <v>0.24176125760203745</v>
      </c>
      <c r="J150" s="567">
        <v>0.19757076219121922</v>
      </c>
      <c r="K150" s="570">
        <v>0.32506127450980393</v>
      </c>
      <c r="L150" s="567">
        <v>0.33480736125962646</v>
      </c>
      <c r="M150" s="281"/>
      <c r="N150" s="113"/>
      <c r="R150" s="113"/>
      <c r="S150" s="116"/>
      <c r="T150" s="101" t="s">
        <v>79</v>
      </c>
      <c r="U150" s="564">
        <v>0.19360463574402631</v>
      </c>
      <c r="V150" s="570">
        <v>0.1803756337927587</v>
      </c>
      <c r="W150" s="567">
        <v>0.17591220023836041</v>
      </c>
      <c r="X150" s="570">
        <v>0.36519403538019818</v>
      </c>
      <c r="Y150" s="567">
        <v>0.20740563641407958</v>
      </c>
      <c r="Z150" s="281"/>
      <c r="AA150" s="113"/>
      <c r="AE150" s="116"/>
      <c r="AF150" s="101" t="s">
        <v>79</v>
      </c>
      <c r="AG150" s="564">
        <v>0.20991045153941082</v>
      </c>
      <c r="AH150" s="570">
        <v>0.20682255341978201</v>
      </c>
      <c r="AI150" s="567">
        <v>0.2020557730573232</v>
      </c>
      <c r="AJ150" s="570">
        <v>0.30127708978328172</v>
      </c>
      <c r="AK150" s="567">
        <v>0.20800297916876978</v>
      </c>
      <c r="AL150" s="281"/>
      <c r="AM150" s="113"/>
      <c r="AP150" s="113"/>
    </row>
    <row r="151" spans="1:42">
      <c r="A151" s="1"/>
      <c r="B151" s="1"/>
      <c r="D151" s="19"/>
      <c r="E151" s="113"/>
      <c r="F151" s="116"/>
      <c r="G151" s="101" t="s">
        <v>77</v>
      </c>
      <c r="H151" s="564">
        <v>0.13113006396588486</v>
      </c>
      <c r="I151" s="570">
        <v>0.16383076821744572</v>
      </c>
      <c r="J151" s="567">
        <v>4.7552028397635594E-2</v>
      </c>
      <c r="K151" s="570">
        <v>0.24111519607843138</v>
      </c>
      <c r="L151" s="567">
        <v>6.7247632389754022E-2</v>
      </c>
      <c r="M151" s="281"/>
      <c r="N151" s="113"/>
      <c r="R151" s="113"/>
      <c r="S151" s="116"/>
      <c r="T151" s="101" t="s">
        <v>77</v>
      </c>
      <c r="U151" s="564">
        <v>0.11471344843132575</v>
      </c>
      <c r="V151" s="570">
        <v>0.10901235449546526</v>
      </c>
      <c r="W151" s="567">
        <v>5.823523089420992E-2</v>
      </c>
      <c r="X151" s="570">
        <v>0.18866351764378994</v>
      </c>
      <c r="Y151" s="567">
        <v>3.0553689939682434E-2</v>
      </c>
      <c r="Z151" s="281"/>
      <c r="AA151" s="113"/>
      <c r="AE151" s="116"/>
      <c r="AF151" s="101" t="s">
        <v>77</v>
      </c>
      <c r="AG151" s="564">
        <v>9.460494256874348E-2</v>
      </c>
      <c r="AH151" s="570">
        <v>9.2504874187090275E-2</v>
      </c>
      <c r="AI151" s="567">
        <v>4.4406313062901562E-2</v>
      </c>
      <c r="AJ151" s="570">
        <v>0.15673374613003097</v>
      </c>
      <c r="AK151" s="567">
        <v>0.10727514422021299</v>
      </c>
      <c r="AL151" s="281"/>
      <c r="AM151" s="113"/>
      <c r="AP151" s="113"/>
    </row>
    <row r="152" spans="1:42">
      <c r="A152" s="1"/>
      <c r="B152" s="1"/>
      <c r="D152" s="19"/>
      <c r="E152" s="113"/>
      <c r="F152" s="116"/>
      <c r="G152" s="101" t="s">
        <v>75</v>
      </c>
      <c r="H152" s="564">
        <v>6.9951363630029129E-2</v>
      </c>
      <c r="I152" s="570">
        <v>9.1773333040595428E-2</v>
      </c>
      <c r="J152" s="567">
        <v>1.0300078353278468E-2</v>
      </c>
      <c r="K152" s="570">
        <v>0.13419117647058823</v>
      </c>
      <c r="L152" s="567">
        <v>5.9378228599463664E-2</v>
      </c>
      <c r="M152" s="281"/>
      <c r="N152" s="113"/>
      <c r="R152" s="113"/>
      <c r="S152" s="116"/>
      <c r="T152" s="101" t="s">
        <v>75</v>
      </c>
      <c r="U152" s="564">
        <v>6.4881852175988547E-2</v>
      </c>
      <c r="V152" s="570">
        <v>6.2565164607584087E-2</v>
      </c>
      <c r="W152" s="567">
        <v>1.4478090668767684E-2</v>
      </c>
      <c r="X152" s="570">
        <v>9.4933777901268876E-2</v>
      </c>
      <c r="Y152" s="567">
        <v>3.8102248630662805E-2</v>
      </c>
      <c r="Z152" s="281"/>
      <c r="AA152" s="113"/>
      <c r="AE152" s="116"/>
      <c r="AF152" s="101" t="s">
        <v>75</v>
      </c>
      <c r="AG152" s="564">
        <v>4.9242160554377752E-2</v>
      </c>
      <c r="AH152" s="570">
        <v>4.6183740496970806E-2</v>
      </c>
      <c r="AI152" s="567">
        <v>7.0768156055798677E-3</v>
      </c>
      <c r="AJ152" s="570">
        <v>0.13970588235294118</v>
      </c>
      <c r="AK152" s="567">
        <v>9.6195082375871738E-2</v>
      </c>
      <c r="AL152" s="281"/>
      <c r="AM152" s="113"/>
      <c r="AP152" s="113"/>
    </row>
    <row r="153" spans="1:42">
      <c r="A153" s="1"/>
      <c r="B153" s="1"/>
      <c r="D153" s="19"/>
      <c r="E153" s="113"/>
      <c r="F153" s="116"/>
      <c r="G153" s="101" t="s">
        <v>73</v>
      </c>
      <c r="H153" s="564">
        <v>1.3531780871552601E-2</v>
      </c>
      <c r="I153" s="570">
        <v>1.7619162623224362E-2</v>
      </c>
      <c r="J153" s="567">
        <v>0</v>
      </c>
      <c r="K153" s="570">
        <v>2.7267156862745098E-2</v>
      </c>
      <c r="L153" s="567">
        <v>1.7885008614296285E-2</v>
      </c>
      <c r="M153" s="281"/>
      <c r="N153" s="113"/>
      <c r="R153" s="113"/>
      <c r="S153" s="116"/>
      <c r="T153" s="101" t="s">
        <v>73</v>
      </c>
      <c r="U153" s="564">
        <v>1.1383827936457421E-2</v>
      </c>
      <c r="V153" s="570">
        <v>1.0897664786117261E-2</v>
      </c>
      <c r="W153" s="567">
        <v>2.5999388172787039E-3</v>
      </c>
      <c r="X153" s="570">
        <v>1.7690099101602297E-2</v>
      </c>
      <c r="Y153" s="567">
        <v>9.3458345697852163E-3</v>
      </c>
      <c r="Z153" s="281"/>
      <c r="AA153" s="113"/>
      <c r="AE153" s="116"/>
      <c r="AF153" s="101" t="s">
        <v>73</v>
      </c>
      <c r="AG153" s="564">
        <v>6.4044552732335537E-3</v>
      </c>
      <c r="AH153" s="570">
        <v>5.9275349044135926E-3</v>
      </c>
      <c r="AI153" s="567">
        <v>7.7534832332050343E-4</v>
      </c>
      <c r="AJ153" s="570">
        <v>2.0510835913312694E-2</v>
      </c>
      <c r="AK153" s="567">
        <v>1.1080061844341248E-2</v>
      </c>
      <c r="AL153" s="281"/>
      <c r="AM153" s="113"/>
      <c r="AP153" s="113"/>
    </row>
    <row r="154" spans="1:42">
      <c r="A154" s="1"/>
      <c r="B154" s="1"/>
      <c r="D154" s="19"/>
      <c r="E154" s="113"/>
      <c r="F154" s="116"/>
      <c r="G154" s="101" t="s">
        <v>71</v>
      </c>
      <c r="H154" s="564">
        <v>2.7941524868653929E-3</v>
      </c>
      <c r="I154" s="570">
        <v>3.6116538959755856E-3</v>
      </c>
      <c r="J154" s="567">
        <v>0</v>
      </c>
      <c r="K154" s="570">
        <v>1.1642156862745098E-2</v>
      </c>
      <c r="L154" s="567">
        <v>0</v>
      </c>
      <c r="M154" s="281"/>
      <c r="N154" s="113"/>
      <c r="R154" s="113"/>
      <c r="S154" s="116"/>
      <c r="T154" s="101" t="s">
        <v>71</v>
      </c>
      <c r="U154" s="564">
        <v>1.5779563476277614E-3</v>
      </c>
      <c r="V154" s="570">
        <v>1.2782975076769264E-3</v>
      </c>
      <c r="W154" s="567">
        <v>3.2286821913918545E-4</v>
      </c>
      <c r="X154" s="570">
        <v>5.4644808743169399E-3</v>
      </c>
      <c r="Y154" s="567">
        <v>0</v>
      </c>
      <c r="Z154" s="281"/>
      <c r="AA154" s="113"/>
      <c r="AE154" s="116"/>
      <c r="AF154" s="101" t="s">
        <v>71</v>
      </c>
      <c r="AG154" s="564">
        <v>1.0948327690409139E-3</v>
      </c>
      <c r="AH154" s="570">
        <v>9.159546209910629E-4</v>
      </c>
      <c r="AI154" s="567">
        <v>0</v>
      </c>
      <c r="AJ154" s="570">
        <v>6.3854489164086687E-3</v>
      </c>
      <c r="AK154" s="567">
        <v>0</v>
      </c>
      <c r="AL154" s="281"/>
      <c r="AM154" s="113"/>
      <c r="AP154" s="113"/>
    </row>
    <row r="155" spans="1:42">
      <c r="A155" s="1"/>
      <c r="B155" s="1"/>
      <c r="D155" s="19"/>
      <c r="E155" s="113"/>
      <c r="F155" s="115"/>
      <c r="G155" s="99" t="s">
        <v>69</v>
      </c>
      <c r="H155" s="565">
        <v>7.1581866577476769E-2</v>
      </c>
      <c r="I155" s="571">
        <v>5.6227632994489206E-2</v>
      </c>
      <c r="J155" s="568">
        <v>7.159848554398579E-2</v>
      </c>
      <c r="K155" s="571">
        <v>6.25E-2</v>
      </c>
      <c r="L155" s="568">
        <v>0.11508796317325171</v>
      </c>
      <c r="M155" s="281"/>
      <c r="N155" s="113"/>
      <c r="R155" s="113"/>
      <c r="S155" s="115"/>
      <c r="T155" s="99" t="s">
        <v>69</v>
      </c>
      <c r="U155" s="565">
        <v>8.5415174901211977E-2</v>
      </c>
      <c r="V155" s="571">
        <v>8.8702420909805041E-2</v>
      </c>
      <c r="W155" s="568">
        <v>0.10189733282532853</v>
      </c>
      <c r="X155" s="571">
        <v>4.2697045475595073E-2</v>
      </c>
      <c r="Y155" s="568">
        <v>7.1548907694292396E-2</v>
      </c>
      <c r="Z155" s="281"/>
      <c r="AA155" s="113"/>
      <c r="AE155" s="115"/>
      <c r="AF155" s="99" t="s">
        <v>69</v>
      </c>
      <c r="AG155" s="565">
        <v>0.10545834256241496</v>
      </c>
      <c r="AH155" s="571">
        <v>0.10711435039189773</v>
      </c>
      <c r="AI155" s="568">
        <v>0.13584974462796687</v>
      </c>
      <c r="AJ155" s="571">
        <v>5.6308049535603713E-2</v>
      </c>
      <c r="AK155" s="568">
        <v>6.7937756888804837E-2</v>
      </c>
      <c r="AL155" s="281"/>
      <c r="AM155" s="113"/>
      <c r="AP155" s="113"/>
    </row>
    <row r="156" spans="1:42">
      <c r="A156" s="1"/>
      <c r="B156" s="1"/>
      <c r="D156" s="19"/>
      <c r="E156" s="113"/>
      <c r="F156" s="117" t="s">
        <v>85</v>
      </c>
      <c r="G156" s="104" t="s">
        <v>83</v>
      </c>
      <c r="H156" s="563">
        <f t="array" ref="H156:H163">IF(SUM(H54:H59)&lt;1,0,H53:H60/SUM(H54:H59))</f>
        <v>1</v>
      </c>
      <c r="I156" s="569">
        <f t="array" ref="I156:I163">IF(SUM(I54:I59)&lt;1,0,I53:I60/SUM(I54:I59))</f>
        <v>1</v>
      </c>
      <c r="J156" s="566">
        <f t="array" ref="J156:J163">IF(SUM(J54:J59)&lt;1,0,J53:J60/SUM(J54:J59))</f>
        <v>1</v>
      </c>
      <c r="K156" s="569">
        <f t="array" ref="K156:K163">IF(SUM(K54:K59)&lt;1,0,K53:K60/SUM(K54:K59))</f>
        <v>1</v>
      </c>
      <c r="L156" s="566">
        <f t="array" ref="L156:L163">IF(SUM(L54:L59)&lt;1,0,L53:L60/SUM(L54:L59))</f>
        <v>0.99999999999999878</v>
      </c>
      <c r="M156" s="281"/>
      <c r="N156" s="113"/>
      <c r="R156" s="113"/>
      <c r="S156" s="117" t="s">
        <v>85</v>
      </c>
      <c r="T156" s="104" t="s">
        <v>83</v>
      </c>
      <c r="U156" s="563">
        <f t="array" ref="U156:U163">IF(SUM(U54:U59)&lt;1,0,U53:U60/SUM(U54:U59))</f>
        <v>0.99994180294477097</v>
      </c>
      <c r="V156" s="569">
        <f t="array" ref="V156:V163">IF(SUM(V54:V59)&lt;1,0,V53:V60/SUM(V54:V59))</f>
        <v>1.0001383987267316</v>
      </c>
      <c r="W156" s="566">
        <f t="array" ref="W156:W163">IF(SUM(W54:W59)&lt;1,0,W53:W60/SUM(W54:W59))</f>
        <v>1</v>
      </c>
      <c r="X156" s="569">
        <f t="array" ref="X156:X163">IF(SUM(X54:X59)&lt;1,0,X53:X60/SUM(X54:X59))</f>
        <v>1.0003664345914254</v>
      </c>
      <c r="Y156" s="566">
        <f t="array" ref="Y156:Y163">IF(SUM(Y54:Y59)&lt;1,0,Y53:Y60/SUM(Y54:Y59))</f>
        <v>0.999999999999999</v>
      </c>
      <c r="Z156" s="281"/>
      <c r="AA156" s="113"/>
      <c r="AE156" s="117" t="s">
        <v>85</v>
      </c>
      <c r="AF156" s="104" t="s">
        <v>83</v>
      </c>
      <c r="AG156" s="563">
        <f t="array" ref="AG156:AG163">IF(SUM(AG54:AG59)&lt;1,0,AG53:AG60/SUM(AG54:AG59))</f>
        <v>1.0000347971327164</v>
      </c>
      <c r="AH156" s="569">
        <f t="array" ref="AH156:AH163">IF(SUM(AH54:AH59)&lt;1,0,AH53:AH60/SUM(AH54:AH59))</f>
        <v>1</v>
      </c>
      <c r="AI156" s="566">
        <f t="array" ref="AI156:AI163">IF(SUM(AI54:AI59)&lt;1,0,AI53:AI60/SUM(AI54:AI59))</f>
        <v>1</v>
      </c>
      <c r="AJ156" s="569">
        <f t="array" ref="AJ156:AJ163">IF(SUM(AJ54:AJ59)&lt;1,0,AJ53:AJ60/SUM(AJ54:AJ59))</f>
        <v>1</v>
      </c>
      <c r="AK156" s="566">
        <f t="array" ref="AK156:AK163">IF(SUM(AK54:AK59)&lt;1,0,AK53:AK60/SUM(AK54:AK59))</f>
        <v>1.000000000000002</v>
      </c>
      <c r="AL156" s="281"/>
      <c r="AM156" s="113"/>
      <c r="AP156" s="113"/>
    </row>
    <row r="157" spans="1:42">
      <c r="A157" s="1"/>
      <c r="B157" s="1"/>
      <c r="D157" s="19"/>
      <c r="E157" s="113"/>
      <c r="F157" s="93"/>
      <c r="G157" s="101" t="s">
        <v>81</v>
      </c>
      <c r="H157" s="564">
        <v>0.57347558253727349</v>
      </c>
      <c r="I157" s="570">
        <v>0.46000672155940175</v>
      </c>
      <c r="J157" s="567">
        <v>0.69027809644233462</v>
      </c>
      <c r="K157" s="570">
        <v>0.34905660377358488</v>
      </c>
      <c r="L157" s="567">
        <v>0.47120309504275687</v>
      </c>
      <c r="M157" s="281"/>
      <c r="N157" s="113"/>
      <c r="R157" s="113"/>
      <c r="S157" s="93"/>
      <c r="T157" s="101" t="s">
        <v>81</v>
      </c>
      <c r="U157" s="564">
        <v>0.61939125880230461</v>
      </c>
      <c r="V157" s="570">
        <v>0.67427859663691092</v>
      </c>
      <c r="W157" s="567">
        <v>0.69828791975194604</v>
      </c>
      <c r="X157" s="570">
        <v>0.3294246976914621</v>
      </c>
      <c r="Y157" s="567">
        <v>0.47588889733835438</v>
      </c>
      <c r="Z157" s="281"/>
      <c r="AA157" s="113"/>
      <c r="AE157" s="93"/>
      <c r="AF157" s="101" t="s">
        <v>81</v>
      </c>
      <c r="AG157" s="564">
        <v>0.76898183589672209</v>
      </c>
      <c r="AH157" s="570">
        <v>0.80681773086233577</v>
      </c>
      <c r="AI157" s="567">
        <v>0.75154626432729144</v>
      </c>
      <c r="AJ157" s="570">
        <v>0.4994350282485876</v>
      </c>
      <c r="AK157" s="567">
        <v>0.47625553224183048</v>
      </c>
      <c r="AL157" s="281"/>
      <c r="AM157" s="113"/>
      <c r="AP157" s="113"/>
    </row>
    <row r="158" spans="1:42">
      <c r="A158" s="1"/>
      <c r="B158" s="1"/>
      <c r="D158" s="19"/>
      <c r="E158" s="113"/>
      <c r="F158" s="116"/>
      <c r="G158" s="101" t="s">
        <v>79</v>
      </c>
      <c r="H158" s="564">
        <v>0.12641728417105616</v>
      </c>
      <c r="I158" s="570">
        <v>0.14846244328684255</v>
      </c>
      <c r="J158" s="567">
        <v>0.14947752365830441</v>
      </c>
      <c r="K158" s="570">
        <v>0.17452830188679244</v>
      </c>
      <c r="L158" s="567">
        <v>0.24072959537900693</v>
      </c>
      <c r="M158" s="281"/>
      <c r="N158" s="113"/>
      <c r="R158" s="113"/>
      <c r="S158" s="116"/>
      <c r="T158" s="101" t="s">
        <v>79</v>
      </c>
      <c r="U158" s="564">
        <v>0.13920735610778096</v>
      </c>
      <c r="V158" s="570">
        <v>0.12172168016054252</v>
      </c>
      <c r="W158" s="567">
        <v>0.14724358705592286</v>
      </c>
      <c r="X158" s="570">
        <v>0.23158666178087212</v>
      </c>
      <c r="Y158" s="567">
        <v>0.25714479994302203</v>
      </c>
      <c r="Z158" s="281"/>
      <c r="AA158" s="113"/>
      <c r="AE158" s="116"/>
      <c r="AF158" s="101" t="s">
        <v>79</v>
      </c>
      <c r="AG158" s="564">
        <v>0.11347344978773749</v>
      </c>
      <c r="AH158" s="570">
        <v>9.2662407238382469E-2</v>
      </c>
      <c r="AI158" s="567">
        <v>0.15205285249432959</v>
      </c>
      <c r="AJ158" s="570">
        <v>0.261864406779661</v>
      </c>
      <c r="AK158" s="567">
        <v>0.33417121627044799</v>
      </c>
      <c r="AL158" s="281"/>
      <c r="AM158" s="113"/>
      <c r="AP158" s="113"/>
    </row>
    <row r="159" spans="1:42">
      <c r="A159" s="1"/>
      <c r="B159" s="1"/>
      <c r="D159" s="19"/>
      <c r="E159" s="113"/>
      <c r="F159" s="116"/>
      <c r="G159" s="101" t="s">
        <v>77</v>
      </c>
      <c r="H159" s="564">
        <v>0.13351486474421925</v>
      </c>
      <c r="I159" s="570">
        <v>0.17106368677533187</v>
      </c>
      <c r="J159" s="567">
        <v>0.11731678423696669</v>
      </c>
      <c r="K159" s="570">
        <v>0.19738751814223512</v>
      </c>
      <c r="L159" s="567">
        <v>0.13681753981972336</v>
      </c>
      <c r="M159" s="281"/>
      <c r="N159" s="113"/>
      <c r="R159" s="113"/>
      <c r="S159" s="116"/>
      <c r="T159" s="101" t="s">
        <v>77</v>
      </c>
      <c r="U159" s="564">
        <v>0.11546295757434674</v>
      </c>
      <c r="V159" s="570">
        <v>9.999308006366342E-2</v>
      </c>
      <c r="W159" s="567">
        <v>0.11169704886577858</v>
      </c>
      <c r="X159" s="570">
        <v>0.19714181018688165</v>
      </c>
      <c r="Y159" s="567">
        <v>0.14196535830187676</v>
      </c>
      <c r="Z159" s="281"/>
      <c r="AA159" s="113"/>
      <c r="AE159" s="116"/>
      <c r="AF159" s="101" t="s">
        <v>77</v>
      </c>
      <c r="AG159" s="564">
        <v>6.5731783701023033E-2</v>
      </c>
      <c r="AH159" s="570">
        <v>6.1550061510377396E-2</v>
      </c>
      <c r="AI159" s="567">
        <v>6.9929721743451093E-2</v>
      </c>
      <c r="AJ159" s="570">
        <v>9.5480225988700568E-2</v>
      </c>
      <c r="AK159" s="567">
        <v>0.10252430947805351</v>
      </c>
      <c r="AL159" s="281"/>
      <c r="AM159" s="113"/>
      <c r="AP159" s="113"/>
    </row>
    <row r="160" spans="1:42">
      <c r="A160" s="1"/>
      <c r="B160" s="1"/>
      <c r="D160" s="19"/>
      <c r="E160" s="113"/>
      <c r="F160" s="116"/>
      <c r="G160" s="101" t="s">
        <v>75</v>
      </c>
      <c r="H160" s="564">
        <v>0.12780108918846531</v>
      </c>
      <c r="I160" s="570">
        <v>0.17828936313224669</v>
      </c>
      <c r="J160" s="567">
        <v>4.0550497531251894E-2</v>
      </c>
      <c r="K160" s="570">
        <v>0.17706821480406387</v>
      </c>
      <c r="L160" s="567">
        <v>0.10506663395438672</v>
      </c>
      <c r="M160" s="281"/>
      <c r="N160" s="113"/>
      <c r="R160" s="113"/>
      <c r="S160" s="116"/>
      <c r="T160" s="101" t="s">
        <v>75</v>
      </c>
      <c r="U160" s="564">
        <v>9.2358726648431588E-2</v>
      </c>
      <c r="V160" s="570">
        <v>8.0132862777662447E-2</v>
      </c>
      <c r="W160" s="567">
        <v>3.5980032558316777E-2</v>
      </c>
      <c r="X160" s="570">
        <v>0.15720043972150971</v>
      </c>
      <c r="Y160" s="567">
        <v>7.1429111095283895E-2</v>
      </c>
      <c r="Z160" s="281"/>
      <c r="AA160" s="113"/>
      <c r="AE160" s="116"/>
      <c r="AF160" s="101" t="s">
        <v>75</v>
      </c>
      <c r="AG160" s="564">
        <v>4.0643051012596562E-2</v>
      </c>
      <c r="AH160" s="570">
        <v>3.2263185047025675E-2</v>
      </c>
      <c r="AI160" s="567">
        <v>2.5533206895894962E-2</v>
      </c>
      <c r="AJ160" s="570">
        <v>0.10028248587570622</v>
      </c>
      <c r="AK160" s="567">
        <v>4.8360523338704484E-2</v>
      </c>
      <c r="AL160" s="281"/>
      <c r="AM160" s="113"/>
      <c r="AP160" s="113"/>
    </row>
    <row r="161" spans="1:42">
      <c r="A161" s="1"/>
      <c r="B161" s="1"/>
      <c r="D161" s="19"/>
      <c r="E161" s="113"/>
      <c r="F161" s="116"/>
      <c r="G161" s="101" t="s">
        <v>73</v>
      </c>
      <c r="H161" s="564">
        <v>3.1247210070529417E-2</v>
      </c>
      <c r="I161" s="570">
        <v>3.9573180977986892E-2</v>
      </c>
      <c r="J161" s="567">
        <v>2.3770981311423524E-3</v>
      </c>
      <c r="K161" s="570">
        <v>5.1886792452830191E-2</v>
      </c>
      <c r="L161" s="567">
        <v>6.3501811730673294E-3</v>
      </c>
      <c r="M161" s="281"/>
      <c r="N161" s="113"/>
      <c r="R161" s="113"/>
      <c r="S161" s="116"/>
      <c r="T161" s="101" t="s">
        <v>73</v>
      </c>
      <c r="U161" s="564">
        <v>2.8632951172670663E-2</v>
      </c>
      <c r="V161" s="570">
        <v>2.3873780361220676E-2</v>
      </c>
      <c r="W161" s="567">
        <v>6.7914117680356965E-3</v>
      </c>
      <c r="X161" s="570">
        <v>5.3499450348112862E-2</v>
      </c>
      <c r="Y161" s="567">
        <v>2.5000188883349365E-2</v>
      </c>
      <c r="Z161" s="281"/>
      <c r="AA161" s="113"/>
      <c r="AE161" s="116"/>
      <c r="AF161" s="101" t="s">
        <v>73</v>
      </c>
      <c r="AG161" s="564">
        <v>8.3165147191871392E-3</v>
      </c>
      <c r="AH161" s="570">
        <v>4.3652525893884677E-3</v>
      </c>
      <c r="AI161" s="567">
        <v>0</v>
      </c>
      <c r="AJ161" s="570">
        <v>3.6440677966101696E-2</v>
      </c>
      <c r="AK161" s="567">
        <v>3.5303182037254272E-2</v>
      </c>
      <c r="AL161" s="281"/>
      <c r="AM161" s="113"/>
      <c r="AP161" s="113"/>
    </row>
    <row r="162" spans="1:42">
      <c r="A162" s="1"/>
      <c r="B162" s="1"/>
      <c r="D162" s="19"/>
      <c r="E162" s="113"/>
      <c r="F162" s="116"/>
      <c r="G162" s="101" t="s">
        <v>71</v>
      </c>
      <c r="H162" s="564">
        <v>7.5439692884563874E-3</v>
      </c>
      <c r="I162" s="570">
        <v>2.60460426819022E-3</v>
      </c>
      <c r="J162" s="567">
        <v>0</v>
      </c>
      <c r="K162" s="570">
        <v>5.0072568940493466E-2</v>
      </c>
      <c r="L162" s="567">
        <v>3.9832954631058702E-2</v>
      </c>
      <c r="M162" s="281"/>
      <c r="N162" s="113"/>
      <c r="R162" s="113"/>
      <c r="S162" s="116"/>
      <c r="T162" s="101" t="s">
        <v>71</v>
      </c>
      <c r="U162" s="564">
        <v>4.9467496944654602E-3</v>
      </c>
      <c r="V162" s="570">
        <v>0</v>
      </c>
      <c r="W162" s="567">
        <v>0</v>
      </c>
      <c r="X162" s="570">
        <v>3.1146940271161598E-2</v>
      </c>
      <c r="Y162" s="567">
        <v>2.857164443811356E-2</v>
      </c>
      <c r="Z162" s="281"/>
      <c r="AA162" s="113"/>
      <c r="AE162" s="116"/>
      <c r="AF162" s="101" t="s">
        <v>71</v>
      </c>
      <c r="AG162" s="564">
        <v>2.8533648827336628E-3</v>
      </c>
      <c r="AH162" s="570">
        <v>2.3413627524901783E-3</v>
      </c>
      <c r="AI162" s="567">
        <v>9.3795453903287613E-4</v>
      </c>
      <c r="AJ162" s="570">
        <v>6.4971751412429375E-3</v>
      </c>
      <c r="AK162" s="567">
        <v>3.3852366337093136E-3</v>
      </c>
      <c r="AL162" s="281"/>
      <c r="AM162" s="113"/>
      <c r="AP162" s="113"/>
    </row>
    <row r="163" spans="1:42">
      <c r="A163" s="1"/>
      <c r="B163" s="1"/>
      <c r="D163" s="19"/>
      <c r="E163" s="113"/>
      <c r="F163" s="115"/>
      <c r="G163" s="99" t="s">
        <v>69</v>
      </c>
      <c r="H163" s="565">
        <v>2.3658601910543701E-2</v>
      </c>
      <c r="I163" s="571">
        <v>1.4787430683918669E-2</v>
      </c>
      <c r="J163" s="568">
        <v>2.3372764263111225E-2</v>
      </c>
      <c r="K163" s="571">
        <v>5.841799709724238E-2</v>
      </c>
      <c r="L163" s="568">
        <v>8.2987944900849028E-2</v>
      </c>
      <c r="M163" s="281"/>
      <c r="N163" s="113"/>
      <c r="R163" s="113"/>
      <c r="S163" s="115"/>
      <c r="T163" s="99" t="s">
        <v>69</v>
      </c>
      <c r="U163" s="565">
        <v>2.7643601233777571E-2</v>
      </c>
      <c r="V163" s="571">
        <v>2.0413812192927826E-2</v>
      </c>
      <c r="W163" s="568">
        <v>1.5914650588826643E-2</v>
      </c>
      <c r="X163" s="571">
        <v>6.5958226456577507E-2</v>
      </c>
      <c r="Y163" s="568">
        <v>0.1134478895347852</v>
      </c>
      <c r="Z163" s="281"/>
      <c r="AA163" s="113"/>
      <c r="AE163" s="115"/>
      <c r="AF163" s="99" t="s">
        <v>69</v>
      </c>
      <c r="AG163" s="565">
        <v>4.4992692602129583E-2</v>
      </c>
      <c r="AH163" s="571">
        <v>3.2898130878209454E-2</v>
      </c>
      <c r="AI163" s="568">
        <v>5.1853397389452431E-2</v>
      </c>
      <c r="AJ163" s="571">
        <v>0.13107344632768361</v>
      </c>
      <c r="AK163" s="568">
        <v>0.10641669452664076</v>
      </c>
      <c r="AL163" s="281"/>
      <c r="AM163" s="113"/>
      <c r="AP163" s="113"/>
    </row>
    <row r="164" spans="1:42">
      <c r="A164" s="1"/>
      <c r="B164" s="1"/>
      <c r="J164" s="288"/>
      <c r="K164" s="289"/>
      <c r="AN164" s="1"/>
      <c r="AO164" s="1"/>
    </row>
    <row r="165" spans="1:42">
      <c r="A165" s="1"/>
      <c r="B165" s="1"/>
      <c r="C165" s="20" t="s">
        <v>313</v>
      </c>
      <c r="D165" s="1"/>
      <c r="E165" s="1"/>
      <c r="F165" s="1"/>
      <c r="G165" s="1"/>
      <c r="H165" s="1"/>
      <c r="I165" s="1"/>
      <c r="J165" s="1"/>
      <c r="K165" s="1"/>
      <c r="O165" s="1"/>
      <c r="P165" s="1"/>
      <c r="Q165" s="1"/>
      <c r="R165" s="1"/>
      <c r="S165" s="1"/>
      <c r="T165" s="1"/>
      <c r="U165" s="1"/>
      <c r="V165" s="1"/>
      <c r="W165" s="1"/>
      <c r="X165" s="1"/>
      <c r="AB165" s="1"/>
      <c r="AC165" s="1"/>
      <c r="AD165" s="1"/>
      <c r="AE165" s="1"/>
      <c r="AF165" s="1"/>
      <c r="AG165" s="1"/>
      <c r="AH165" s="1"/>
      <c r="AI165" s="1"/>
      <c r="AJ165" s="1"/>
      <c r="AN165" s="1"/>
      <c r="AO165" s="1"/>
    </row>
    <row r="166" spans="1:42">
      <c r="A166" s="1"/>
      <c r="B166" s="1"/>
      <c r="D166" s="1"/>
      <c r="E166" s="1"/>
      <c r="F166" s="1"/>
      <c r="G166" s="1"/>
      <c r="H166" s="1"/>
      <c r="I166" s="1"/>
      <c r="J166" s="1"/>
      <c r="K166" s="1"/>
      <c r="O166" s="1"/>
      <c r="P166" s="1"/>
      <c r="Q166" s="1"/>
      <c r="R166" s="1"/>
      <c r="S166" s="1"/>
      <c r="T166" s="1"/>
      <c r="U166" s="1"/>
      <c r="V166" s="1"/>
      <c r="W166" s="1"/>
      <c r="X166" s="1"/>
      <c r="AB166" s="1"/>
      <c r="AC166" s="1"/>
      <c r="AD166" s="1"/>
      <c r="AE166" s="1"/>
      <c r="AF166" s="1"/>
      <c r="AG166" s="1"/>
      <c r="AH166" s="1"/>
      <c r="AI166" s="1"/>
      <c r="AJ166" s="1"/>
      <c r="AN166" s="1"/>
      <c r="AO166" s="1"/>
    </row>
    <row r="167" spans="1:42">
      <c r="D167" s="5" t="s">
        <v>3</v>
      </c>
      <c r="E167" s="21" t="s">
        <v>118</v>
      </c>
    </row>
    <row r="168" spans="1:42">
      <c r="D168" s="5" t="s">
        <v>4</v>
      </c>
      <c r="E168" s="6" t="s">
        <v>314</v>
      </c>
    </row>
    <row r="169" spans="1:42">
      <c r="D169" s="14"/>
      <c r="E169" s="45"/>
    </row>
    <row r="170" spans="1:42" s="113" customFormat="1">
      <c r="B170" s="19"/>
      <c r="C170" s="19"/>
      <c r="D170" s="19"/>
      <c r="F170" s="26" t="s">
        <v>105</v>
      </c>
      <c r="S170" s="26" t="s">
        <v>104</v>
      </c>
      <c r="AC170" s="114"/>
      <c r="AD170" s="114"/>
      <c r="AE170" s="26" t="s">
        <v>103</v>
      </c>
      <c r="AO170" s="114"/>
    </row>
    <row r="171" spans="1:42" s="113" customFormat="1" ht="75">
      <c r="B171" s="19"/>
      <c r="C171" s="19"/>
      <c r="D171" s="19"/>
      <c r="F171" s="122" t="s">
        <v>102</v>
      </c>
      <c r="G171" s="122" t="s">
        <v>101</v>
      </c>
      <c r="H171" s="121" t="s">
        <v>100</v>
      </c>
      <c r="I171" s="110" t="s">
        <v>99</v>
      </c>
      <c r="J171" s="109" t="s">
        <v>98</v>
      </c>
      <c r="K171" s="110" t="s">
        <v>97</v>
      </c>
      <c r="L171" s="109" t="s">
        <v>96</v>
      </c>
      <c r="M171" s="131"/>
      <c r="N171" s="131"/>
      <c r="O171" s="131"/>
      <c r="S171" s="122" t="s">
        <v>102</v>
      </c>
      <c r="T171" s="122" t="s">
        <v>101</v>
      </c>
      <c r="U171" s="121" t="s">
        <v>100</v>
      </c>
      <c r="V171" s="110" t="s">
        <v>99</v>
      </c>
      <c r="W171" s="109" t="s">
        <v>98</v>
      </c>
      <c r="X171" s="110" t="s">
        <v>97</v>
      </c>
      <c r="Y171" s="109" t="s">
        <v>96</v>
      </c>
      <c r="Z171" s="131"/>
      <c r="AA171" s="131"/>
      <c r="AB171" s="131"/>
      <c r="AE171" s="122" t="s">
        <v>102</v>
      </c>
      <c r="AF171" s="122" t="s">
        <v>101</v>
      </c>
      <c r="AG171" s="121" t="s">
        <v>100</v>
      </c>
      <c r="AH171" s="110" t="s">
        <v>99</v>
      </c>
      <c r="AI171" s="109" t="s">
        <v>98</v>
      </c>
      <c r="AJ171" s="110" t="s">
        <v>97</v>
      </c>
      <c r="AK171" s="109" t="s">
        <v>96</v>
      </c>
      <c r="AL171" s="131"/>
      <c r="AM171" s="131"/>
      <c r="AN171" s="131"/>
    </row>
    <row r="172" spans="1:42" s="113" customFormat="1">
      <c r="B172" s="19"/>
      <c r="C172" s="19"/>
      <c r="D172" s="19"/>
      <c r="F172" s="119" t="s">
        <v>95</v>
      </c>
      <c r="G172" s="104" t="s">
        <v>83</v>
      </c>
      <c r="H172" s="286">
        <f>H68</f>
        <v>5020</v>
      </c>
      <c r="I172" s="286">
        <f>H80</f>
        <v>4190</v>
      </c>
      <c r="J172" s="280">
        <f>IF(SUM(I68:J68)&lt;1,0,I172*(J68/SUM(I68:J68)))</f>
        <v>851.35458167330682</v>
      </c>
      <c r="K172" s="286">
        <f>I80</f>
        <v>840</v>
      </c>
      <c r="L172" s="280">
        <f>IF(SUM(I68:J68)&lt;1,0,K172*(J68/SUM(I68:J68)))</f>
        <v>170.67729083665338</v>
      </c>
      <c r="M172" s="269"/>
      <c r="S172" s="119" t="s">
        <v>95</v>
      </c>
      <c r="T172" s="104" t="s">
        <v>83</v>
      </c>
      <c r="U172" s="286">
        <f>U68</f>
        <v>5590</v>
      </c>
      <c r="V172" s="286">
        <f>U80</f>
        <v>4030</v>
      </c>
      <c r="W172" s="280">
        <f>IF(SUM(V68:W68)&lt;1,0,V172*(W68/SUM(V68:W68)))</f>
        <v>756.97674418604652</v>
      </c>
      <c r="X172" s="286">
        <f>V80</f>
        <v>1550</v>
      </c>
      <c r="Y172" s="280">
        <f>IF(SUM(V68:W68)&lt;1,0,X172*(W68/SUM(V68:W68)))</f>
        <v>291.14490161001788</v>
      </c>
      <c r="Z172" s="269"/>
      <c r="AE172" s="119" t="s">
        <v>95</v>
      </c>
      <c r="AF172" s="104" t="s">
        <v>83</v>
      </c>
      <c r="AG172" s="286">
        <f>AG68</f>
        <v>6290</v>
      </c>
      <c r="AH172" s="286">
        <f>AG80</f>
        <v>5550</v>
      </c>
      <c r="AI172" s="280">
        <f>IF(SUM(AH68:AI68)&lt;1,0,AH172*(AI68/SUM(AH68:AI68)))</f>
        <v>1482.3529411764707</v>
      </c>
      <c r="AJ172" s="286">
        <f>AH80</f>
        <v>740</v>
      </c>
      <c r="AK172" s="280">
        <f>IF(SUM(AH68:AI68)&lt;1,0,AJ172*(AI68/SUM(AH68:AI68)))</f>
        <v>197.64705882352942</v>
      </c>
      <c r="AL172" s="269"/>
    </row>
    <row r="173" spans="1:42" s="113" customFormat="1">
      <c r="B173" s="19"/>
      <c r="C173" s="19"/>
      <c r="D173" s="19"/>
      <c r="F173" s="116"/>
      <c r="G173" s="101" t="s">
        <v>81</v>
      </c>
      <c r="H173" s="287">
        <f t="array" ref="H173:H179">H172*H117:H123</f>
        <v>2541.466792680978</v>
      </c>
      <c r="I173" s="287">
        <f t="array" ref="I173:I179">I172*I117:I123</f>
        <v>1945.0684504670544</v>
      </c>
      <c r="J173" s="282">
        <f t="array" ref="J173:J179">J172*J117:J123</f>
        <v>620.62861935825867</v>
      </c>
      <c r="K173" s="287">
        <f t="array" ref="K173:K179">K172*K117:K123</f>
        <v>276.81748633879778</v>
      </c>
      <c r="L173" s="283">
        <f t="array" ref="L173:L179">L172*L117:L123</f>
        <v>86.271779577695426</v>
      </c>
      <c r="M173" s="269"/>
      <c r="S173" s="116"/>
      <c r="T173" s="101" t="s">
        <v>81</v>
      </c>
      <c r="U173" s="287">
        <f t="array" ref="U173:U179">U172*U117:U123</f>
        <v>3069.5423857250134</v>
      </c>
      <c r="V173" s="287">
        <f t="array" ref="V173:V179">V172*V117:V123</f>
        <v>2442.0772483562755</v>
      </c>
      <c r="W173" s="282">
        <f t="array" ref="W173:W179">W172*W117:W123</f>
        <v>564.74245611105607</v>
      </c>
      <c r="X173" s="287">
        <f t="array" ref="X173:X179">X172*X117:X123</f>
        <v>558.21597983990512</v>
      </c>
      <c r="Y173" s="283">
        <f t="array" ref="Y173:Y179">Y172*Y117:Y123</f>
        <v>165.28765197237911</v>
      </c>
      <c r="Z173" s="269"/>
      <c r="AE173" s="116"/>
      <c r="AF173" s="101" t="s">
        <v>81</v>
      </c>
      <c r="AG173" s="287">
        <f t="array" ref="AG173:AG179">AG172*AG117:AG123</f>
        <v>3852.1972861296413</v>
      </c>
      <c r="AH173" s="287">
        <f t="array" ref="AH173:AH179">AH172*AH117:AH123</f>
        <v>3598.4147829983158</v>
      </c>
      <c r="AI173" s="282">
        <f t="array" ref="AI173:AI179">AI172*AI117:AI123</f>
        <v>1117.7082228462159</v>
      </c>
      <c r="AJ173" s="287">
        <f t="array" ref="AJ173:AJ179">AJ172*AJ117:AJ123</f>
        <v>323.4684608281035</v>
      </c>
      <c r="AK173" s="283">
        <f t="array" ref="AK173:AK179">AK172*AK117:AK123</f>
        <v>117.79611214736848</v>
      </c>
      <c r="AL173" s="269"/>
    </row>
    <row r="174" spans="1:42" s="113" customFormat="1">
      <c r="B174" s="19"/>
      <c r="C174" s="19"/>
      <c r="D174" s="19"/>
      <c r="F174" s="116"/>
      <c r="G174" s="101" t="s">
        <v>79</v>
      </c>
      <c r="H174" s="287">
        <v>1117.4199959693951</v>
      </c>
      <c r="I174" s="287">
        <v>1006.8122302587527</v>
      </c>
      <c r="J174" s="282">
        <v>173.83353799932789</v>
      </c>
      <c r="K174" s="287">
        <v>199.58032786885246</v>
      </c>
      <c r="L174" s="283">
        <v>46.087227750355233</v>
      </c>
      <c r="M174" s="269"/>
      <c r="S174" s="116"/>
      <c r="T174" s="101" t="s">
        <v>79</v>
      </c>
      <c r="U174" s="287">
        <v>1238.3972870941529</v>
      </c>
      <c r="V174" s="287">
        <v>792.64012917845002</v>
      </c>
      <c r="W174" s="282">
        <v>138.03253958922775</v>
      </c>
      <c r="X174" s="287">
        <v>471.38748888230066</v>
      </c>
      <c r="Y174" s="283">
        <v>74.782453215293998</v>
      </c>
      <c r="Z174" s="269"/>
      <c r="AE174" s="116"/>
      <c r="AF174" s="101" t="s">
        <v>79</v>
      </c>
      <c r="AG174" s="287">
        <v>1389.6340474366332</v>
      </c>
      <c r="AH174" s="287">
        <v>1173.1892063099669</v>
      </c>
      <c r="AI174" s="282">
        <v>293.81717088576505</v>
      </c>
      <c r="AJ174" s="287">
        <v>197.93859897099563</v>
      </c>
      <c r="AK174" s="283">
        <v>44.615585590675501</v>
      </c>
      <c r="AL174" s="269"/>
    </row>
    <row r="175" spans="1:42" s="113" customFormat="1">
      <c r="B175" s="19"/>
      <c r="C175" s="19"/>
      <c r="D175" s="19"/>
      <c r="F175" s="116"/>
      <c r="G175" s="101" t="s">
        <v>77</v>
      </c>
      <c r="H175" s="287">
        <v>735.78919936900184</v>
      </c>
      <c r="I175" s="287">
        <v>683.33786354987774</v>
      </c>
      <c r="J175" s="282">
        <v>46.37817858988884</v>
      </c>
      <c r="K175" s="287">
        <v>164.2054644808743</v>
      </c>
      <c r="L175" s="283">
        <v>21.831211899051969</v>
      </c>
      <c r="M175" s="269"/>
      <c r="S175" s="116"/>
      <c r="T175" s="101" t="s">
        <v>77</v>
      </c>
      <c r="U175" s="287">
        <v>716.01252215894101</v>
      </c>
      <c r="V175" s="287">
        <v>460.35109239649222</v>
      </c>
      <c r="W175" s="282">
        <v>42.756819849053556</v>
      </c>
      <c r="X175" s="287">
        <v>269.92884672398458</v>
      </c>
      <c r="Y175" s="283">
        <v>27.972665566361513</v>
      </c>
      <c r="Z175" s="269"/>
      <c r="AE175" s="116"/>
      <c r="AF175" s="101" t="s">
        <v>77</v>
      </c>
      <c r="AG175" s="287">
        <v>633.53069212349294</v>
      </c>
      <c r="AH175" s="287">
        <v>492.41961899170309</v>
      </c>
      <c r="AI175" s="282">
        <v>57.379587884905405</v>
      </c>
      <c r="AJ175" s="287">
        <v>117.84549857710935</v>
      </c>
      <c r="AK175" s="283">
        <v>23.350569022056845</v>
      </c>
      <c r="AL175" s="269"/>
    </row>
    <row r="176" spans="1:42" s="113" customFormat="1">
      <c r="B176" s="19"/>
      <c r="C176" s="19"/>
      <c r="D176" s="19"/>
      <c r="F176" s="116"/>
      <c r="G176" s="101" t="s">
        <v>75</v>
      </c>
      <c r="H176" s="287">
        <v>466.01901333574244</v>
      </c>
      <c r="I176" s="287">
        <v>442.33626581984765</v>
      </c>
      <c r="J176" s="282">
        <v>10.155805530632593</v>
      </c>
      <c r="K176" s="287">
        <v>126.70892531876139</v>
      </c>
      <c r="L176" s="283">
        <v>12.626528475045401</v>
      </c>
      <c r="M176" s="269"/>
      <c r="S176" s="116"/>
      <c r="T176" s="101" t="s">
        <v>75</v>
      </c>
      <c r="U176" s="287">
        <v>439.04547683297733</v>
      </c>
      <c r="V176" s="287">
        <v>274.56763580241409</v>
      </c>
      <c r="W176" s="282">
        <v>9.614051693464301</v>
      </c>
      <c r="X176" s="287">
        <v>175.35724873999408</v>
      </c>
      <c r="Y176" s="283">
        <v>16.730944910515522</v>
      </c>
      <c r="Z176" s="269"/>
      <c r="AE176" s="116"/>
      <c r="AF176" s="101" t="s">
        <v>75</v>
      </c>
      <c r="AG176" s="287">
        <v>332.67418489323711</v>
      </c>
      <c r="AH176" s="287">
        <v>243.46580813621125</v>
      </c>
      <c r="AI176" s="282">
        <v>12.32526239127062</v>
      </c>
      <c r="AJ176" s="287">
        <v>71.711426471419685</v>
      </c>
      <c r="AK176" s="283">
        <v>8.7802710596804285</v>
      </c>
      <c r="AL176" s="269"/>
    </row>
    <row r="177" spans="2:38" s="113" customFormat="1">
      <c r="B177" s="19"/>
      <c r="C177" s="19"/>
      <c r="D177" s="19"/>
      <c r="F177" s="116"/>
      <c r="G177" s="101" t="s">
        <v>73</v>
      </c>
      <c r="H177" s="287">
        <v>125.60552887789353</v>
      </c>
      <c r="I177" s="287">
        <v>96.528417716903448</v>
      </c>
      <c r="J177" s="282">
        <v>0.35844019519879738</v>
      </c>
      <c r="K177" s="287">
        <v>52.57267759562842</v>
      </c>
      <c r="L177" s="283">
        <v>3.3101764479746318</v>
      </c>
      <c r="M177" s="269"/>
      <c r="S177" s="116"/>
      <c r="T177" s="101" t="s">
        <v>73</v>
      </c>
      <c r="U177" s="287">
        <v>100.72400160470163</v>
      </c>
      <c r="V177" s="287">
        <v>53.263317067078233</v>
      </c>
      <c r="W177" s="282">
        <v>1.6828485946420497</v>
      </c>
      <c r="X177" s="287">
        <v>52.662318410910174</v>
      </c>
      <c r="Y177" s="283">
        <v>4.0149002342307112</v>
      </c>
      <c r="Z177" s="269"/>
      <c r="AE177" s="116"/>
      <c r="AF177" s="101" t="s">
        <v>73</v>
      </c>
      <c r="AG177" s="287">
        <v>67.042951983151312</v>
      </c>
      <c r="AH177" s="287">
        <v>35.371892526613415</v>
      </c>
      <c r="AI177" s="282">
        <v>1.0128680975004569</v>
      </c>
      <c r="AJ177" s="287">
        <v>23.359906522681442</v>
      </c>
      <c r="AK177" s="283">
        <v>2.2379215824565084</v>
      </c>
      <c r="AL177" s="269"/>
    </row>
    <row r="178" spans="2:38" s="113" customFormat="1">
      <c r="B178" s="19"/>
      <c r="C178" s="19"/>
      <c r="D178" s="19"/>
      <c r="F178" s="116"/>
      <c r="G178" s="101" t="s">
        <v>71</v>
      </c>
      <c r="H178" s="287">
        <v>33.699469766989345</v>
      </c>
      <c r="I178" s="287">
        <v>15.916772187564225</v>
      </c>
      <c r="J178" s="282">
        <v>0</v>
      </c>
      <c r="K178" s="287">
        <v>20.11511839708561</v>
      </c>
      <c r="L178" s="283">
        <v>0.55036668653072185</v>
      </c>
      <c r="M178" s="269"/>
      <c r="S178" s="116"/>
      <c r="T178" s="101" t="s">
        <v>71</v>
      </c>
      <c r="U178" s="287">
        <v>26.278326584214263</v>
      </c>
      <c r="V178" s="287">
        <v>7.1005771992898756</v>
      </c>
      <c r="W178" s="282">
        <v>0.14802834860277289</v>
      </c>
      <c r="X178" s="287">
        <v>22.448117402905424</v>
      </c>
      <c r="Y178" s="283">
        <v>2.3562857112370401</v>
      </c>
      <c r="Z178" s="269"/>
      <c r="AE178" s="116"/>
      <c r="AF178" s="101" t="s">
        <v>71</v>
      </c>
      <c r="AG178" s="287">
        <v>14.920837433844202</v>
      </c>
      <c r="AH178" s="287">
        <v>7.1386910371892531</v>
      </c>
      <c r="AI178" s="282">
        <v>0.10982907081330255</v>
      </c>
      <c r="AJ178" s="287">
        <v>5.6761086296903569</v>
      </c>
      <c r="AK178" s="283">
        <v>0.86659942129166923</v>
      </c>
      <c r="AL178" s="269"/>
    </row>
    <row r="179" spans="2:38" s="113" customFormat="1">
      <c r="B179" s="19"/>
      <c r="C179" s="19"/>
      <c r="D179" s="19"/>
      <c r="F179" s="115"/>
      <c r="G179" s="99" t="s">
        <v>69</v>
      </c>
      <c r="H179" s="572">
        <v>529.23168333344915</v>
      </c>
      <c r="I179" s="572">
        <v>340.89114884081704</v>
      </c>
      <c r="J179" s="284">
        <v>95.313887666004007</v>
      </c>
      <c r="K179" s="572">
        <v>137.0928961748634</v>
      </c>
      <c r="L179" s="285">
        <v>39.227523874986247</v>
      </c>
      <c r="M179" s="269"/>
      <c r="S179" s="115"/>
      <c r="T179" s="99" t="s">
        <v>69</v>
      </c>
      <c r="U179" s="572">
        <v>641.9693597994808</v>
      </c>
      <c r="V179" s="572">
        <v>410.57514742222975</v>
      </c>
      <c r="W179" s="284">
        <v>103.63744771591482</v>
      </c>
      <c r="X179" s="572">
        <v>244.7694930329084</v>
      </c>
      <c r="Y179" s="285">
        <v>61.629140899730196</v>
      </c>
      <c r="Z179" s="269"/>
      <c r="AE179" s="115"/>
      <c r="AF179" s="99" t="s">
        <v>69</v>
      </c>
      <c r="AG179" s="572">
        <v>867.6063701903812</v>
      </c>
      <c r="AH179" s="572">
        <v>680.85533736075274</v>
      </c>
      <c r="AI179" s="284">
        <v>253.82543945347442</v>
      </c>
      <c r="AJ179" s="572">
        <v>157.15987259946101</v>
      </c>
      <c r="AK179" s="285">
        <v>50.028265194352564</v>
      </c>
      <c r="AL179" s="269"/>
    </row>
    <row r="180" spans="2:38" s="113" customFormat="1">
      <c r="B180" s="19"/>
      <c r="C180" s="19"/>
      <c r="D180" s="19"/>
      <c r="F180" s="108" t="s">
        <v>93</v>
      </c>
      <c r="G180" s="104" t="s">
        <v>83</v>
      </c>
      <c r="H180" s="286">
        <f>H69</f>
        <v>0</v>
      </c>
      <c r="I180" s="286">
        <f>H81</f>
        <v>0</v>
      </c>
      <c r="J180" s="280">
        <f>IF(SUM(I69:J69)&lt;1,0,I180*(J69/SUM(I69:J69)))</f>
        <v>0</v>
      </c>
      <c r="K180" s="286">
        <f>I81</f>
        <v>0</v>
      </c>
      <c r="L180" s="280">
        <f>IF(SUM(I69:J69)&lt;1,0,K180*(J69/SUM(I69:J69)))</f>
        <v>0</v>
      </c>
      <c r="M180" s="269"/>
      <c r="S180" s="108" t="s">
        <v>93</v>
      </c>
      <c r="T180" s="104" t="s">
        <v>83</v>
      </c>
      <c r="U180" s="286">
        <f>U69</f>
        <v>640</v>
      </c>
      <c r="V180" s="286">
        <f>U81</f>
        <v>320</v>
      </c>
      <c r="W180" s="280">
        <f>IF(SUM(V69:W69)&lt;1,0,V180*(W69/SUM(V69:W69)))</f>
        <v>120</v>
      </c>
      <c r="X180" s="286">
        <f>V81</f>
        <v>320</v>
      </c>
      <c r="Y180" s="280">
        <f>IF(SUM(V69:W69)&lt;1,0,X180*(W69/SUM(V69:W69)))</f>
        <v>120</v>
      </c>
      <c r="Z180" s="269"/>
      <c r="AE180" s="108" t="s">
        <v>93</v>
      </c>
      <c r="AF180" s="104" t="s">
        <v>83</v>
      </c>
      <c r="AG180" s="286">
        <f>AG69</f>
        <v>160</v>
      </c>
      <c r="AH180" s="286">
        <f>AG81</f>
        <v>160</v>
      </c>
      <c r="AI180" s="280">
        <f>IF(SUM(AH69:AI69)&lt;1,0,AH180*(AI69/SUM(AH69:AI69)))</f>
        <v>110</v>
      </c>
      <c r="AJ180" s="286">
        <f>AH81</f>
        <v>0</v>
      </c>
      <c r="AK180" s="280">
        <f>IF(SUM(AH69:AI69)&lt;1,0,AJ180*(AI69/SUM(AH69:AI69)))</f>
        <v>0</v>
      </c>
      <c r="AL180" s="269"/>
    </row>
    <row r="181" spans="2:38" s="113" customFormat="1">
      <c r="B181" s="19"/>
      <c r="C181" s="19"/>
      <c r="D181" s="19"/>
      <c r="F181" s="116"/>
      <c r="G181" s="101" t="s">
        <v>81</v>
      </c>
      <c r="H181" s="287">
        <f t="array" ref="H181:H187">H180*H125:H131</f>
        <v>0</v>
      </c>
      <c r="I181" s="287">
        <f t="array" ref="I181:I187">I180*I125:I131</f>
        <v>0</v>
      </c>
      <c r="J181" s="282">
        <f t="array" ref="J181:J187">J180*J125:J131</f>
        <v>0</v>
      </c>
      <c r="K181" s="287">
        <f t="array" ref="K181:K187">K180*K125:K131</f>
        <v>0</v>
      </c>
      <c r="L181" s="283">
        <f t="array" ref="L181:L187">L180*L125:L131</f>
        <v>0</v>
      </c>
      <c r="M181" s="269"/>
      <c r="S181" s="116"/>
      <c r="T181" s="101" t="s">
        <v>81</v>
      </c>
      <c r="U181" s="287">
        <f t="array" ref="U181:U187">U180*U125:U131</f>
        <v>241.96601851507603</v>
      </c>
      <c r="V181" s="287">
        <f t="array" ref="V181:V187">V180*V125:V131</f>
        <v>118.12864455820164</v>
      </c>
      <c r="W181" s="282">
        <f t="array" ref="W181:W187">W180*W125:W131</f>
        <v>74.291011813020219</v>
      </c>
      <c r="X181" s="287">
        <f t="array" ref="X181:X187">X180*X125:X131</f>
        <v>135.49289420257162</v>
      </c>
      <c r="Y181" s="283">
        <f t="array" ref="Y181:Y187">Y180*Y125:Y131</f>
        <v>109.02309419450602</v>
      </c>
      <c r="Z181" s="269"/>
      <c r="AE181" s="116"/>
      <c r="AF181" s="101" t="s">
        <v>81</v>
      </c>
      <c r="AG181" s="287">
        <f t="array" ref="AG181:AG187">AG180*AG125:AG131</f>
        <v>74.535643781531036</v>
      </c>
      <c r="AH181" s="287">
        <f t="array" ref="AH181:AH187">AH180*AH125:AH131</f>
        <v>72.498707743202729</v>
      </c>
      <c r="AI181" s="282">
        <f t="array" ref="AI181:AI187">AI180*AI125:AI131</f>
        <v>75.263154800565616</v>
      </c>
      <c r="AJ181" s="287">
        <f t="array" ref="AJ181:AJ187">AJ180*AJ125:AJ131</f>
        <v>0</v>
      </c>
      <c r="AK181" s="283">
        <f t="array" ref="AK181:AK187">AK180*AK125:AK131</f>
        <v>0</v>
      </c>
      <c r="AL181" s="269"/>
    </row>
    <row r="182" spans="2:38" s="113" customFormat="1">
      <c r="B182" s="19"/>
      <c r="C182" s="19"/>
      <c r="D182" s="19"/>
      <c r="F182" s="116"/>
      <c r="G182" s="101" t="s">
        <v>79</v>
      </c>
      <c r="H182" s="287">
        <v>0</v>
      </c>
      <c r="I182" s="287">
        <v>0</v>
      </c>
      <c r="J182" s="282">
        <v>0</v>
      </c>
      <c r="K182" s="287">
        <v>0</v>
      </c>
      <c r="L182" s="283">
        <v>0</v>
      </c>
      <c r="M182" s="269"/>
      <c r="S182" s="116"/>
      <c r="T182" s="101" t="s">
        <v>79</v>
      </c>
      <c r="U182" s="287">
        <v>205.37011562627805</v>
      </c>
      <c r="V182" s="287">
        <v>101.76185176941911</v>
      </c>
      <c r="W182" s="282">
        <v>39.882347934573573</v>
      </c>
      <c r="X182" s="287">
        <v>107.34040153394993</v>
      </c>
      <c r="Y182" s="283">
        <v>10.976905805493987</v>
      </c>
      <c r="Z182" s="269"/>
      <c r="AE182" s="116"/>
      <c r="AF182" s="101" t="s">
        <v>79</v>
      </c>
      <c r="AG182" s="287">
        <v>52.797543320903706</v>
      </c>
      <c r="AH182" s="287">
        <v>54.634549777731827</v>
      </c>
      <c r="AI182" s="282">
        <v>32.99765267930033</v>
      </c>
      <c r="AJ182" s="287">
        <v>0</v>
      </c>
      <c r="AK182" s="283">
        <v>0</v>
      </c>
      <c r="AL182" s="269"/>
    </row>
    <row r="183" spans="2:38" s="113" customFormat="1">
      <c r="B183" s="19"/>
      <c r="C183" s="19"/>
      <c r="D183" s="19"/>
      <c r="F183" s="116"/>
      <c r="G183" s="101" t="s">
        <v>77</v>
      </c>
      <c r="H183" s="287">
        <v>0</v>
      </c>
      <c r="I183" s="287">
        <v>0</v>
      </c>
      <c r="J183" s="282">
        <v>0</v>
      </c>
      <c r="K183" s="287">
        <v>0</v>
      </c>
      <c r="L183" s="283">
        <v>0</v>
      </c>
      <c r="M183" s="269"/>
      <c r="S183" s="116"/>
      <c r="T183" s="101" t="s">
        <v>77</v>
      </c>
      <c r="U183" s="287">
        <v>96.201063315611407</v>
      </c>
      <c r="V183" s="287">
        <v>50.353883819274429</v>
      </c>
      <c r="W183" s="282">
        <v>5.1133791180599362</v>
      </c>
      <c r="X183" s="287">
        <v>36.598240469208207</v>
      </c>
      <c r="Y183" s="283">
        <v>0</v>
      </c>
      <c r="Z183" s="269"/>
      <c r="AE183" s="116"/>
      <c r="AF183" s="101" t="s">
        <v>77</v>
      </c>
      <c r="AG183" s="287">
        <v>18.144329896907216</v>
      </c>
      <c r="AH183" s="287">
        <v>18.104000827044352</v>
      </c>
      <c r="AI183" s="282">
        <v>1.1281248779247974</v>
      </c>
      <c r="AJ183" s="287">
        <v>0</v>
      </c>
      <c r="AK183" s="283">
        <v>0</v>
      </c>
      <c r="AL183" s="269"/>
    </row>
    <row r="184" spans="2:38" s="113" customFormat="1">
      <c r="B184" s="19"/>
      <c r="C184" s="19"/>
      <c r="D184" s="19"/>
      <c r="F184" s="116"/>
      <c r="G184" s="101" t="s">
        <v>75</v>
      </c>
      <c r="H184" s="287">
        <v>0</v>
      </c>
      <c r="I184" s="287">
        <v>0</v>
      </c>
      <c r="J184" s="282">
        <v>0</v>
      </c>
      <c r="K184" s="287">
        <v>0</v>
      </c>
      <c r="L184" s="283">
        <v>0</v>
      </c>
      <c r="M184" s="269"/>
      <c r="S184" s="116"/>
      <c r="T184" s="101" t="s">
        <v>75</v>
      </c>
      <c r="U184" s="287">
        <v>74.310146112949397</v>
      </c>
      <c r="V184" s="287">
        <v>38.90140218117071</v>
      </c>
      <c r="W184" s="282">
        <v>0.55252623083162378</v>
      </c>
      <c r="X184" s="287">
        <v>28.296864425896686</v>
      </c>
      <c r="Y184" s="283">
        <v>0</v>
      </c>
      <c r="Z184" s="269"/>
      <c r="AE184" s="116"/>
      <c r="AF184" s="101" t="s">
        <v>75</v>
      </c>
      <c r="AG184" s="287">
        <v>11.939460407984209</v>
      </c>
      <c r="AH184" s="287">
        <v>12.339501705778972</v>
      </c>
      <c r="AI184" s="282">
        <v>0.61106764220926524</v>
      </c>
      <c r="AJ184" s="287">
        <v>0</v>
      </c>
      <c r="AK184" s="283">
        <v>0</v>
      </c>
      <c r="AL184" s="269"/>
    </row>
    <row r="185" spans="2:38" s="113" customFormat="1">
      <c r="B185" s="19"/>
      <c r="C185" s="19"/>
      <c r="D185" s="19"/>
      <c r="F185" s="116"/>
      <c r="G185" s="101" t="s">
        <v>73</v>
      </c>
      <c r="H185" s="287">
        <v>0</v>
      </c>
      <c r="I185" s="287">
        <v>0</v>
      </c>
      <c r="J185" s="282">
        <v>0</v>
      </c>
      <c r="K185" s="287">
        <v>0</v>
      </c>
      <c r="L185" s="283">
        <v>0</v>
      </c>
      <c r="M185" s="269"/>
      <c r="S185" s="116"/>
      <c r="T185" s="101" t="s">
        <v>73</v>
      </c>
      <c r="U185" s="287">
        <v>18.202773543517864</v>
      </c>
      <c r="V185" s="287">
        <v>9.0166926329846433</v>
      </c>
      <c r="W185" s="282">
        <v>0.16073490351465419</v>
      </c>
      <c r="X185" s="287">
        <v>9.5285359801488827</v>
      </c>
      <c r="Y185" s="283">
        <v>0</v>
      </c>
      <c r="Z185" s="269"/>
      <c r="AE185" s="116"/>
      <c r="AF185" s="101" t="s">
        <v>73</v>
      </c>
      <c r="AG185" s="287">
        <v>2.3654310155735909</v>
      </c>
      <c r="AH185" s="287">
        <v>2.2743719631965265</v>
      </c>
      <c r="AI185" s="282">
        <v>0</v>
      </c>
      <c r="AJ185" s="287">
        <v>0</v>
      </c>
      <c r="AK185" s="283">
        <v>0</v>
      </c>
      <c r="AL185" s="269"/>
    </row>
    <row r="186" spans="2:38" s="113" customFormat="1">
      <c r="B186" s="19"/>
      <c r="C186" s="19"/>
      <c r="D186" s="19"/>
      <c r="F186" s="116"/>
      <c r="G186" s="101" t="s">
        <v>71</v>
      </c>
      <c r="H186" s="287">
        <v>0</v>
      </c>
      <c r="I186" s="287">
        <v>0</v>
      </c>
      <c r="J186" s="282">
        <v>0</v>
      </c>
      <c r="K186" s="287">
        <v>0</v>
      </c>
      <c r="L186" s="283">
        <v>0</v>
      </c>
      <c r="M186" s="269"/>
      <c r="S186" s="116"/>
      <c r="T186" s="101" t="s">
        <v>71</v>
      </c>
      <c r="U186" s="287">
        <v>3.9498828865672753</v>
      </c>
      <c r="V186" s="287">
        <v>1.8375250389494768</v>
      </c>
      <c r="W186" s="282">
        <v>0</v>
      </c>
      <c r="X186" s="287">
        <v>2.7430633882246784</v>
      </c>
      <c r="Y186" s="283">
        <v>0</v>
      </c>
      <c r="Z186" s="269"/>
      <c r="AE186" s="116"/>
      <c r="AF186" s="101" t="s">
        <v>71</v>
      </c>
      <c r="AG186" s="287">
        <v>0.21759157710024127</v>
      </c>
      <c r="AH186" s="287">
        <v>0.14886798304559082</v>
      </c>
      <c r="AI186" s="282">
        <v>0</v>
      </c>
      <c r="AJ186" s="287">
        <v>0</v>
      </c>
      <c r="AK186" s="283">
        <v>0</v>
      </c>
      <c r="AL186" s="269"/>
    </row>
    <row r="187" spans="2:38" s="113" customFormat="1">
      <c r="B187" s="19"/>
      <c r="C187" s="19"/>
      <c r="D187" s="19"/>
      <c r="F187" s="116"/>
      <c r="G187" s="99" t="s">
        <v>69</v>
      </c>
      <c r="H187" s="572">
        <v>0</v>
      </c>
      <c r="I187" s="572">
        <v>0</v>
      </c>
      <c r="J187" s="284">
        <v>0</v>
      </c>
      <c r="K187" s="572">
        <v>0</v>
      </c>
      <c r="L187" s="285">
        <v>0</v>
      </c>
      <c r="M187" s="269"/>
      <c r="S187" s="116"/>
      <c r="T187" s="99" t="s">
        <v>69</v>
      </c>
      <c r="U187" s="572">
        <v>162.5400602297654</v>
      </c>
      <c r="V187" s="572">
        <v>77.290006677053199</v>
      </c>
      <c r="W187" s="284">
        <v>47.167884889777127</v>
      </c>
      <c r="X187" s="572">
        <v>101.34897360703812</v>
      </c>
      <c r="Y187" s="285">
        <v>82.617118639136905</v>
      </c>
      <c r="Z187" s="269"/>
      <c r="AE187" s="116"/>
      <c r="AF187" s="99" t="s">
        <v>69</v>
      </c>
      <c r="AG187" s="572">
        <v>59.25509980258829</v>
      </c>
      <c r="AH187" s="572">
        <v>57.446500568592988</v>
      </c>
      <c r="AI187" s="284">
        <v>59.855461743154756</v>
      </c>
      <c r="AJ187" s="572">
        <v>0</v>
      </c>
      <c r="AK187" s="285">
        <v>0</v>
      </c>
      <c r="AL187" s="269"/>
    </row>
    <row r="188" spans="2:38" s="113" customFormat="1" ht="19.5" customHeight="1">
      <c r="B188" s="19"/>
      <c r="C188" s="19"/>
      <c r="D188" s="19"/>
      <c r="F188" s="117" t="s">
        <v>91</v>
      </c>
      <c r="G188" s="104" t="s">
        <v>83</v>
      </c>
      <c r="H188" s="286">
        <f>H70</f>
        <v>0</v>
      </c>
      <c r="I188" s="286">
        <f>H82</f>
        <v>0</v>
      </c>
      <c r="J188" s="280">
        <f>IF(SUM(I70:J70)&lt;1,0,I188*(J70/SUM(I70:J70)))</f>
        <v>0</v>
      </c>
      <c r="K188" s="286">
        <f>I82</f>
        <v>0</v>
      </c>
      <c r="L188" s="280">
        <f>IF(SUM(I70:J70)&lt;1,0,K188*(J70/SUM(I70:J70)))</f>
        <v>0</v>
      </c>
      <c r="M188" s="269"/>
      <c r="S188" s="117" t="s">
        <v>91</v>
      </c>
      <c r="T188" s="104" t="s">
        <v>83</v>
      </c>
      <c r="U188" s="286">
        <f>U70</f>
        <v>0</v>
      </c>
      <c r="V188" s="286">
        <f>U82</f>
        <v>0</v>
      </c>
      <c r="W188" s="280">
        <f>IF(SUM(V70:W70)&lt;1,0,V188*(W70/SUM(V70:W70)))</f>
        <v>0</v>
      </c>
      <c r="X188" s="286">
        <f>V82</f>
        <v>0</v>
      </c>
      <c r="Y188" s="280">
        <f>IF(SUM(V70:W70)&lt;1,0,X188*(W70/SUM(V70:W70)))</f>
        <v>0</v>
      </c>
      <c r="Z188" s="269"/>
      <c r="AE188" s="117" t="s">
        <v>91</v>
      </c>
      <c r="AF188" s="104" t="s">
        <v>83</v>
      </c>
      <c r="AG188" s="286">
        <f>AG70</f>
        <v>0</v>
      </c>
      <c r="AH188" s="286">
        <f>AG82</f>
        <v>0</v>
      </c>
      <c r="AI188" s="280">
        <f>IF(SUM(AH70:AI70)&lt;1,0,AH188*(AI70/SUM(AH70:AI70)))</f>
        <v>0</v>
      </c>
      <c r="AJ188" s="286">
        <f>AH82</f>
        <v>0</v>
      </c>
      <c r="AK188" s="280">
        <f>IF(SUM(AH70:AI70)&lt;1,0,AJ188*(AI70/SUM(AH70:AI70)))</f>
        <v>0</v>
      </c>
      <c r="AL188" s="269"/>
    </row>
    <row r="189" spans="2:38" s="113" customFormat="1">
      <c r="B189" s="19"/>
      <c r="C189" s="19"/>
      <c r="D189" s="19"/>
      <c r="F189" s="118"/>
      <c r="G189" s="101" t="s">
        <v>81</v>
      </c>
      <c r="H189" s="287">
        <f t="array" ref="H189:H195">H188*H133:H139</f>
        <v>0</v>
      </c>
      <c r="I189" s="287">
        <f t="array" ref="I189:I195">I188*I133:I139</f>
        <v>0</v>
      </c>
      <c r="J189" s="282">
        <f t="array" ref="J189:J195">J188*J133:J139</f>
        <v>0</v>
      </c>
      <c r="K189" s="287">
        <f t="array" ref="K189:K195">K188*K133:K139</f>
        <v>0</v>
      </c>
      <c r="L189" s="283">
        <f t="array" ref="L189:L195">L188*L133:L139</f>
        <v>0</v>
      </c>
      <c r="M189" s="269"/>
      <c r="S189" s="118"/>
      <c r="T189" s="101" t="s">
        <v>81</v>
      </c>
      <c r="U189" s="287">
        <f t="array" ref="U189:U195">U188*U133:U139</f>
        <v>0</v>
      </c>
      <c r="V189" s="287">
        <f t="array" ref="V189:V195">V188*V133:V139</f>
        <v>0</v>
      </c>
      <c r="W189" s="282">
        <f t="array" ref="W189:W195">W188*W133:W139</f>
        <v>0</v>
      </c>
      <c r="X189" s="287">
        <f t="array" ref="X189:X195">X188*X133:X139</f>
        <v>0</v>
      </c>
      <c r="Y189" s="283">
        <f t="array" ref="Y189:Y195">Y188*Y133:Y139</f>
        <v>0</v>
      </c>
      <c r="Z189" s="269"/>
      <c r="AE189" s="118"/>
      <c r="AF189" s="101" t="s">
        <v>81</v>
      </c>
      <c r="AG189" s="287">
        <f t="array" ref="AG189:AG195">AG188*AG133:AG139</f>
        <v>0</v>
      </c>
      <c r="AH189" s="287">
        <f t="array" ref="AH189:AH195">AH188*AH133:AH139</f>
        <v>0</v>
      </c>
      <c r="AI189" s="282">
        <f t="array" ref="AI189:AI195">AI188*AI133:AI139</f>
        <v>0</v>
      </c>
      <c r="AJ189" s="287">
        <f t="array" ref="AJ189:AJ195">AJ188*AJ133:AJ139</f>
        <v>0</v>
      </c>
      <c r="AK189" s="283">
        <f t="array" ref="AK189:AK195">AK188*AK133:AK139</f>
        <v>0</v>
      </c>
      <c r="AL189" s="269"/>
    </row>
    <row r="190" spans="2:38" s="113" customFormat="1">
      <c r="B190" s="19"/>
      <c r="C190" s="19"/>
      <c r="D190" s="19"/>
      <c r="F190" s="116"/>
      <c r="G190" s="101" t="s">
        <v>79</v>
      </c>
      <c r="H190" s="287">
        <v>0</v>
      </c>
      <c r="I190" s="287">
        <v>0</v>
      </c>
      <c r="J190" s="282">
        <v>0</v>
      </c>
      <c r="K190" s="287">
        <v>0</v>
      </c>
      <c r="L190" s="283">
        <v>0</v>
      </c>
      <c r="M190" s="269"/>
      <c r="S190" s="116"/>
      <c r="T190" s="101" t="s">
        <v>79</v>
      </c>
      <c r="U190" s="287">
        <v>0</v>
      </c>
      <c r="V190" s="287">
        <v>0</v>
      </c>
      <c r="W190" s="282">
        <v>0</v>
      </c>
      <c r="X190" s="287">
        <v>0</v>
      </c>
      <c r="Y190" s="283">
        <v>0</v>
      </c>
      <c r="Z190" s="269"/>
      <c r="AE190" s="116"/>
      <c r="AF190" s="101" t="s">
        <v>79</v>
      </c>
      <c r="AG190" s="287">
        <v>0</v>
      </c>
      <c r="AH190" s="287">
        <v>0</v>
      </c>
      <c r="AI190" s="282">
        <v>0</v>
      </c>
      <c r="AJ190" s="287">
        <v>0</v>
      </c>
      <c r="AK190" s="283">
        <v>0</v>
      </c>
      <c r="AL190" s="269"/>
    </row>
    <row r="191" spans="2:38" s="113" customFormat="1">
      <c r="B191" s="19"/>
      <c r="C191" s="19"/>
      <c r="D191" s="19"/>
      <c r="F191" s="116"/>
      <c r="G191" s="101" t="s">
        <v>77</v>
      </c>
      <c r="H191" s="287">
        <v>0</v>
      </c>
      <c r="I191" s="287">
        <v>0</v>
      </c>
      <c r="J191" s="282">
        <v>0</v>
      </c>
      <c r="K191" s="287">
        <v>0</v>
      </c>
      <c r="L191" s="283">
        <v>0</v>
      </c>
      <c r="M191" s="269"/>
      <c r="S191" s="116"/>
      <c r="T191" s="101" t="s">
        <v>77</v>
      </c>
      <c r="U191" s="287">
        <v>0</v>
      </c>
      <c r="V191" s="287">
        <v>0</v>
      </c>
      <c r="W191" s="282">
        <v>0</v>
      </c>
      <c r="X191" s="287">
        <v>0</v>
      </c>
      <c r="Y191" s="283">
        <v>0</v>
      </c>
      <c r="Z191" s="269"/>
      <c r="AE191" s="116"/>
      <c r="AF191" s="101" t="s">
        <v>77</v>
      </c>
      <c r="AG191" s="287">
        <v>0</v>
      </c>
      <c r="AH191" s="287">
        <v>0</v>
      </c>
      <c r="AI191" s="282">
        <v>0</v>
      </c>
      <c r="AJ191" s="287">
        <v>0</v>
      </c>
      <c r="AK191" s="283">
        <v>0</v>
      </c>
      <c r="AL191" s="269"/>
    </row>
    <row r="192" spans="2:38" s="113" customFormat="1">
      <c r="B192" s="19"/>
      <c r="C192" s="19"/>
      <c r="D192" s="19"/>
      <c r="F192" s="116"/>
      <c r="G192" s="101" t="s">
        <v>75</v>
      </c>
      <c r="H192" s="287">
        <v>0</v>
      </c>
      <c r="I192" s="287">
        <v>0</v>
      </c>
      <c r="J192" s="282">
        <v>0</v>
      </c>
      <c r="K192" s="287">
        <v>0</v>
      </c>
      <c r="L192" s="283">
        <v>0</v>
      </c>
      <c r="M192" s="269"/>
      <c r="S192" s="116"/>
      <c r="T192" s="101" t="s">
        <v>75</v>
      </c>
      <c r="U192" s="287">
        <v>0</v>
      </c>
      <c r="V192" s="287">
        <v>0</v>
      </c>
      <c r="W192" s="282">
        <v>0</v>
      </c>
      <c r="X192" s="287">
        <v>0</v>
      </c>
      <c r="Y192" s="283">
        <v>0</v>
      </c>
      <c r="Z192" s="269"/>
      <c r="AE192" s="116"/>
      <c r="AF192" s="101" t="s">
        <v>75</v>
      </c>
      <c r="AG192" s="287">
        <v>0</v>
      </c>
      <c r="AH192" s="287">
        <v>0</v>
      </c>
      <c r="AI192" s="282">
        <v>0</v>
      </c>
      <c r="AJ192" s="287">
        <v>0</v>
      </c>
      <c r="AK192" s="283">
        <v>0</v>
      </c>
      <c r="AL192" s="269"/>
    </row>
    <row r="193" spans="2:38" s="113" customFormat="1">
      <c r="B193" s="19"/>
      <c r="C193" s="19"/>
      <c r="D193" s="19"/>
      <c r="F193" s="116"/>
      <c r="G193" s="101" t="s">
        <v>73</v>
      </c>
      <c r="H193" s="287">
        <v>0</v>
      </c>
      <c r="I193" s="287">
        <v>0</v>
      </c>
      <c r="J193" s="282">
        <v>0</v>
      </c>
      <c r="K193" s="287">
        <v>0</v>
      </c>
      <c r="L193" s="283">
        <v>0</v>
      </c>
      <c r="M193" s="269"/>
      <c r="S193" s="116"/>
      <c r="T193" s="101" t="s">
        <v>73</v>
      </c>
      <c r="U193" s="287">
        <v>0</v>
      </c>
      <c r="V193" s="287">
        <v>0</v>
      </c>
      <c r="W193" s="282">
        <v>0</v>
      </c>
      <c r="X193" s="287">
        <v>0</v>
      </c>
      <c r="Y193" s="283">
        <v>0</v>
      </c>
      <c r="Z193" s="269"/>
      <c r="AE193" s="116"/>
      <c r="AF193" s="101" t="s">
        <v>73</v>
      </c>
      <c r="AG193" s="287">
        <v>0</v>
      </c>
      <c r="AH193" s="287">
        <v>0</v>
      </c>
      <c r="AI193" s="282">
        <v>0</v>
      </c>
      <c r="AJ193" s="287">
        <v>0</v>
      </c>
      <c r="AK193" s="283">
        <v>0</v>
      </c>
      <c r="AL193" s="269"/>
    </row>
    <row r="194" spans="2:38" s="113" customFormat="1">
      <c r="B194" s="19"/>
      <c r="C194" s="19"/>
      <c r="D194" s="19"/>
      <c r="F194" s="116"/>
      <c r="G194" s="101" t="s">
        <v>71</v>
      </c>
      <c r="H194" s="287">
        <v>0</v>
      </c>
      <c r="I194" s="287">
        <v>0</v>
      </c>
      <c r="J194" s="282">
        <v>0</v>
      </c>
      <c r="K194" s="287">
        <v>0</v>
      </c>
      <c r="L194" s="283">
        <v>0</v>
      </c>
      <c r="M194" s="269"/>
      <c r="S194" s="116"/>
      <c r="T194" s="101" t="s">
        <v>71</v>
      </c>
      <c r="U194" s="287">
        <v>0</v>
      </c>
      <c r="V194" s="287">
        <v>0</v>
      </c>
      <c r="W194" s="282">
        <v>0</v>
      </c>
      <c r="X194" s="287">
        <v>0</v>
      </c>
      <c r="Y194" s="283">
        <v>0</v>
      </c>
      <c r="Z194" s="269"/>
      <c r="AE194" s="116"/>
      <c r="AF194" s="101" t="s">
        <v>71</v>
      </c>
      <c r="AG194" s="287">
        <v>0</v>
      </c>
      <c r="AH194" s="287">
        <v>0</v>
      </c>
      <c r="AI194" s="282">
        <v>0</v>
      </c>
      <c r="AJ194" s="287">
        <v>0</v>
      </c>
      <c r="AK194" s="283">
        <v>0</v>
      </c>
      <c r="AL194" s="269"/>
    </row>
    <row r="195" spans="2:38" s="113" customFormat="1">
      <c r="B195" s="19"/>
      <c r="C195" s="19"/>
      <c r="D195" s="19"/>
      <c r="F195" s="115"/>
      <c r="G195" s="99" t="s">
        <v>69</v>
      </c>
      <c r="H195" s="572">
        <v>0</v>
      </c>
      <c r="I195" s="572">
        <v>0</v>
      </c>
      <c r="J195" s="284">
        <v>0</v>
      </c>
      <c r="K195" s="572">
        <v>0</v>
      </c>
      <c r="L195" s="285">
        <v>0</v>
      </c>
      <c r="M195" s="269"/>
      <c r="S195" s="115"/>
      <c r="T195" s="99" t="s">
        <v>69</v>
      </c>
      <c r="U195" s="572">
        <v>0</v>
      </c>
      <c r="V195" s="572">
        <v>0</v>
      </c>
      <c r="W195" s="284">
        <v>0</v>
      </c>
      <c r="X195" s="572">
        <v>0</v>
      </c>
      <c r="Y195" s="285">
        <v>0</v>
      </c>
      <c r="Z195" s="269"/>
      <c r="AE195" s="115"/>
      <c r="AF195" s="99" t="s">
        <v>69</v>
      </c>
      <c r="AG195" s="572">
        <v>0</v>
      </c>
      <c r="AH195" s="572">
        <v>0</v>
      </c>
      <c r="AI195" s="284">
        <v>0</v>
      </c>
      <c r="AJ195" s="572">
        <v>0</v>
      </c>
      <c r="AK195" s="285">
        <v>0</v>
      </c>
      <c r="AL195" s="269"/>
    </row>
    <row r="196" spans="2:38" s="113" customFormat="1" ht="19.5" customHeight="1">
      <c r="B196" s="19"/>
      <c r="C196" s="19"/>
      <c r="D196" s="19"/>
      <c r="F196" s="102" t="s">
        <v>89</v>
      </c>
      <c r="G196" s="104" t="s">
        <v>83</v>
      </c>
      <c r="H196" s="286">
        <f>H71</f>
        <v>3020</v>
      </c>
      <c r="I196" s="286">
        <f>H83</f>
        <v>4050</v>
      </c>
      <c r="J196" s="280">
        <f>IF(SUM(I71:J71)&lt;1,0,I196*(J71/SUM(I71:J71)))</f>
        <v>750.99337748344374</v>
      </c>
      <c r="K196" s="286">
        <f>I83</f>
        <v>820</v>
      </c>
      <c r="L196" s="280">
        <f>IF(SUM(I71:J71)&lt;1,0,K196*(J71/SUM(I71:J71)))</f>
        <v>152.05298013245033</v>
      </c>
      <c r="M196" s="269"/>
      <c r="S196" s="102" t="s">
        <v>89</v>
      </c>
      <c r="T196" s="104" t="s">
        <v>83</v>
      </c>
      <c r="U196" s="286">
        <f>U71</f>
        <v>1760</v>
      </c>
      <c r="V196" s="286">
        <f>U83</f>
        <v>3170</v>
      </c>
      <c r="W196" s="280">
        <f>IF(SUM(V71:W71)&lt;1,0,V196*(W71/SUM(V71:W71)))</f>
        <v>648.40909090909099</v>
      </c>
      <c r="X196" s="286">
        <f>V83</f>
        <v>1150</v>
      </c>
      <c r="Y196" s="280">
        <f>IF(SUM(V71:W71)&lt;1,0,X196*(W71/SUM(V71:W71)))</f>
        <v>235.22727272727275</v>
      </c>
      <c r="Z196" s="269"/>
      <c r="AE196" s="102" t="s">
        <v>89</v>
      </c>
      <c r="AF196" s="104" t="s">
        <v>83</v>
      </c>
      <c r="AG196" s="286">
        <f>AG71</f>
        <v>2830</v>
      </c>
      <c r="AH196" s="286">
        <f>AG83</f>
        <v>4680</v>
      </c>
      <c r="AI196" s="280">
        <f>IF(SUM(AH71:AI71)&lt;1,0,AH196*(AI71/SUM(AH71:AI71)))</f>
        <v>1223.7455830388694</v>
      </c>
      <c r="AJ196" s="286">
        <f>AH83</f>
        <v>610</v>
      </c>
      <c r="AK196" s="280">
        <f>IF(SUM(AH71:AI71)&lt;1,0,AJ196*(AI71/SUM(AH71:AI71)))</f>
        <v>159.50530035335692</v>
      </c>
      <c r="AL196" s="269"/>
    </row>
    <row r="197" spans="2:38" s="113" customFormat="1">
      <c r="B197" s="19"/>
      <c r="C197" s="19"/>
      <c r="D197" s="19"/>
      <c r="F197" s="106"/>
      <c r="G197" s="101" t="s">
        <v>81</v>
      </c>
      <c r="H197" s="287">
        <f t="array" ref="H197:H203">H196*H141:H147</f>
        <v>1349.1063550276426</v>
      </c>
      <c r="I197" s="287">
        <f t="array" ref="I197:I203">I196*I141:I147</f>
        <v>2192.4960409306855</v>
      </c>
      <c r="J197" s="282">
        <f t="array" ref="J197:J203">J196*J141:J147</f>
        <v>628.27121596121208</v>
      </c>
      <c r="K197" s="287">
        <f t="array" ref="K197:K203">K196*K141:K147</f>
        <v>273.45552078676803</v>
      </c>
      <c r="L197" s="283">
        <f t="array" ref="L197:L203">L196*L141:L147</f>
        <v>76.063586462433548</v>
      </c>
      <c r="M197" s="269"/>
      <c r="S197" s="106"/>
      <c r="T197" s="101" t="s">
        <v>81</v>
      </c>
      <c r="U197" s="287">
        <f t="array" ref="U197:U203">U196*U141:U147</f>
        <v>850.64852530336316</v>
      </c>
      <c r="V197" s="287">
        <f t="array" ref="V197:V203">V196*V141:V147</f>
        <v>1957.8948556975747</v>
      </c>
      <c r="W197" s="282">
        <f t="array" ref="W197:W203">W196*W141:W147</f>
        <v>541.30153467319985</v>
      </c>
      <c r="X197" s="287">
        <f t="array" ref="X197:X203">X196*X141:X147</f>
        <v>417.64747474747469</v>
      </c>
      <c r="Y197" s="283">
        <f t="array" ref="Y197:Y203">Y196*Y141:Y147</f>
        <v>127.03137715615863</v>
      </c>
      <c r="Z197" s="269"/>
      <c r="AE197" s="106"/>
      <c r="AF197" s="101" t="s">
        <v>81</v>
      </c>
      <c r="AG197" s="287">
        <f t="array" ref="AG197:AG203">AG196*AG141:AG147</f>
        <v>1600.9946258283499</v>
      </c>
      <c r="AH197" s="287">
        <f t="array" ref="AH197:AH203">AH196*AH141:AH147</f>
        <v>3091.3717118854152</v>
      </c>
      <c r="AI197" s="282">
        <f t="array" ref="AI197:AI203">AI196*AI141:AI147</f>
        <v>999.35046704682145</v>
      </c>
      <c r="AJ197" s="287">
        <f t="array" ref="AJ197:AJ203">AJ196*AJ141:AJ147</f>
        <v>262.95829054813947</v>
      </c>
      <c r="AK197" s="283">
        <f t="array" ref="AK197:AK203">AK196*AK141:AK147</f>
        <v>95.523197072989902</v>
      </c>
      <c r="AL197" s="269"/>
    </row>
    <row r="198" spans="2:38" s="113" customFormat="1">
      <c r="B198" s="19"/>
      <c r="C198" s="19"/>
      <c r="D198" s="19"/>
      <c r="F198" s="102"/>
      <c r="G198" s="101" t="s">
        <v>79</v>
      </c>
      <c r="H198" s="287">
        <v>722.09557173353767</v>
      </c>
      <c r="I198" s="287">
        <v>872.75551224266053</v>
      </c>
      <c r="J198" s="282">
        <v>87.124182613779467</v>
      </c>
      <c r="K198" s="287">
        <v>193.22723886157056</v>
      </c>
      <c r="L198" s="283">
        <v>41.075116987717387</v>
      </c>
      <c r="M198" s="269"/>
      <c r="S198" s="102"/>
      <c r="T198" s="101" t="s">
        <v>79</v>
      </c>
      <c r="U198" s="287">
        <v>442.05497856731569</v>
      </c>
      <c r="V198" s="287">
        <v>651.51009439501377</v>
      </c>
      <c r="W198" s="282">
        <v>81.468753247088912</v>
      </c>
      <c r="X198" s="287">
        <v>335.79999999999995</v>
      </c>
      <c r="Y198" s="283">
        <v>63.424721370819114</v>
      </c>
      <c r="Z198" s="269"/>
      <c r="AE198" s="102"/>
      <c r="AF198" s="101" t="s">
        <v>79</v>
      </c>
      <c r="AG198" s="287">
        <v>675.50983917892358</v>
      </c>
      <c r="AH198" s="287">
        <v>1034.1633383831429</v>
      </c>
      <c r="AI198" s="282">
        <v>190.89793174283383</v>
      </c>
      <c r="AJ198" s="287">
        <v>160.96352256613366</v>
      </c>
      <c r="AK198" s="283">
        <v>35.383739587052631</v>
      </c>
      <c r="AL198" s="269"/>
    </row>
    <row r="199" spans="2:38" s="113" customFormat="1">
      <c r="B199" s="19"/>
      <c r="C199" s="19"/>
      <c r="D199" s="19"/>
      <c r="F199" s="102"/>
      <c r="G199" s="101" t="s">
        <v>77</v>
      </c>
      <c r="H199" s="287">
        <v>483.02808035469923</v>
      </c>
      <c r="I199" s="287">
        <v>567.85844804482883</v>
      </c>
      <c r="J199" s="282">
        <v>30.680540380557925</v>
      </c>
      <c r="K199" s="287">
        <v>157.42631500521532</v>
      </c>
      <c r="L199" s="283">
        <v>20.490561792499751</v>
      </c>
      <c r="M199" s="269"/>
      <c r="S199" s="102"/>
      <c r="T199" s="101" t="s">
        <v>77</v>
      </c>
      <c r="U199" s="287">
        <v>255.56801944936129</v>
      </c>
      <c r="V199" s="287">
        <v>354.5686735016485</v>
      </c>
      <c r="W199" s="282">
        <v>25.238196692102196</v>
      </c>
      <c r="X199" s="287">
        <v>201.3080808080808</v>
      </c>
      <c r="Y199" s="283">
        <v>25.026620704533403</v>
      </c>
      <c r="Z199" s="269"/>
      <c r="AE199" s="102"/>
      <c r="AF199" s="101" t="s">
        <v>77</v>
      </c>
      <c r="AG199" s="287">
        <v>327.70617827703251</v>
      </c>
      <c r="AH199" s="287">
        <v>367.06514254234952</v>
      </c>
      <c r="AI199" s="282">
        <v>24.087356953400025</v>
      </c>
      <c r="AJ199" s="287">
        <v>102.99398562417485</v>
      </c>
      <c r="AK199" s="283">
        <v>20.056772862373318</v>
      </c>
      <c r="AL199" s="269"/>
    </row>
    <row r="200" spans="2:38" s="113" customFormat="1">
      <c r="B200" s="19"/>
      <c r="C200" s="19"/>
      <c r="D200" s="19"/>
      <c r="F200" s="102"/>
      <c r="G200" s="101" t="s">
        <v>75</v>
      </c>
      <c r="H200" s="287">
        <v>314.08396737643005</v>
      </c>
      <c r="I200" s="287">
        <v>326.4404921427701</v>
      </c>
      <c r="J200" s="282">
        <v>4.4898351776426226</v>
      </c>
      <c r="K200" s="287">
        <v>122.82282819251975</v>
      </c>
      <c r="L200" s="283">
        <v>11.185214923428763</v>
      </c>
      <c r="M200" s="269"/>
      <c r="S200" s="102"/>
      <c r="T200" s="101" t="s">
        <v>75</v>
      </c>
      <c r="U200" s="287">
        <v>153.06306114179694</v>
      </c>
      <c r="V200" s="287">
        <v>169.66035861072217</v>
      </c>
      <c r="W200" s="282">
        <v>0.40060629670003484</v>
      </c>
      <c r="X200" s="287">
        <v>134.42222222222222</v>
      </c>
      <c r="Y200" s="283">
        <v>14.435876376618154</v>
      </c>
      <c r="Z200" s="269"/>
      <c r="AE200" s="102"/>
      <c r="AF200" s="101" t="s">
        <v>75</v>
      </c>
      <c r="AG200" s="287">
        <v>163.15267900436399</v>
      </c>
      <c r="AH200" s="287">
        <v>149.13028508469907</v>
      </c>
      <c r="AI200" s="282">
        <v>8.1491805767577645</v>
      </c>
      <c r="AJ200" s="287">
        <v>57.507212361253728</v>
      </c>
      <c r="AK200" s="283">
        <v>6.3064081835920085</v>
      </c>
      <c r="AL200" s="269"/>
    </row>
    <row r="201" spans="2:38" s="113" customFormat="1">
      <c r="B201" s="19"/>
      <c r="C201" s="19"/>
      <c r="D201" s="19"/>
      <c r="F201" s="102"/>
      <c r="G201" s="101" t="s">
        <v>73</v>
      </c>
      <c r="H201" s="287">
        <v>114.92167058952323</v>
      </c>
      <c r="I201" s="287">
        <v>83.542453404799616</v>
      </c>
      <c r="J201" s="282">
        <v>0.42760335025167834</v>
      </c>
      <c r="K201" s="287">
        <v>54.617791685292801</v>
      </c>
      <c r="L201" s="283">
        <v>3.2384999663708949</v>
      </c>
      <c r="M201" s="269"/>
      <c r="S201" s="102"/>
      <c r="T201" s="101" t="s">
        <v>73</v>
      </c>
      <c r="U201" s="287">
        <v>42.319421637414429</v>
      </c>
      <c r="V201" s="287">
        <v>30.997019104828144</v>
      </c>
      <c r="W201" s="282">
        <v>0</v>
      </c>
      <c r="X201" s="287">
        <v>42.352525252525254</v>
      </c>
      <c r="Y201" s="283">
        <v>3.3528487068274417</v>
      </c>
      <c r="Z201" s="269"/>
      <c r="AE201" s="102"/>
      <c r="AF201" s="101" t="s">
        <v>73</v>
      </c>
      <c r="AG201" s="287">
        <v>49.657649102957812</v>
      </c>
      <c r="AH201" s="287">
        <v>28.843134554469085</v>
      </c>
      <c r="AI201" s="282">
        <v>1.2606467190564499</v>
      </c>
      <c r="AJ201" s="287">
        <v>20.551073297149284</v>
      </c>
      <c r="AK201" s="283">
        <v>1.3969891545931665</v>
      </c>
      <c r="AL201" s="269"/>
    </row>
    <row r="202" spans="2:38" s="113" customFormat="1">
      <c r="B202" s="19"/>
      <c r="C202" s="19"/>
      <c r="D202" s="19"/>
      <c r="F202" s="102"/>
      <c r="G202" s="101" t="s">
        <v>71</v>
      </c>
      <c r="H202" s="287">
        <v>36.764354918167392</v>
      </c>
      <c r="I202" s="287">
        <v>6.9070532342550859</v>
      </c>
      <c r="J202" s="282">
        <v>0</v>
      </c>
      <c r="K202" s="287">
        <v>18.450305468633587</v>
      </c>
      <c r="L202" s="283">
        <v>0</v>
      </c>
      <c r="M202" s="269"/>
      <c r="S202" s="102"/>
      <c r="T202" s="101" t="s">
        <v>71</v>
      </c>
      <c r="U202" s="287">
        <v>16.345993900748546</v>
      </c>
      <c r="V202" s="287">
        <v>5.3689986902127274</v>
      </c>
      <c r="W202" s="282">
        <v>0</v>
      </c>
      <c r="X202" s="287">
        <v>18.469696969696969</v>
      </c>
      <c r="Y202" s="283">
        <v>1.9558284123160079</v>
      </c>
      <c r="Z202" s="269"/>
      <c r="AE202" s="102"/>
      <c r="AF202" s="101" t="s">
        <v>71</v>
      </c>
      <c r="AG202" s="287">
        <v>12.979028608372392</v>
      </c>
      <c r="AH202" s="287">
        <v>9.426387549924252</v>
      </c>
      <c r="AI202" s="282">
        <v>0</v>
      </c>
      <c r="AJ202" s="287">
        <v>5.0259156031489898</v>
      </c>
      <c r="AK202" s="283">
        <v>0.83819349275589983</v>
      </c>
      <c r="AL202" s="269"/>
    </row>
    <row r="203" spans="2:38" s="113" customFormat="1">
      <c r="B203" s="19"/>
      <c r="C203" s="19"/>
      <c r="D203" s="19"/>
      <c r="F203" s="102"/>
      <c r="G203" s="99" t="s">
        <v>69</v>
      </c>
      <c r="H203" s="572">
        <v>434.22935026547702</v>
      </c>
      <c r="I203" s="572">
        <v>362.12693385308808</v>
      </c>
      <c r="J203" s="284">
        <v>82.351828105644941</v>
      </c>
      <c r="K203" s="572">
        <v>144.18119505289823</v>
      </c>
      <c r="L203" s="285">
        <v>37.087416869311511</v>
      </c>
      <c r="M203" s="269"/>
      <c r="S203" s="102"/>
      <c r="T203" s="99" t="s">
        <v>69</v>
      </c>
      <c r="U203" s="572">
        <v>236.89492653174381</v>
      </c>
      <c r="V203" s="572">
        <v>287.42039654938804</v>
      </c>
      <c r="W203" s="284">
        <v>67.033438124289816</v>
      </c>
      <c r="X203" s="572">
        <v>199.98383838383836</v>
      </c>
      <c r="Y203" s="285">
        <v>53.044074981873052</v>
      </c>
      <c r="Z203" s="269"/>
      <c r="AE203" s="102"/>
      <c r="AF203" s="99" t="s">
        <v>69</v>
      </c>
      <c r="AG203" s="572">
        <v>451.35000808146111</v>
      </c>
      <c r="AH203" s="572">
        <v>545.44139925630077</v>
      </c>
      <c r="AI203" s="284">
        <v>158.37431988938022</v>
      </c>
      <c r="AJ203" s="572">
        <v>134.49171189672876</v>
      </c>
      <c r="AK203" s="285">
        <v>44.068990215417024</v>
      </c>
      <c r="AL203" s="269"/>
    </row>
    <row r="204" spans="2:38" s="113" customFormat="1" ht="19.5" customHeight="1">
      <c r="B204" s="19"/>
      <c r="C204" s="19"/>
      <c r="D204" s="19"/>
      <c r="F204" s="107" t="s">
        <v>87</v>
      </c>
      <c r="G204" s="104" t="s">
        <v>83</v>
      </c>
      <c r="H204" s="286">
        <f>H72</f>
        <v>1840</v>
      </c>
      <c r="I204" s="286">
        <f>H84</f>
        <v>140</v>
      </c>
      <c r="J204" s="280">
        <f>IF(SUM(I72:J72)&lt;1,0,I204*(J72/SUM(I72:J72)))</f>
        <v>35</v>
      </c>
      <c r="K204" s="286">
        <f>I84</f>
        <v>10</v>
      </c>
      <c r="L204" s="280">
        <f>IF(SUM(I72:J72)&lt;1,0,K204*(J72/SUM(I72:J72)))</f>
        <v>2.5</v>
      </c>
      <c r="M204" s="269"/>
      <c r="S204" s="107" t="s">
        <v>87</v>
      </c>
      <c r="T204" s="104" t="s">
        <v>83</v>
      </c>
      <c r="U204" s="286">
        <f>U72</f>
        <v>2550</v>
      </c>
      <c r="V204" s="286">
        <f>U84</f>
        <v>540</v>
      </c>
      <c r="W204" s="280">
        <f>IF(SUM(V72:W72)&lt;1,0,V204*(W72/SUM(V72:W72)))</f>
        <v>86.484375</v>
      </c>
      <c r="X204" s="286">
        <f>V84</f>
        <v>90</v>
      </c>
      <c r="Y204" s="280">
        <f>IF(SUM(V72:W72)&lt;1,0,X204*(W72/SUM(V72:W72)))</f>
        <v>14.4140625</v>
      </c>
      <c r="Z204" s="269"/>
      <c r="AE204" s="107" t="s">
        <v>87</v>
      </c>
      <c r="AF204" s="104" t="s">
        <v>83</v>
      </c>
      <c r="AG204" s="286">
        <f>AG72</f>
        <v>2450</v>
      </c>
      <c r="AH204" s="286">
        <f>AG84</f>
        <v>710</v>
      </c>
      <c r="AI204" s="280">
        <f>IF(SUM(AH72:AI72)&lt;1,0,AH204*(AI72/SUM(AH72:AI72)))</f>
        <v>217.34693877551021</v>
      </c>
      <c r="AJ204" s="286">
        <f>AH84</f>
        <v>140</v>
      </c>
      <c r="AK204" s="280">
        <f>IF(SUM(AH72:AI72)&lt;1,0,AJ204*(AI72/SUM(AH72:AI72)))</f>
        <v>42.857142857142861</v>
      </c>
      <c r="AL204" s="269"/>
    </row>
    <row r="205" spans="2:38" s="113" customFormat="1">
      <c r="B205" s="19"/>
      <c r="C205" s="19"/>
      <c r="D205" s="19"/>
      <c r="F205" s="118"/>
      <c r="G205" s="101" t="s">
        <v>81</v>
      </c>
      <c r="H205" s="287">
        <f t="array" ref="H205:H211">H204*H149:H155</f>
        <v>1060.4802318937525</v>
      </c>
      <c r="I205" s="287">
        <f t="array" ref="I205:I211">I204*I149:I155</f>
        <v>67.396535446900998</v>
      </c>
      <c r="J205" s="282">
        <f t="array" ref="J205:J211">J204*J149:J155</f>
        <v>26.060199587025334</v>
      </c>
      <c r="K205" s="287">
        <f t="array" ref="K205:K211">K204*K149:K155</f>
        <v>2.6072303921568629</v>
      </c>
      <c r="L205" s="283">
        <f t="array" ref="L205:L211">L204*L149:L155</f>
        <v>1.301704422842149</v>
      </c>
      <c r="M205" s="269"/>
      <c r="S205" s="118"/>
      <c r="T205" s="101" t="s">
        <v>81</v>
      </c>
      <c r="U205" s="287">
        <f t="array" ref="U205:U211">U204*U149:U155</f>
        <v>1565.2876123796643</v>
      </c>
      <c r="V205" s="287">
        <f t="array" ref="V205:V211">V204*V149:V155</f>
        <v>343.37027779761479</v>
      </c>
      <c r="W205" s="282">
        <f t="array" ref="W205:W211">W204*W149:W155</f>
        <v>64.729374998172204</v>
      </c>
      <c r="X205" s="287">
        <f t="array" ref="X205:X211">X204*X149:X155</f>
        <v>29.524868018894136</v>
      </c>
      <c r="Y205" s="283">
        <f t="array" ref="Y205:Y211">Y204*Y149:Y155</f>
        <v>10.300182260722519</v>
      </c>
      <c r="Z205" s="269"/>
      <c r="AE205" s="118"/>
      <c r="AF205" s="101" t="s">
        <v>81</v>
      </c>
      <c r="AG205" s="287">
        <f t="array" ref="AG205:AG211">AG204*AG149:AG155</f>
        <v>1564.920735373224</v>
      </c>
      <c r="AH205" s="287">
        <f t="array" ref="AH205:AH211">AH204*AH149:AH155</f>
        <v>459.82819308323405</v>
      </c>
      <c r="AI205" s="282">
        <f t="array" ref="AI205:AI211">AI204*AI149:AI155</f>
        <v>162.07251504034321</v>
      </c>
      <c r="AJ205" s="287">
        <f t="array" ref="AJ205:AJ211">AJ204*AJ149:AJ155</f>
        <v>52.554179566563469</v>
      </c>
      <c r="AK205" s="283">
        <f t="array" ref="AK205:AK211">AK204*AK149:AK155</f>
        <v>24.747717102463042</v>
      </c>
      <c r="AL205" s="269"/>
    </row>
    <row r="206" spans="2:38" s="113" customFormat="1">
      <c r="B206" s="19"/>
      <c r="C206" s="19"/>
      <c r="D206" s="19"/>
      <c r="F206" s="116"/>
      <c r="G206" s="101" t="s">
        <v>79</v>
      </c>
      <c r="H206" s="287">
        <v>379.49022395027663</v>
      </c>
      <c r="I206" s="287">
        <v>33.846576064285244</v>
      </c>
      <c r="J206" s="282">
        <v>6.9149766766926728</v>
      </c>
      <c r="K206" s="287">
        <v>3.2506127450980395</v>
      </c>
      <c r="L206" s="283">
        <v>0.83701840314906617</v>
      </c>
      <c r="M206" s="269"/>
      <c r="S206" s="116"/>
      <c r="T206" s="101" t="s">
        <v>79</v>
      </c>
      <c r="U206" s="287">
        <v>493.69182114726709</v>
      </c>
      <c r="V206" s="287">
        <v>97.402842248089698</v>
      </c>
      <c r="W206" s="282">
        <v>15.213656692489451</v>
      </c>
      <c r="X206" s="287">
        <v>32.867463184217833</v>
      </c>
      <c r="Y206" s="283">
        <v>2.9895578061248189</v>
      </c>
      <c r="Z206" s="269"/>
      <c r="AE206" s="116"/>
      <c r="AF206" s="101" t="s">
        <v>79</v>
      </c>
      <c r="AG206" s="287">
        <v>514.28060627155651</v>
      </c>
      <c r="AH206" s="287">
        <v>146.84401292804523</v>
      </c>
      <c r="AI206" s="282">
        <v>43.916203735928413</v>
      </c>
      <c r="AJ206" s="287">
        <v>42.178792569659443</v>
      </c>
      <c r="AK206" s="283">
        <v>8.914413392947278</v>
      </c>
      <c r="AL206" s="269"/>
    </row>
    <row r="207" spans="2:38" s="113" customFormat="1">
      <c r="B207" s="19"/>
      <c r="C207" s="19"/>
      <c r="D207" s="19"/>
      <c r="F207" s="116"/>
      <c r="G207" s="101" t="s">
        <v>77</v>
      </c>
      <c r="H207" s="287">
        <v>241.27931769722815</v>
      </c>
      <c r="I207" s="287">
        <v>22.9363075504424</v>
      </c>
      <c r="J207" s="282">
        <v>1.6643209939172459</v>
      </c>
      <c r="K207" s="287">
        <v>2.4111519607843137</v>
      </c>
      <c r="L207" s="283">
        <v>0.16811908097438505</v>
      </c>
      <c r="M207" s="269"/>
      <c r="S207" s="116"/>
      <c r="T207" s="101" t="s">
        <v>77</v>
      </c>
      <c r="U207" s="287">
        <v>292.51929349988063</v>
      </c>
      <c r="V207" s="287">
        <v>58.866671427551239</v>
      </c>
      <c r="W207" s="282">
        <v>5.036437546866436</v>
      </c>
      <c r="X207" s="287">
        <v>16.979716587941095</v>
      </c>
      <c r="Y207" s="283">
        <v>0.44040279639620383</v>
      </c>
      <c r="Z207" s="269"/>
      <c r="AE207" s="116"/>
      <c r="AF207" s="101" t="s">
        <v>77</v>
      </c>
      <c r="AG207" s="287">
        <v>231.78210929342151</v>
      </c>
      <c r="AH207" s="287">
        <v>65.678460672834092</v>
      </c>
      <c r="AI207" s="282">
        <v>9.6515762065286044</v>
      </c>
      <c r="AJ207" s="287">
        <v>21.942724458204335</v>
      </c>
      <c r="AK207" s="283">
        <v>4.5975061808662714</v>
      </c>
      <c r="AL207" s="269"/>
    </row>
    <row r="208" spans="2:38" s="113" customFormat="1">
      <c r="B208" s="19"/>
      <c r="C208" s="19"/>
      <c r="D208" s="19"/>
      <c r="F208" s="116"/>
      <c r="G208" s="101" t="s">
        <v>75</v>
      </c>
      <c r="H208" s="287">
        <v>128.7105090792536</v>
      </c>
      <c r="I208" s="287">
        <v>12.84826662568336</v>
      </c>
      <c r="J208" s="282">
        <v>0.36050274236474639</v>
      </c>
      <c r="K208" s="287">
        <v>1.3419117647058822</v>
      </c>
      <c r="L208" s="283">
        <v>0.14844557149865917</v>
      </c>
      <c r="M208" s="269"/>
      <c r="S208" s="116"/>
      <c r="T208" s="101" t="s">
        <v>75</v>
      </c>
      <c r="U208" s="287">
        <v>165.4487230487708</v>
      </c>
      <c r="V208" s="287">
        <v>33.785188888095405</v>
      </c>
      <c r="W208" s="282">
        <v>1.2521286226817052</v>
      </c>
      <c r="X208" s="287">
        <v>8.5440400111141983</v>
      </c>
      <c r="Y208" s="283">
        <v>0.54920819315291314</v>
      </c>
      <c r="Z208" s="269"/>
      <c r="AE208" s="116"/>
      <c r="AF208" s="101" t="s">
        <v>75</v>
      </c>
      <c r="AG208" s="287">
        <v>120.64329335822549</v>
      </c>
      <c r="AH208" s="287">
        <v>32.790455752849269</v>
      </c>
      <c r="AI208" s="282">
        <v>1.5381242081515427</v>
      </c>
      <c r="AJ208" s="287">
        <v>19.558823529411764</v>
      </c>
      <c r="AK208" s="283">
        <v>4.1226463875373609</v>
      </c>
      <c r="AL208" s="269"/>
    </row>
    <row r="209" spans="2:38" s="113" customFormat="1">
      <c r="B209" s="19"/>
      <c r="C209" s="19"/>
      <c r="D209" s="19"/>
      <c r="F209" s="116"/>
      <c r="G209" s="101" t="s">
        <v>73</v>
      </c>
      <c r="H209" s="287">
        <v>24.898476803656784</v>
      </c>
      <c r="I209" s="287">
        <v>2.4666827672514104</v>
      </c>
      <c r="J209" s="282">
        <v>0</v>
      </c>
      <c r="K209" s="287">
        <v>0.27267156862745101</v>
      </c>
      <c r="L209" s="283">
        <v>4.4712521535740714E-2</v>
      </c>
      <c r="M209" s="269"/>
      <c r="S209" s="116"/>
      <c r="T209" s="101" t="s">
        <v>73</v>
      </c>
      <c r="U209" s="287">
        <v>29.028761237966425</v>
      </c>
      <c r="V209" s="287">
        <v>5.8847389845033211</v>
      </c>
      <c r="W209" s="282">
        <v>0.2248540836505879</v>
      </c>
      <c r="X209" s="287">
        <v>1.5921089191442066</v>
      </c>
      <c r="Y209" s="283">
        <v>0.13471144360354473</v>
      </c>
      <c r="Z209" s="269"/>
      <c r="AE209" s="116"/>
      <c r="AF209" s="101" t="s">
        <v>73</v>
      </c>
      <c r="AG209" s="287">
        <v>15.690915419422206</v>
      </c>
      <c r="AH209" s="287">
        <v>4.2085497821336508</v>
      </c>
      <c r="AI209" s="282">
        <v>0.16851958455843596</v>
      </c>
      <c r="AJ209" s="287">
        <v>2.8715170278637774</v>
      </c>
      <c r="AK209" s="283">
        <v>0.47485979332891071</v>
      </c>
      <c r="AL209" s="269"/>
    </row>
    <row r="210" spans="2:38" s="113" customFormat="1">
      <c r="B210" s="19"/>
      <c r="C210" s="19"/>
      <c r="D210" s="19"/>
      <c r="F210" s="116"/>
      <c r="G210" s="101" t="s">
        <v>71</v>
      </c>
      <c r="H210" s="287">
        <v>5.141240575832323</v>
      </c>
      <c r="I210" s="287">
        <v>0.50563154543658195</v>
      </c>
      <c r="J210" s="282">
        <v>0</v>
      </c>
      <c r="K210" s="287">
        <v>0.11642156862745098</v>
      </c>
      <c r="L210" s="283">
        <v>0</v>
      </c>
      <c r="M210" s="269"/>
      <c r="S210" s="116"/>
      <c r="T210" s="101" t="s">
        <v>71</v>
      </c>
      <c r="U210" s="287">
        <v>4.0237886864507919</v>
      </c>
      <c r="V210" s="287">
        <v>0.6902806541455403</v>
      </c>
      <c r="W210" s="282">
        <v>2.7923056139615491E-2</v>
      </c>
      <c r="X210" s="287">
        <v>0.49180327868852458</v>
      </c>
      <c r="Y210" s="283">
        <v>0</v>
      </c>
      <c r="Z210" s="269"/>
      <c r="AE210" s="116"/>
      <c r="AF210" s="101" t="s">
        <v>71</v>
      </c>
      <c r="AG210" s="287">
        <v>2.6823402841502388</v>
      </c>
      <c r="AH210" s="287">
        <v>0.65032778090365462</v>
      </c>
      <c r="AI210" s="282">
        <v>0</v>
      </c>
      <c r="AJ210" s="287">
        <v>0.89396284829721362</v>
      </c>
      <c r="AK210" s="283">
        <v>0</v>
      </c>
      <c r="AL210" s="269"/>
    </row>
    <row r="211" spans="2:38" s="113" customFormat="1">
      <c r="B211" s="19"/>
      <c r="C211" s="19"/>
      <c r="D211" s="19"/>
      <c r="F211" s="115"/>
      <c r="G211" s="99" t="s">
        <v>69</v>
      </c>
      <c r="H211" s="572">
        <v>131.71063450255724</v>
      </c>
      <c r="I211" s="572">
        <v>7.871868619228489</v>
      </c>
      <c r="J211" s="284">
        <v>2.5059469940395025</v>
      </c>
      <c r="K211" s="572">
        <v>0.625</v>
      </c>
      <c r="L211" s="285">
        <v>0.28771990793312929</v>
      </c>
      <c r="M211" s="269"/>
      <c r="S211" s="115"/>
      <c r="T211" s="99" t="s">
        <v>69</v>
      </c>
      <c r="U211" s="572">
        <v>217.80869599809054</v>
      </c>
      <c r="V211" s="572">
        <v>47.899307291294726</v>
      </c>
      <c r="W211" s="284">
        <v>8.8125271435655232</v>
      </c>
      <c r="X211" s="572">
        <v>3.8427340928035565</v>
      </c>
      <c r="Y211" s="285">
        <v>1.0313104273122615</v>
      </c>
      <c r="Z211" s="269"/>
      <c r="AE211" s="115"/>
      <c r="AF211" s="99" t="s">
        <v>69</v>
      </c>
      <c r="AG211" s="572">
        <v>258.37293927791666</v>
      </c>
      <c r="AH211" s="572">
        <v>76.051188778247393</v>
      </c>
      <c r="AI211" s="284">
        <v>29.526526128323411</v>
      </c>
      <c r="AJ211" s="572">
        <v>7.8831269349845199</v>
      </c>
      <c r="AK211" s="285">
        <v>2.9116181523773506</v>
      </c>
      <c r="AL211" s="269"/>
    </row>
    <row r="212" spans="2:38" s="113" customFormat="1">
      <c r="B212" s="19"/>
      <c r="C212" s="19"/>
      <c r="D212" s="19"/>
      <c r="F212" s="117" t="s">
        <v>85</v>
      </c>
      <c r="G212" s="104" t="s">
        <v>83</v>
      </c>
      <c r="H212" s="286">
        <f>H73</f>
        <v>160</v>
      </c>
      <c r="I212" s="286">
        <f>H85</f>
        <v>0</v>
      </c>
      <c r="J212" s="280">
        <f>IF(SUM(I73:J73)&lt;1,0,I212*(J73/SUM(I73:J73)))</f>
        <v>0</v>
      </c>
      <c r="K212" s="286">
        <f>I85</f>
        <v>0</v>
      </c>
      <c r="L212" s="280">
        <f>IF(SUM(I73:J73)&lt;1,0,K212*(J73/SUM(I73:J73)))</f>
        <v>0</v>
      </c>
      <c r="M212" s="269"/>
      <c r="S212" s="117" t="s">
        <v>85</v>
      </c>
      <c r="T212" s="104" t="s">
        <v>83</v>
      </c>
      <c r="U212" s="286">
        <f>U73</f>
        <v>630</v>
      </c>
      <c r="V212" s="286">
        <f>U85</f>
        <v>0</v>
      </c>
      <c r="W212" s="280">
        <f>IF(SUM(V73:W73)&lt;1,0,V212*(W73/SUM(V73:W73)))</f>
        <v>0</v>
      </c>
      <c r="X212" s="286">
        <f>V85</f>
        <v>0</v>
      </c>
      <c r="Y212" s="280">
        <f>IF(SUM(V73:W73)&lt;1,0,X212*(W73/SUM(V73:W73)))</f>
        <v>0</v>
      </c>
      <c r="Z212" s="269"/>
      <c r="AE212" s="117" t="s">
        <v>85</v>
      </c>
      <c r="AF212" s="104" t="s">
        <v>83</v>
      </c>
      <c r="AG212" s="286">
        <f>AG73</f>
        <v>840</v>
      </c>
      <c r="AH212" s="286">
        <f>AG85</f>
        <v>0</v>
      </c>
      <c r="AI212" s="280">
        <f>IF(SUM(AH73:AI73)&lt;1,0,AH212*(AI73/SUM(AH73:AI73)))</f>
        <v>0</v>
      </c>
      <c r="AJ212" s="286">
        <f>AH85</f>
        <v>0</v>
      </c>
      <c r="AK212" s="280">
        <f>IF(SUM(AH73:AI73)&lt;1,0,AJ212*(AI73/SUM(AH73:AI73)))</f>
        <v>0</v>
      </c>
      <c r="AL212" s="269"/>
    </row>
    <row r="213" spans="2:38" s="113" customFormat="1">
      <c r="B213" s="19"/>
      <c r="C213" s="19"/>
      <c r="D213" s="19"/>
      <c r="F213" s="93"/>
      <c r="G213" s="101" t="s">
        <v>81</v>
      </c>
      <c r="H213" s="287">
        <f t="array" ref="H213:H219">H212*H157:H163</f>
        <v>91.756093205963765</v>
      </c>
      <c r="I213" s="287">
        <f t="array" ref="I213:I219">I212*I157:I163</f>
        <v>0</v>
      </c>
      <c r="J213" s="282">
        <f t="array" ref="J213:J219">J212*J157:J163</f>
        <v>0</v>
      </c>
      <c r="K213" s="287">
        <f t="array" ref="K213:K219">K212*K157:K163</f>
        <v>0</v>
      </c>
      <c r="L213" s="283">
        <f t="array" ref="L213:L219">L212*L157:L163</f>
        <v>0</v>
      </c>
      <c r="M213" s="269"/>
      <c r="S213" s="93"/>
      <c r="T213" s="101" t="s">
        <v>81</v>
      </c>
      <c r="U213" s="287">
        <f t="array" ref="U213:U219">U212*U157:U163</f>
        <v>390.2164930454519</v>
      </c>
      <c r="V213" s="287">
        <f t="array" ref="V213:V219">V212*V157:V163</f>
        <v>0</v>
      </c>
      <c r="W213" s="282">
        <f t="array" ref="W213:W219">W212*W157:W163</f>
        <v>0</v>
      </c>
      <c r="X213" s="287">
        <f t="array" ref="X213:X219">X212*X157:X163</f>
        <v>0</v>
      </c>
      <c r="Y213" s="283">
        <f t="array" ref="Y213:Y219">Y212*Y157:Y163</f>
        <v>0</v>
      </c>
      <c r="Z213" s="269"/>
      <c r="AE213" s="93"/>
      <c r="AF213" s="101" t="s">
        <v>81</v>
      </c>
      <c r="AG213" s="287">
        <f t="array" ref="AG213:AG219">AG212*AG157:AG163</f>
        <v>645.94474215324658</v>
      </c>
      <c r="AH213" s="287">
        <f t="array" ref="AH213:AH219">AH212*AH157:AH163</f>
        <v>0</v>
      </c>
      <c r="AI213" s="282">
        <f t="array" ref="AI213:AI219">AI212*AI157:AI163</f>
        <v>0</v>
      </c>
      <c r="AJ213" s="287">
        <f t="array" ref="AJ213:AJ219">AJ212*AJ157:AJ163</f>
        <v>0</v>
      </c>
      <c r="AK213" s="283">
        <f t="array" ref="AK213:AK219">AK212*AK157:AK163</f>
        <v>0</v>
      </c>
      <c r="AL213" s="269"/>
    </row>
    <row r="214" spans="2:38" s="113" customFormat="1">
      <c r="B214" s="19"/>
      <c r="C214" s="19"/>
      <c r="D214" s="19"/>
      <c r="F214" s="116"/>
      <c r="G214" s="101" t="s">
        <v>79</v>
      </c>
      <c r="H214" s="287">
        <v>20.226765467368985</v>
      </c>
      <c r="I214" s="287">
        <v>0</v>
      </c>
      <c r="J214" s="282">
        <v>0</v>
      </c>
      <c r="K214" s="287">
        <v>0</v>
      </c>
      <c r="L214" s="283">
        <v>0</v>
      </c>
      <c r="M214" s="269"/>
      <c r="S214" s="116"/>
      <c r="T214" s="101" t="s">
        <v>79</v>
      </c>
      <c r="U214" s="287">
        <v>87.700634347901996</v>
      </c>
      <c r="V214" s="287">
        <v>0</v>
      </c>
      <c r="W214" s="282">
        <v>0</v>
      </c>
      <c r="X214" s="287">
        <v>0</v>
      </c>
      <c r="Y214" s="283">
        <v>0</v>
      </c>
      <c r="Z214" s="269"/>
      <c r="AE214" s="116"/>
      <c r="AF214" s="101" t="s">
        <v>79</v>
      </c>
      <c r="AG214" s="287">
        <v>95.317697821699497</v>
      </c>
      <c r="AH214" s="287">
        <v>0</v>
      </c>
      <c r="AI214" s="282">
        <v>0</v>
      </c>
      <c r="AJ214" s="287">
        <v>0</v>
      </c>
      <c r="AK214" s="283">
        <v>0</v>
      </c>
      <c r="AL214" s="269"/>
    </row>
    <row r="215" spans="2:38" s="113" customFormat="1">
      <c r="B215" s="19"/>
      <c r="C215" s="19"/>
      <c r="D215" s="19"/>
      <c r="F215" s="116"/>
      <c r="G215" s="101" t="s">
        <v>77</v>
      </c>
      <c r="H215" s="287">
        <v>21.36237835907508</v>
      </c>
      <c r="I215" s="287">
        <v>0</v>
      </c>
      <c r="J215" s="282">
        <v>0</v>
      </c>
      <c r="K215" s="287">
        <v>0</v>
      </c>
      <c r="L215" s="283">
        <v>0</v>
      </c>
      <c r="M215" s="269"/>
      <c r="S215" s="116"/>
      <c r="T215" s="101" t="s">
        <v>77</v>
      </c>
      <c r="U215" s="287">
        <v>72.741663271838448</v>
      </c>
      <c r="V215" s="287">
        <v>0</v>
      </c>
      <c r="W215" s="282">
        <v>0</v>
      </c>
      <c r="X215" s="287">
        <v>0</v>
      </c>
      <c r="Y215" s="283">
        <v>0</v>
      </c>
      <c r="Z215" s="269"/>
      <c r="AE215" s="116"/>
      <c r="AF215" s="101" t="s">
        <v>77</v>
      </c>
      <c r="AG215" s="287">
        <v>55.214698308859347</v>
      </c>
      <c r="AH215" s="287">
        <v>0</v>
      </c>
      <c r="AI215" s="282">
        <v>0</v>
      </c>
      <c r="AJ215" s="287">
        <v>0</v>
      </c>
      <c r="AK215" s="283">
        <v>0</v>
      </c>
      <c r="AL215" s="269"/>
    </row>
    <row r="216" spans="2:38" s="113" customFormat="1">
      <c r="B216" s="19"/>
      <c r="C216" s="19"/>
      <c r="D216" s="19"/>
      <c r="F216" s="116"/>
      <c r="G216" s="101" t="s">
        <v>75</v>
      </c>
      <c r="H216" s="287">
        <v>20.44817427015445</v>
      </c>
      <c r="I216" s="287">
        <v>0</v>
      </c>
      <c r="J216" s="282">
        <v>0</v>
      </c>
      <c r="K216" s="287">
        <v>0</v>
      </c>
      <c r="L216" s="283">
        <v>0</v>
      </c>
      <c r="M216" s="269"/>
      <c r="S216" s="116"/>
      <c r="T216" s="101" t="s">
        <v>75</v>
      </c>
      <c r="U216" s="287">
        <v>58.185997788511898</v>
      </c>
      <c r="V216" s="287">
        <v>0</v>
      </c>
      <c r="W216" s="282">
        <v>0</v>
      </c>
      <c r="X216" s="287">
        <v>0</v>
      </c>
      <c r="Y216" s="283">
        <v>0</v>
      </c>
      <c r="Z216" s="269"/>
      <c r="AE216" s="116"/>
      <c r="AF216" s="101" t="s">
        <v>75</v>
      </c>
      <c r="AG216" s="287">
        <v>34.140162850581113</v>
      </c>
      <c r="AH216" s="287">
        <v>0</v>
      </c>
      <c r="AI216" s="282">
        <v>0</v>
      </c>
      <c r="AJ216" s="287">
        <v>0</v>
      </c>
      <c r="AK216" s="283">
        <v>0</v>
      </c>
      <c r="AL216" s="269"/>
    </row>
    <row r="217" spans="2:38" s="113" customFormat="1">
      <c r="B217" s="19"/>
      <c r="C217" s="19"/>
      <c r="D217" s="19"/>
      <c r="F217" s="116"/>
      <c r="G217" s="101" t="s">
        <v>73</v>
      </c>
      <c r="H217" s="287">
        <v>4.999553611284707</v>
      </c>
      <c r="I217" s="287">
        <v>0</v>
      </c>
      <c r="J217" s="282">
        <v>0</v>
      </c>
      <c r="K217" s="287">
        <v>0</v>
      </c>
      <c r="L217" s="283">
        <v>0</v>
      </c>
      <c r="M217" s="269"/>
      <c r="S217" s="116"/>
      <c r="T217" s="101" t="s">
        <v>73</v>
      </c>
      <c r="U217" s="287">
        <v>18.038759238782518</v>
      </c>
      <c r="V217" s="287">
        <v>0</v>
      </c>
      <c r="W217" s="282">
        <v>0</v>
      </c>
      <c r="X217" s="287">
        <v>0</v>
      </c>
      <c r="Y217" s="283">
        <v>0</v>
      </c>
      <c r="Z217" s="269"/>
      <c r="AE217" s="116"/>
      <c r="AF217" s="101" t="s">
        <v>73</v>
      </c>
      <c r="AG217" s="287">
        <v>6.9858723641171974</v>
      </c>
      <c r="AH217" s="287">
        <v>0</v>
      </c>
      <c r="AI217" s="282">
        <v>0</v>
      </c>
      <c r="AJ217" s="287">
        <v>0</v>
      </c>
      <c r="AK217" s="283">
        <v>0</v>
      </c>
      <c r="AL217" s="269"/>
    </row>
    <row r="218" spans="2:38" s="113" customFormat="1">
      <c r="B218" s="19"/>
      <c r="C218" s="19"/>
      <c r="D218" s="19"/>
      <c r="F218" s="116"/>
      <c r="G218" s="101" t="s">
        <v>71</v>
      </c>
      <c r="H218" s="287">
        <v>1.2070350861530219</v>
      </c>
      <c r="I218" s="287">
        <v>0</v>
      </c>
      <c r="J218" s="282">
        <v>0</v>
      </c>
      <c r="K218" s="287">
        <v>0</v>
      </c>
      <c r="L218" s="283">
        <v>0</v>
      </c>
      <c r="M218" s="269"/>
      <c r="S218" s="116"/>
      <c r="T218" s="101" t="s">
        <v>71</v>
      </c>
      <c r="U218" s="287">
        <v>3.11645230751324</v>
      </c>
      <c r="V218" s="287">
        <v>0</v>
      </c>
      <c r="W218" s="282">
        <v>0</v>
      </c>
      <c r="X218" s="287">
        <v>0</v>
      </c>
      <c r="Y218" s="283">
        <v>0</v>
      </c>
      <c r="Z218" s="269"/>
      <c r="AE218" s="116"/>
      <c r="AF218" s="101" t="s">
        <v>71</v>
      </c>
      <c r="AG218" s="287">
        <v>2.3968265014962769</v>
      </c>
      <c r="AH218" s="287">
        <v>0</v>
      </c>
      <c r="AI218" s="282">
        <v>0</v>
      </c>
      <c r="AJ218" s="287">
        <v>0</v>
      </c>
      <c r="AK218" s="283">
        <v>0</v>
      </c>
      <c r="AL218" s="269"/>
    </row>
    <row r="219" spans="2:38" s="113" customFormat="1">
      <c r="B219" s="19"/>
      <c r="C219" s="19"/>
      <c r="D219" s="19"/>
      <c r="F219" s="115"/>
      <c r="G219" s="99" t="s">
        <v>69</v>
      </c>
      <c r="H219" s="572">
        <v>3.785376305686992</v>
      </c>
      <c r="I219" s="572">
        <v>0</v>
      </c>
      <c r="J219" s="284">
        <v>0</v>
      </c>
      <c r="K219" s="572">
        <v>0</v>
      </c>
      <c r="L219" s="285">
        <v>0</v>
      </c>
      <c r="M219" s="269"/>
      <c r="S219" s="115"/>
      <c r="T219" s="99" t="s">
        <v>69</v>
      </c>
      <c r="U219" s="572">
        <v>17.41546877727987</v>
      </c>
      <c r="V219" s="572">
        <v>0</v>
      </c>
      <c r="W219" s="284">
        <v>0</v>
      </c>
      <c r="X219" s="572">
        <v>0</v>
      </c>
      <c r="Y219" s="285">
        <v>0</v>
      </c>
      <c r="Z219" s="269"/>
      <c r="AE219" s="115"/>
      <c r="AF219" s="99" t="s">
        <v>69</v>
      </c>
      <c r="AG219" s="572">
        <v>37.793861785788849</v>
      </c>
      <c r="AH219" s="572">
        <v>0</v>
      </c>
      <c r="AI219" s="284">
        <v>0</v>
      </c>
      <c r="AJ219" s="572">
        <v>0</v>
      </c>
      <c r="AK219" s="285">
        <v>0</v>
      </c>
      <c r="AL219" s="269"/>
    </row>
    <row r="222" spans="2:38">
      <c r="C222" s="20" t="s">
        <v>312</v>
      </c>
    </row>
    <row r="223" spans="2:38">
      <c r="C223" s="20"/>
    </row>
    <row r="224" spans="2:38">
      <c r="D224" s="5" t="s">
        <v>3</v>
      </c>
      <c r="E224" s="21" t="s">
        <v>311</v>
      </c>
    </row>
    <row r="225" spans="4:37">
      <c r="D225" s="5" t="s">
        <v>4</v>
      </c>
      <c r="E225" s="6" t="s">
        <v>315</v>
      </c>
    </row>
    <row r="227" spans="4:37">
      <c r="F227" s="26" t="s">
        <v>105</v>
      </c>
      <c r="G227" s="113"/>
      <c r="H227" s="113"/>
      <c r="I227" s="113"/>
      <c r="J227" s="113"/>
      <c r="K227" s="113"/>
      <c r="L227" s="113"/>
      <c r="S227" s="26" t="s">
        <v>105</v>
      </c>
      <c r="T227" s="113"/>
      <c r="U227" s="113"/>
      <c r="V227" s="113"/>
      <c r="W227" s="113"/>
      <c r="X227" s="113"/>
      <c r="Y227" s="113"/>
      <c r="AE227" s="26" t="s">
        <v>105</v>
      </c>
      <c r="AF227" s="113"/>
      <c r="AG227" s="113"/>
      <c r="AH227" s="113"/>
      <c r="AI227" s="113"/>
      <c r="AJ227" s="113"/>
      <c r="AK227" s="113"/>
    </row>
    <row r="228" spans="4:37" ht="75">
      <c r="F228" s="122" t="s">
        <v>102</v>
      </c>
      <c r="G228" s="122" t="s">
        <v>101</v>
      </c>
      <c r="H228" s="121" t="s">
        <v>100</v>
      </c>
      <c r="I228" s="110" t="s">
        <v>99</v>
      </c>
      <c r="J228" s="109" t="s">
        <v>98</v>
      </c>
      <c r="K228" s="110" t="s">
        <v>97</v>
      </c>
      <c r="L228" s="109" t="s">
        <v>96</v>
      </c>
      <c r="S228" s="122" t="s">
        <v>102</v>
      </c>
      <c r="T228" s="122" t="s">
        <v>101</v>
      </c>
      <c r="U228" s="121" t="s">
        <v>100</v>
      </c>
      <c r="V228" s="110" t="s">
        <v>99</v>
      </c>
      <c r="W228" s="109" t="s">
        <v>98</v>
      </c>
      <c r="X228" s="110" t="s">
        <v>97</v>
      </c>
      <c r="Y228" s="109" t="s">
        <v>96</v>
      </c>
      <c r="AE228" s="122" t="s">
        <v>102</v>
      </c>
      <c r="AF228" s="122" t="s">
        <v>101</v>
      </c>
      <c r="AG228" s="121" t="s">
        <v>100</v>
      </c>
      <c r="AH228" s="110" t="s">
        <v>99</v>
      </c>
      <c r="AI228" s="109" t="s">
        <v>98</v>
      </c>
      <c r="AJ228" s="110" t="s">
        <v>97</v>
      </c>
      <c r="AK228" s="109" t="s">
        <v>96</v>
      </c>
    </row>
    <row r="229" spans="4:37">
      <c r="F229" s="119" t="s">
        <v>95</v>
      </c>
      <c r="G229" s="104" t="s">
        <v>83</v>
      </c>
      <c r="H229" s="274">
        <f t="array" ref="H229:H276">H172:H219</f>
        <v>5020</v>
      </c>
      <c r="I229" s="274">
        <f t="array" ref="I229:I276">I172:I219</f>
        <v>4190</v>
      </c>
      <c r="J229" s="270">
        <f t="array" ref="J229:J276">IF(J172:J219&gt;I172:I219,I172:I219,J172:J219)</f>
        <v>851.35458167330682</v>
      </c>
      <c r="K229" s="274">
        <f t="array" ref="K229:K276">K172:K219</f>
        <v>840</v>
      </c>
      <c r="L229" s="270">
        <f t="array" ref="L229:L276">IF(L172:L219&gt;K172:K219,K172:K219,L172:L219)</f>
        <v>170.67729083665338</v>
      </c>
      <c r="S229" s="119" t="s">
        <v>95</v>
      </c>
      <c r="T229" s="104" t="s">
        <v>83</v>
      </c>
      <c r="U229" s="274">
        <f t="array" ref="U229:U276">U172:U219</f>
        <v>5590</v>
      </c>
      <c r="V229" s="274">
        <f t="array" ref="V229:V276">V172:V219</f>
        <v>4030</v>
      </c>
      <c r="W229" s="270">
        <f t="array" ref="W229:W276">IF(W172:W219&gt;V172:V219,V172:V219,W172:W219)</f>
        <v>756.97674418604652</v>
      </c>
      <c r="X229" s="274">
        <f t="array" ref="X229:X276">X172:X219</f>
        <v>1550</v>
      </c>
      <c r="Y229" s="270">
        <f t="array" ref="Y229:Y276">IF(Y172:Y219&gt;X172:X219,X172:X219,Y172:Y219)</f>
        <v>291.14490161001788</v>
      </c>
      <c r="AE229" s="119" t="s">
        <v>95</v>
      </c>
      <c r="AF229" s="104" t="s">
        <v>83</v>
      </c>
      <c r="AG229" s="274">
        <f t="array" ref="AG229:AG276">AG172:AG219</f>
        <v>6290</v>
      </c>
      <c r="AH229" s="274">
        <f t="array" ref="AH229:AH276">AH172:AH219</f>
        <v>5550</v>
      </c>
      <c r="AI229" s="270">
        <f t="array" ref="AI229:AI276">IF(AI172:AI219&gt;AH172:AH219,AH172:AH219,AI172:AI219)</f>
        <v>1482.3529411764707</v>
      </c>
      <c r="AJ229" s="274">
        <f t="array" ref="AJ229:AJ276">AJ172:AJ219</f>
        <v>740</v>
      </c>
      <c r="AK229" s="270">
        <f t="array" ref="AK229:AK276">IF(AK172:AK219&gt;AJ172:AJ219,AJ172:AJ219,AK172:AK219)</f>
        <v>197.64705882352942</v>
      </c>
    </row>
    <row r="230" spans="4:37">
      <c r="F230" s="116"/>
      <c r="G230" s="101" t="s">
        <v>81</v>
      </c>
      <c r="H230" s="275">
        <v>2541.466792680978</v>
      </c>
      <c r="I230" s="275">
        <v>1945.0684504670544</v>
      </c>
      <c r="J230" s="266">
        <v>620.62861935825867</v>
      </c>
      <c r="K230" s="275">
        <v>276.81748633879778</v>
      </c>
      <c r="L230" s="271">
        <v>86.271779577695426</v>
      </c>
      <c r="S230" s="116"/>
      <c r="T230" s="101" t="s">
        <v>81</v>
      </c>
      <c r="U230" s="275">
        <v>3069.5423857250134</v>
      </c>
      <c r="V230" s="275">
        <v>2442.0772483562755</v>
      </c>
      <c r="W230" s="266">
        <v>564.74245611105607</v>
      </c>
      <c r="X230" s="275">
        <v>558.21597983990512</v>
      </c>
      <c r="Y230" s="271">
        <v>165.28765197237911</v>
      </c>
      <c r="AE230" s="116"/>
      <c r="AF230" s="101" t="s">
        <v>81</v>
      </c>
      <c r="AG230" s="275">
        <v>3852.1972861296413</v>
      </c>
      <c r="AH230" s="275">
        <v>3598.4147829983158</v>
      </c>
      <c r="AI230" s="266">
        <v>1117.7082228462159</v>
      </c>
      <c r="AJ230" s="275">
        <v>323.4684608281035</v>
      </c>
      <c r="AK230" s="271">
        <v>117.79611214736848</v>
      </c>
    </row>
    <row r="231" spans="4:37">
      <c r="F231" s="116"/>
      <c r="G231" s="101" t="s">
        <v>79</v>
      </c>
      <c r="H231" s="275">
        <v>1117.4199959693951</v>
      </c>
      <c r="I231" s="275">
        <v>1006.8122302587527</v>
      </c>
      <c r="J231" s="266">
        <v>173.83353799932789</v>
      </c>
      <c r="K231" s="275">
        <v>199.58032786885246</v>
      </c>
      <c r="L231" s="271">
        <v>46.087227750355233</v>
      </c>
      <c r="S231" s="116"/>
      <c r="T231" s="101" t="s">
        <v>79</v>
      </c>
      <c r="U231" s="275">
        <v>1238.3972870941529</v>
      </c>
      <c r="V231" s="275">
        <v>792.64012917845002</v>
      </c>
      <c r="W231" s="266">
        <v>138.03253958922775</v>
      </c>
      <c r="X231" s="275">
        <v>471.38748888230066</v>
      </c>
      <c r="Y231" s="271">
        <v>74.782453215293998</v>
      </c>
      <c r="AE231" s="116"/>
      <c r="AF231" s="101" t="s">
        <v>79</v>
      </c>
      <c r="AG231" s="275">
        <v>1389.6340474366332</v>
      </c>
      <c r="AH231" s="275">
        <v>1173.1892063099669</v>
      </c>
      <c r="AI231" s="266">
        <v>293.81717088576505</v>
      </c>
      <c r="AJ231" s="275">
        <v>197.93859897099563</v>
      </c>
      <c r="AK231" s="271">
        <v>44.615585590675501</v>
      </c>
    </row>
    <row r="232" spans="4:37">
      <c r="F232" s="116"/>
      <c r="G232" s="101" t="s">
        <v>77</v>
      </c>
      <c r="H232" s="275">
        <v>735.78919936900184</v>
      </c>
      <c r="I232" s="275">
        <v>683.33786354987774</v>
      </c>
      <c r="J232" s="266">
        <v>46.37817858988884</v>
      </c>
      <c r="K232" s="275">
        <v>164.2054644808743</v>
      </c>
      <c r="L232" s="271">
        <v>21.831211899051969</v>
      </c>
      <c r="S232" s="116"/>
      <c r="T232" s="101" t="s">
        <v>77</v>
      </c>
      <c r="U232" s="275">
        <v>716.01252215894101</v>
      </c>
      <c r="V232" s="275">
        <v>460.35109239649222</v>
      </c>
      <c r="W232" s="266">
        <v>42.756819849053556</v>
      </c>
      <c r="X232" s="275">
        <v>269.92884672398458</v>
      </c>
      <c r="Y232" s="271">
        <v>27.972665566361513</v>
      </c>
      <c r="AE232" s="116"/>
      <c r="AF232" s="101" t="s">
        <v>77</v>
      </c>
      <c r="AG232" s="275">
        <v>633.53069212349294</v>
      </c>
      <c r="AH232" s="275">
        <v>492.41961899170309</v>
      </c>
      <c r="AI232" s="266">
        <v>57.379587884905405</v>
      </c>
      <c r="AJ232" s="275">
        <v>117.84549857710935</v>
      </c>
      <c r="AK232" s="271">
        <v>23.350569022056845</v>
      </c>
    </row>
    <row r="233" spans="4:37">
      <c r="F233" s="116"/>
      <c r="G233" s="101" t="s">
        <v>75</v>
      </c>
      <c r="H233" s="275">
        <v>466.01901333574244</v>
      </c>
      <c r="I233" s="275">
        <v>442.33626581984765</v>
      </c>
      <c r="J233" s="266">
        <v>10.155805530632593</v>
      </c>
      <c r="K233" s="275">
        <v>126.70892531876139</v>
      </c>
      <c r="L233" s="271">
        <v>12.626528475045401</v>
      </c>
      <c r="S233" s="116"/>
      <c r="T233" s="101" t="s">
        <v>75</v>
      </c>
      <c r="U233" s="275">
        <v>439.04547683297733</v>
      </c>
      <c r="V233" s="275">
        <v>274.56763580241409</v>
      </c>
      <c r="W233" s="266">
        <v>9.614051693464301</v>
      </c>
      <c r="X233" s="275">
        <v>175.35724873999408</v>
      </c>
      <c r="Y233" s="271">
        <v>16.730944910515522</v>
      </c>
      <c r="AE233" s="116"/>
      <c r="AF233" s="101" t="s">
        <v>75</v>
      </c>
      <c r="AG233" s="275">
        <v>332.67418489323711</v>
      </c>
      <c r="AH233" s="275">
        <v>243.46580813621125</v>
      </c>
      <c r="AI233" s="266">
        <v>12.32526239127062</v>
      </c>
      <c r="AJ233" s="275">
        <v>71.711426471419685</v>
      </c>
      <c r="AK233" s="271">
        <v>8.7802710596804285</v>
      </c>
    </row>
    <row r="234" spans="4:37">
      <c r="F234" s="116"/>
      <c r="G234" s="101" t="s">
        <v>73</v>
      </c>
      <c r="H234" s="275">
        <v>125.60552887789353</v>
      </c>
      <c r="I234" s="275">
        <v>96.528417716903448</v>
      </c>
      <c r="J234" s="266">
        <v>0.35844019519879738</v>
      </c>
      <c r="K234" s="275">
        <v>52.57267759562842</v>
      </c>
      <c r="L234" s="271">
        <v>3.3101764479746318</v>
      </c>
      <c r="S234" s="116"/>
      <c r="T234" s="101" t="s">
        <v>73</v>
      </c>
      <c r="U234" s="275">
        <v>100.72400160470163</v>
      </c>
      <c r="V234" s="275">
        <v>53.263317067078233</v>
      </c>
      <c r="W234" s="266">
        <v>1.6828485946420497</v>
      </c>
      <c r="X234" s="275">
        <v>52.662318410910174</v>
      </c>
      <c r="Y234" s="271">
        <v>4.0149002342307112</v>
      </c>
      <c r="AE234" s="116"/>
      <c r="AF234" s="101" t="s">
        <v>73</v>
      </c>
      <c r="AG234" s="275">
        <v>67.042951983151312</v>
      </c>
      <c r="AH234" s="275">
        <v>35.371892526613415</v>
      </c>
      <c r="AI234" s="266">
        <v>1.0128680975004569</v>
      </c>
      <c r="AJ234" s="275">
        <v>23.359906522681442</v>
      </c>
      <c r="AK234" s="271">
        <v>2.2379215824565084</v>
      </c>
    </row>
    <row r="235" spans="4:37">
      <c r="F235" s="116"/>
      <c r="G235" s="101" t="s">
        <v>71</v>
      </c>
      <c r="H235" s="275">
        <v>33.699469766989345</v>
      </c>
      <c r="I235" s="275">
        <v>15.916772187564225</v>
      </c>
      <c r="J235" s="266">
        <v>0</v>
      </c>
      <c r="K235" s="275">
        <v>20.11511839708561</v>
      </c>
      <c r="L235" s="271">
        <v>0.55036668653072185</v>
      </c>
      <c r="S235" s="116"/>
      <c r="T235" s="101" t="s">
        <v>71</v>
      </c>
      <c r="U235" s="275">
        <v>26.278326584214263</v>
      </c>
      <c r="V235" s="275">
        <v>7.1005771992898756</v>
      </c>
      <c r="W235" s="266">
        <v>0.14802834860277289</v>
      </c>
      <c r="X235" s="275">
        <v>22.448117402905424</v>
      </c>
      <c r="Y235" s="271">
        <v>2.3562857112370401</v>
      </c>
      <c r="AE235" s="116"/>
      <c r="AF235" s="101" t="s">
        <v>71</v>
      </c>
      <c r="AG235" s="275">
        <v>14.920837433844202</v>
      </c>
      <c r="AH235" s="275">
        <v>7.1386910371892531</v>
      </c>
      <c r="AI235" s="266">
        <v>0.10982907081330255</v>
      </c>
      <c r="AJ235" s="275">
        <v>5.6761086296903569</v>
      </c>
      <c r="AK235" s="271">
        <v>0.86659942129166923</v>
      </c>
    </row>
    <row r="236" spans="4:37">
      <c r="F236" s="115"/>
      <c r="G236" s="99" t="s">
        <v>69</v>
      </c>
      <c r="H236" s="290">
        <v>529.23168333344915</v>
      </c>
      <c r="I236" s="290">
        <v>340.89114884081704</v>
      </c>
      <c r="J236" s="273">
        <v>95.313887666004007</v>
      </c>
      <c r="K236" s="290">
        <v>137.0928961748634</v>
      </c>
      <c r="L236" s="272">
        <v>39.227523874986247</v>
      </c>
      <c r="S236" s="115"/>
      <c r="T236" s="99" t="s">
        <v>69</v>
      </c>
      <c r="U236" s="290">
        <v>641.9693597994808</v>
      </c>
      <c r="V236" s="290">
        <v>410.57514742222975</v>
      </c>
      <c r="W236" s="273">
        <v>103.63744771591482</v>
      </c>
      <c r="X236" s="290">
        <v>244.7694930329084</v>
      </c>
      <c r="Y236" s="272">
        <v>61.629140899730196</v>
      </c>
      <c r="AE236" s="115"/>
      <c r="AF236" s="99" t="s">
        <v>69</v>
      </c>
      <c r="AG236" s="290">
        <v>867.6063701903812</v>
      </c>
      <c r="AH236" s="290">
        <v>680.85533736075274</v>
      </c>
      <c r="AI236" s="273">
        <v>253.82543945347442</v>
      </c>
      <c r="AJ236" s="290">
        <v>157.15987259946101</v>
      </c>
      <c r="AK236" s="272">
        <v>50.028265194352564</v>
      </c>
    </row>
    <row r="237" spans="4:37">
      <c r="F237" s="108" t="s">
        <v>93</v>
      </c>
      <c r="G237" s="104" t="s">
        <v>83</v>
      </c>
      <c r="H237" s="274">
        <v>0</v>
      </c>
      <c r="I237" s="274">
        <v>0</v>
      </c>
      <c r="J237" s="270">
        <v>0</v>
      </c>
      <c r="K237" s="274">
        <v>0</v>
      </c>
      <c r="L237" s="270">
        <v>0</v>
      </c>
      <c r="S237" s="108" t="s">
        <v>93</v>
      </c>
      <c r="T237" s="104" t="s">
        <v>83</v>
      </c>
      <c r="U237" s="274">
        <v>640</v>
      </c>
      <c r="V237" s="274">
        <v>320</v>
      </c>
      <c r="W237" s="270">
        <v>120</v>
      </c>
      <c r="X237" s="274">
        <v>320</v>
      </c>
      <c r="Y237" s="270">
        <v>120</v>
      </c>
      <c r="AE237" s="108" t="s">
        <v>93</v>
      </c>
      <c r="AF237" s="104" t="s">
        <v>83</v>
      </c>
      <c r="AG237" s="274">
        <v>160</v>
      </c>
      <c r="AH237" s="274">
        <v>160</v>
      </c>
      <c r="AI237" s="270">
        <v>110</v>
      </c>
      <c r="AJ237" s="274">
        <v>0</v>
      </c>
      <c r="AK237" s="270">
        <v>0</v>
      </c>
    </row>
    <row r="238" spans="4:37">
      <c r="F238" s="116"/>
      <c r="G238" s="101" t="s">
        <v>81</v>
      </c>
      <c r="H238" s="275">
        <v>0</v>
      </c>
      <c r="I238" s="275">
        <v>0</v>
      </c>
      <c r="J238" s="266">
        <v>0</v>
      </c>
      <c r="K238" s="275">
        <v>0</v>
      </c>
      <c r="L238" s="271">
        <v>0</v>
      </c>
      <c r="S238" s="116"/>
      <c r="T238" s="101" t="s">
        <v>81</v>
      </c>
      <c r="U238" s="275">
        <v>241.96601851507603</v>
      </c>
      <c r="V238" s="275">
        <v>118.12864455820164</v>
      </c>
      <c r="W238" s="266">
        <v>74.291011813020219</v>
      </c>
      <c r="X238" s="275">
        <v>135.49289420257162</v>
      </c>
      <c r="Y238" s="271">
        <v>109.02309419450602</v>
      </c>
      <c r="AE238" s="116"/>
      <c r="AF238" s="101" t="s">
        <v>81</v>
      </c>
      <c r="AG238" s="275">
        <v>74.535643781531036</v>
      </c>
      <c r="AH238" s="275">
        <v>72.498707743202729</v>
      </c>
      <c r="AI238" s="266">
        <v>72.498707743202729</v>
      </c>
      <c r="AJ238" s="275">
        <v>0</v>
      </c>
      <c r="AK238" s="271">
        <v>0</v>
      </c>
    </row>
    <row r="239" spans="4:37">
      <c r="F239" s="116"/>
      <c r="G239" s="101" t="s">
        <v>79</v>
      </c>
      <c r="H239" s="275">
        <v>0</v>
      </c>
      <c r="I239" s="275">
        <v>0</v>
      </c>
      <c r="J239" s="266">
        <v>0</v>
      </c>
      <c r="K239" s="275">
        <v>0</v>
      </c>
      <c r="L239" s="271">
        <v>0</v>
      </c>
      <c r="S239" s="116"/>
      <c r="T239" s="101" t="s">
        <v>79</v>
      </c>
      <c r="U239" s="275">
        <v>205.37011562627805</v>
      </c>
      <c r="V239" s="275">
        <v>101.76185176941911</v>
      </c>
      <c r="W239" s="266">
        <v>39.882347934573573</v>
      </c>
      <c r="X239" s="275">
        <v>107.34040153394993</v>
      </c>
      <c r="Y239" s="271">
        <v>10.976905805493987</v>
      </c>
      <c r="AE239" s="116"/>
      <c r="AF239" s="101" t="s">
        <v>79</v>
      </c>
      <c r="AG239" s="275">
        <v>52.797543320903706</v>
      </c>
      <c r="AH239" s="275">
        <v>54.634549777731827</v>
      </c>
      <c r="AI239" s="266">
        <v>32.99765267930033</v>
      </c>
      <c r="AJ239" s="275">
        <v>0</v>
      </c>
      <c r="AK239" s="271">
        <v>0</v>
      </c>
    </row>
    <row r="240" spans="4:37">
      <c r="F240" s="116"/>
      <c r="G240" s="101" t="s">
        <v>77</v>
      </c>
      <c r="H240" s="275">
        <v>0</v>
      </c>
      <c r="I240" s="275">
        <v>0</v>
      </c>
      <c r="J240" s="266">
        <v>0</v>
      </c>
      <c r="K240" s="275">
        <v>0</v>
      </c>
      <c r="L240" s="271">
        <v>0</v>
      </c>
      <c r="S240" s="116"/>
      <c r="T240" s="101" t="s">
        <v>77</v>
      </c>
      <c r="U240" s="275">
        <v>96.201063315611407</v>
      </c>
      <c r="V240" s="275">
        <v>50.353883819274429</v>
      </c>
      <c r="W240" s="266">
        <v>5.1133791180599362</v>
      </c>
      <c r="X240" s="275">
        <v>36.598240469208207</v>
      </c>
      <c r="Y240" s="271">
        <v>0</v>
      </c>
      <c r="AE240" s="116"/>
      <c r="AF240" s="101" t="s">
        <v>77</v>
      </c>
      <c r="AG240" s="275">
        <v>18.144329896907216</v>
      </c>
      <c r="AH240" s="275">
        <v>18.104000827044352</v>
      </c>
      <c r="AI240" s="266">
        <v>1.1281248779247974</v>
      </c>
      <c r="AJ240" s="275">
        <v>0</v>
      </c>
      <c r="AK240" s="271">
        <v>0</v>
      </c>
    </row>
    <row r="241" spans="6:37">
      <c r="F241" s="116"/>
      <c r="G241" s="101" t="s">
        <v>75</v>
      </c>
      <c r="H241" s="275">
        <v>0</v>
      </c>
      <c r="I241" s="275">
        <v>0</v>
      </c>
      <c r="J241" s="266">
        <v>0</v>
      </c>
      <c r="K241" s="275">
        <v>0</v>
      </c>
      <c r="L241" s="271">
        <v>0</v>
      </c>
      <c r="S241" s="116"/>
      <c r="T241" s="101" t="s">
        <v>75</v>
      </c>
      <c r="U241" s="275">
        <v>74.310146112949397</v>
      </c>
      <c r="V241" s="275">
        <v>38.90140218117071</v>
      </c>
      <c r="W241" s="266">
        <v>0.55252623083162378</v>
      </c>
      <c r="X241" s="275">
        <v>28.296864425896686</v>
      </c>
      <c r="Y241" s="271">
        <v>0</v>
      </c>
      <c r="AE241" s="116"/>
      <c r="AF241" s="101" t="s">
        <v>75</v>
      </c>
      <c r="AG241" s="275">
        <v>11.939460407984209</v>
      </c>
      <c r="AH241" s="275">
        <v>12.339501705778972</v>
      </c>
      <c r="AI241" s="266">
        <v>0.61106764220926524</v>
      </c>
      <c r="AJ241" s="275">
        <v>0</v>
      </c>
      <c r="AK241" s="271">
        <v>0</v>
      </c>
    </row>
    <row r="242" spans="6:37">
      <c r="F242" s="116"/>
      <c r="G242" s="101" t="s">
        <v>73</v>
      </c>
      <c r="H242" s="275">
        <v>0</v>
      </c>
      <c r="I242" s="275">
        <v>0</v>
      </c>
      <c r="J242" s="266">
        <v>0</v>
      </c>
      <c r="K242" s="275">
        <v>0</v>
      </c>
      <c r="L242" s="271">
        <v>0</v>
      </c>
      <c r="S242" s="116"/>
      <c r="T242" s="101" t="s">
        <v>73</v>
      </c>
      <c r="U242" s="275">
        <v>18.202773543517864</v>
      </c>
      <c r="V242" s="275">
        <v>9.0166926329846433</v>
      </c>
      <c r="W242" s="266">
        <v>0.16073490351465419</v>
      </c>
      <c r="X242" s="275">
        <v>9.5285359801488827</v>
      </c>
      <c r="Y242" s="271">
        <v>0</v>
      </c>
      <c r="AE242" s="116"/>
      <c r="AF242" s="101" t="s">
        <v>73</v>
      </c>
      <c r="AG242" s="275">
        <v>2.3654310155735909</v>
      </c>
      <c r="AH242" s="275">
        <v>2.2743719631965265</v>
      </c>
      <c r="AI242" s="266">
        <v>0</v>
      </c>
      <c r="AJ242" s="275">
        <v>0</v>
      </c>
      <c r="AK242" s="271">
        <v>0</v>
      </c>
    </row>
    <row r="243" spans="6:37">
      <c r="F243" s="116"/>
      <c r="G243" s="101" t="s">
        <v>71</v>
      </c>
      <c r="H243" s="275">
        <v>0</v>
      </c>
      <c r="I243" s="275">
        <v>0</v>
      </c>
      <c r="J243" s="266">
        <v>0</v>
      </c>
      <c r="K243" s="275">
        <v>0</v>
      </c>
      <c r="L243" s="271">
        <v>0</v>
      </c>
      <c r="S243" s="116"/>
      <c r="T243" s="101" t="s">
        <v>71</v>
      </c>
      <c r="U243" s="275">
        <v>3.9498828865672753</v>
      </c>
      <c r="V243" s="275">
        <v>1.8375250389494768</v>
      </c>
      <c r="W243" s="266">
        <v>0</v>
      </c>
      <c r="X243" s="275">
        <v>2.7430633882246784</v>
      </c>
      <c r="Y243" s="271">
        <v>0</v>
      </c>
      <c r="AE243" s="116"/>
      <c r="AF243" s="101" t="s">
        <v>71</v>
      </c>
      <c r="AG243" s="275">
        <v>0.21759157710024127</v>
      </c>
      <c r="AH243" s="275">
        <v>0.14886798304559082</v>
      </c>
      <c r="AI243" s="266">
        <v>0</v>
      </c>
      <c r="AJ243" s="275">
        <v>0</v>
      </c>
      <c r="AK243" s="271">
        <v>0</v>
      </c>
    </row>
    <row r="244" spans="6:37">
      <c r="F244" s="116"/>
      <c r="G244" s="99" t="s">
        <v>69</v>
      </c>
      <c r="H244" s="290">
        <v>0</v>
      </c>
      <c r="I244" s="290">
        <v>0</v>
      </c>
      <c r="J244" s="273">
        <v>0</v>
      </c>
      <c r="K244" s="290">
        <v>0</v>
      </c>
      <c r="L244" s="272">
        <v>0</v>
      </c>
      <c r="S244" s="116"/>
      <c r="T244" s="99" t="s">
        <v>69</v>
      </c>
      <c r="U244" s="290">
        <v>162.5400602297654</v>
      </c>
      <c r="V244" s="290">
        <v>77.290006677053199</v>
      </c>
      <c r="W244" s="273">
        <v>47.167884889777127</v>
      </c>
      <c r="X244" s="290">
        <v>101.34897360703812</v>
      </c>
      <c r="Y244" s="272">
        <v>82.617118639136905</v>
      </c>
      <c r="AE244" s="116"/>
      <c r="AF244" s="99" t="s">
        <v>69</v>
      </c>
      <c r="AG244" s="290">
        <v>59.25509980258829</v>
      </c>
      <c r="AH244" s="290">
        <v>57.446500568592988</v>
      </c>
      <c r="AI244" s="273">
        <v>57.446500568592988</v>
      </c>
      <c r="AJ244" s="290">
        <v>0</v>
      </c>
      <c r="AK244" s="272">
        <v>0</v>
      </c>
    </row>
    <row r="245" spans="6:37">
      <c r="F245" s="119" t="s">
        <v>91</v>
      </c>
      <c r="G245" s="104" t="s">
        <v>83</v>
      </c>
      <c r="H245" s="274">
        <v>0</v>
      </c>
      <c r="I245" s="274">
        <v>0</v>
      </c>
      <c r="J245" s="270">
        <v>0</v>
      </c>
      <c r="K245" s="274">
        <v>0</v>
      </c>
      <c r="L245" s="270">
        <v>0</v>
      </c>
      <c r="S245" s="119" t="s">
        <v>91</v>
      </c>
      <c r="T245" s="104" t="s">
        <v>83</v>
      </c>
      <c r="U245" s="274">
        <v>0</v>
      </c>
      <c r="V245" s="274">
        <v>0</v>
      </c>
      <c r="W245" s="270">
        <v>0</v>
      </c>
      <c r="X245" s="274">
        <v>0</v>
      </c>
      <c r="Y245" s="270">
        <v>0</v>
      </c>
      <c r="AE245" s="119" t="s">
        <v>91</v>
      </c>
      <c r="AF245" s="104" t="s">
        <v>83</v>
      </c>
      <c r="AG245" s="274">
        <v>0</v>
      </c>
      <c r="AH245" s="274">
        <v>0</v>
      </c>
      <c r="AI245" s="270">
        <v>0</v>
      </c>
      <c r="AJ245" s="274">
        <v>0</v>
      </c>
      <c r="AK245" s="270">
        <v>0</v>
      </c>
    </row>
    <row r="246" spans="6:37">
      <c r="F246" s="118"/>
      <c r="G246" s="101" t="s">
        <v>81</v>
      </c>
      <c r="H246" s="275">
        <v>0</v>
      </c>
      <c r="I246" s="275">
        <v>0</v>
      </c>
      <c r="J246" s="266">
        <v>0</v>
      </c>
      <c r="K246" s="275">
        <v>0</v>
      </c>
      <c r="L246" s="271">
        <v>0</v>
      </c>
      <c r="S246" s="118"/>
      <c r="T246" s="101" t="s">
        <v>81</v>
      </c>
      <c r="U246" s="275">
        <v>0</v>
      </c>
      <c r="V246" s="275">
        <v>0</v>
      </c>
      <c r="W246" s="266">
        <v>0</v>
      </c>
      <c r="X246" s="275">
        <v>0</v>
      </c>
      <c r="Y246" s="271">
        <v>0</v>
      </c>
      <c r="AE246" s="118"/>
      <c r="AF246" s="101" t="s">
        <v>81</v>
      </c>
      <c r="AG246" s="275">
        <v>0</v>
      </c>
      <c r="AH246" s="275">
        <v>0</v>
      </c>
      <c r="AI246" s="266">
        <v>0</v>
      </c>
      <c r="AJ246" s="275">
        <v>0</v>
      </c>
      <c r="AK246" s="271">
        <v>0</v>
      </c>
    </row>
    <row r="247" spans="6:37">
      <c r="F247" s="116"/>
      <c r="G247" s="101" t="s">
        <v>79</v>
      </c>
      <c r="H247" s="275">
        <v>0</v>
      </c>
      <c r="I247" s="275">
        <v>0</v>
      </c>
      <c r="J247" s="266">
        <v>0</v>
      </c>
      <c r="K247" s="275">
        <v>0</v>
      </c>
      <c r="L247" s="271">
        <v>0</v>
      </c>
      <c r="S247" s="116"/>
      <c r="T247" s="101" t="s">
        <v>79</v>
      </c>
      <c r="U247" s="275">
        <v>0</v>
      </c>
      <c r="V247" s="275">
        <v>0</v>
      </c>
      <c r="W247" s="266">
        <v>0</v>
      </c>
      <c r="X247" s="275">
        <v>0</v>
      </c>
      <c r="Y247" s="271">
        <v>0</v>
      </c>
      <c r="AE247" s="116"/>
      <c r="AF247" s="101" t="s">
        <v>79</v>
      </c>
      <c r="AG247" s="275">
        <v>0</v>
      </c>
      <c r="AH247" s="275">
        <v>0</v>
      </c>
      <c r="AI247" s="266">
        <v>0</v>
      </c>
      <c r="AJ247" s="275">
        <v>0</v>
      </c>
      <c r="AK247" s="271">
        <v>0</v>
      </c>
    </row>
    <row r="248" spans="6:37">
      <c r="F248" s="116"/>
      <c r="G248" s="101" t="s">
        <v>77</v>
      </c>
      <c r="H248" s="275">
        <v>0</v>
      </c>
      <c r="I248" s="275">
        <v>0</v>
      </c>
      <c r="J248" s="266">
        <v>0</v>
      </c>
      <c r="K248" s="275">
        <v>0</v>
      </c>
      <c r="L248" s="271">
        <v>0</v>
      </c>
      <c r="S248" s="116"/>
      <c r="T248" s="101" t="s">
        <v>77</v>
      </c>
      <c r="U248" s="275">
        <v>0</v>
      </c>
      <c r="V248" s="275">
        <v>0</v>
      </c>
      <c r="W248" s="266">
        <v>0</v>
      </c>
      <c r="X248" s="275">
        <v>0</v>
      </c>
      <c r="Y248" s="271">
        <v>0</v>
      </c>
      <c r="AE248" s="116"/>
      <c r="AF248" s="101" t="s">
        <v>77</v>
      </c>
      <c r="AG248" s="275">
        <v>0</v>
      </c>
      <c r="AH248" s="275">
        <v>0</v>
      </c>
      <c r="AI248" s="266">
        <v>0</v>
      </c>
      <c r="AJ248" s="275">
        <v>0</v>
      </c>
      <c r="AK248" s="271">
        <v>0</v>
      </c>
    </row>
    <row r="249" spans="6:37">
      <c r="F249" s="116"/>
      <c r="G249" s="101" t="s">
        <v>75</v>
      </c>
      <c r="H249" s="275">
        <v>0</v>
      </c>
      <c r="I249" s="275">
        <v>0</v>
      </c>
      <c r="J249" s="266">
        <v>0</v>
      </c>
      <c r="K249" s="275">
        <v>0</v>
      </c>
      <c r="L249" s="271">
        <v>0</v>
      </c>
      <c r="S249" s="116"/>
      <c r="T249" s="101" t="s">
        <v>75</v>
      </c>
      <c r="U249" s="275">
        <v>0</v>
      </c>
      <c r="V249" s="275">
        <v>0</v>
      </c>
      <c r="W249" s="266">
        <v>0</v>
      </c>
      <c r="X249" s="275">
        <v>0</v>
      </c>
      <c r="Y249" s="271">
        <v>0</v>
      </c>
      <c r="AE249" s="116"/>
      <c r="AF249" s="101" t="s">
        <v>75</v>
      </c>
      <c r="AG249" s="275">
        <v>0</v>
      </c>
      <c r="AH249" s="275">
        <v>0</v>
      </c>
      <c r="AI249" s="266">
        <v>0</v>
      </c>
      <c r="AJ249" s="275">
        <v>0</v>
      </c>
      <c r="AK249" s="271">
        <v>0</v>
      </c>
    </row>
    <row r="250" spans="6:37">
      <c r="F250" s="116"/>
      <c r="G250" s="101" t="s">
        <v>73</v>
      </c>
      <c r="H250" s="275">
        <v>0</v>
      </c>
      <c r="I250" s="275">
        <v>0</v>
      </c>
      <c r="J250" s="266">
        <v>0</v>
      </c>
      <c r="K250" s="275">
        <v>0</v>
      </c>
      <c r="L250" s="271">
        <v>0</v>
      </c>
      <c r="S250" s="116"/>
      <c r="T250" s="101" t="s">
        <v>73</v>
      </c>
      <c r="U250" s="275">
        <v>0</v>
      </c>
      <c r="V250" s="275">
        <v>0</v>
      </c>
      <c r="W250" s="266">
        <v>0</v>
      </c>
      <c r="X250" s="275">
        <v>0</v>
      </c>
      <c r="Y250" s="271">
        <v>0</v>
      </c>
      <c r="AE250" s="116"/>
      <c r="AF250" s="101" t="s">
        <v>73</v>
      </c>
      <c r="AG250" s="275">
        <v>0</v>
      </c>
      <c r="AH250" s="275">
        <v>0</v>
      </c>
      <c r="AI250" s="266">
        <v>0</v>
      </c>
      <c r="AJ250" s="275">
        <v>0</v>
      </c>
      <c r="AK250" s="271">
        <v>0</v>
      </c>
    </row>
    <row r="251" spans="6:37">
      <c r="F251" s="116"/>
      <c r="G251" s="101" t="s">
        <v>71</v>
      </c>
      <c r="H251" s="275">
        <v>0</v>
      </c>
      <c r="I251" s="275">
        <v>0</v>
      </c>
      <c r="J251" s="266">
        <v>0</v>
      </c>
      <c r="K251" s="275">
        <v>0</v>
      </c>
      <c r="L251" s="271">
        <v>0</v>
      </c>
      <c r="S251" s="116"/>
      <c r="T251" s="101" t="s">
        <v>71</v>
      </c>
      <c r="U251" s="275">
        <v>0</v>
      </c>
      <c r="V251" s="275">
        <v>0</v>
      </c>
      <c r="W251" s="266">
        <v>0</v>
      </c>
      <c r="X251" s="275">
        <v>0</v>
      </c>
      <c r="Y251" s="271">
        <v>0</v>
      </c>
      <c r="AE251" s="116"/>
      <c r="AF251" s="101" t="s">
        <v>71</v>
      </c>
      <c r="AG251" s="275">
        <v>0</v>
      </c>
      <c r="AH251" s="275">
        <v>0</v>
      </c>
      <c r="AI251" s="266">
        <v>0</v>
      </c>
      <c r="AJ251" s="275">
        <v>0</v>
      </c>
      <c r="AK251" s="271">
        <v>0</v>
      </c>
    </row>
    <row r="252" spans="6:37">
      <c r="F252" s="115"/>
      <c r="G252" s="99" t="s">
        <v>69</v>
      </c>
      <c r="H252" s="290">
        <v>0</v>
      </c>
      <c r="I252" s="290">
        <v>0</v>
      </c>
      <c r="J252" s="273">
        <v>0</v>
      </c>
      <c r="K252" s="290">
        <v>0</v>
      </c>
      <c r="L252" s="272">
        <v>0</v>
      </c>
      <c r="S252" s="115"/>
      <c r="T252" s="99" t="s">
        <v>69</v>
      </c>
      <c r="U252" s="290">
        <v>0</v>
      </c>
      <c r="V252" s="290">
        <v>0</v>
      </c>
      <c r="W252" s="273">
        <v>0</v>
      </c>
      <c r="X252" s="290">
        <v>0</v>
      </c>
      <c r="Y252" s="272">
        <v>0</v>
      </c>
      <c r="AE252" s="115"/>
      <c r="AF252" s="99" t="s">
        <v>69</v>
      </c>
      <c r="AG252" s="290">
        <v>0</v>
      </c>
      <c r="AH252" s="290">
        <v>0</v>
      </c>
      <c r="AI252" s="273">
        <v>0</v>
      </c>
      <c r="AJ252" s="290">
        <v>0</v>
      </c>
      <c r="AK252" s="272">
        <v>0</v>
      </c>
    </row>
    <row r="253" spans="6:37">
      <c r="F253" s="102" t="s">
        <v>89</v>
      </c>
      <c r="G253" s="104" t="s">
        <v>83</v>
      </c>
      <c r="H253" s="274">
        <v>3020</v>
      </c>
      <c r="I253" s="274">
        <v>4050</v>
      </c>
      <c r="J253" s="270">
        <v>750.99337748344374</v>
      </c>
      <c r="K253" s="274">
        <v>820</v>
      </c>
      <c r="L253" s="270">
        <v>152.05298013245033</v>
      </c>
      <c r="S253" s="102" t="s">
        <v>89</v>
      </c>
      <c r="T253" s="104" t="s">
        <v>83</v>
      </c>
      <c r="U253" s="274">
        <v>1760</v>
      </c>
      <c r="V253" s="274">
        <v>3170</v>
      </c>
      <c r="W253" s="270">
        <v>648.40909090909099</v>
      </c>
      <c r="X253" s="274">
        <v>1150</v>
      </c>
      <c r="Y253" s="270">
        <v>235.22727272727275</v>
      </c>
      <c r="AE253" s="102" t="s">
        <v>89</v>
      </c>
      <c r="AF253" s="104" t="s">
        <v>83</v>
      </c>
      <c r="AG253" s="274">
        <v>2830</v>
      </c>
      <c r="AH253" s="274">
        <v>4680</v>
      </c>
      <c r="AI253" s="270">
        <v>1223.7455830388694</v>
      </c>
      <c r="AJ253" s="274">
        <v>610</v>
      </c>
      <c r="AK253" s="270">
        <v>159.50530035335692</v>
      </c>
    </row>
    <row r="254" spans="6:37">
      <c r="F254" s="106"/>
      <c r="G254" s="101" t="s">
        <v>81</v>
      </c>
      <c r="H254" s="275">
        <v>1349.1063550276426</v>
      </c>
      <c r="I254" s="275">
        <v>2192.4960409306855</v>
      </c>
      <c r="J254" s="266">
        <v>628.27121596121208</v>
      </c>
      <c r="K254" s="275">
        <v>273.45552078676803</v>
      </c>
      <c r="L254" s="271">
        <v>76.063586462433548</v>
      </c>
      <c r="S254" s="106"/>
      <c r="T254" s="101" t="s">
        <v>81</v>
      </c>
      <c r="U254" s="275">
        <v>850.64852530336316</v>
      </c>
      <c r="V254" s="275">
        <v>1957.8948556975747</v>
      </c>
      <c r="W254" s="266">
        <v>541.30153467319985</v>
      </c>
      <c r="X254" s="275">
        <v>417.64747474747469</v>
      </c>
      <c r="Y254" s="271">
        <v>127.03137715615863</v>
      </c>
      <c r="AE254" s="106"/>
      <c r="AF254" s="101" t="s">
        <v>81</v>
      </c>
      <c r="AG254" s="275">
        <v>1600.9946258283499</v>
      </c>
      <c r="AH254" s="275">
        <v>3091.3717118854152</v>
      </c>
      <c r="AI254" s="266">
        <v>999.35046704682145</v>
      </c>
      <c r="AJ254" s="275">
        <v>262.95829054813947</v>
      </c>
      <c r="AK254" s="271">
        <v>95.523197072989902</v>
      </c>
    </row>
    <row r="255" spans="6:37">
      <c r="F255" s="102"/>
      <c r="G255" s="101" t="s">
        <v>79</v>
      </c>
      <c r="H255" s="275">
        <v>722.09557173353767</v>
      </c>
      <c r="I255" s="275">
        <v>872.75551224266053</v>
      </c>
      <c r="J255" s="266">
        <v>87.124182613779467</v>
      </c>
      <c r="K255" s="275">
        <v>193.22723886157056</v>
      </c>
      <c r="L255" s="271">
        <v>41.075116987717387</v>
      </c>
      <c r="S255" s="102"/>
      <c r="T255" s="101" t="s">
        <v>79</v>
      </c>
      <c r="U255" s="275">
        <v>442.05497856731569</v>
      </c>
      <c r="V255" s="275">
        <v>651.51009439501377</v>
      </c>
      <c r="W255" s="266">
        <v>81.468753247088912</v>
      </c>
      <c r="X255" s="275">
        <v>335.79999999999995</v>
      </c>
      <c r="Y255" s="271">
        <v>63.424721370819114</v>
      </c>
      <c r="AE255" s="102"/>
      <c r="AF255" s="101" t="s">
        <v>79</v>
      </c>
      <c r="AG255" s="275">
        <v>675.50983917892358</v>
      </c>
      <c r="AH255" s="275">
        <v>1034.1633383831429</v>
      </c>
      <c r="AI255" s="266">
        <v>190.89793174283383</v>
      </c>
      <c r="AJ255" s="275">
        <v>160.96352256613366</v>
      </c>
      <c r="AK255" s="271">
        <v>35.383739587052631</v>
      </c>
    </row>
    <row r="256" spans="6:37">
      <c r="F256" s="102"/>
      <c r="G256" s="101" t="s">
        <v>77</v>
      </c>
      <c r="H256" s="275">
        <v>483.02808035469923</v>
      </c>
      <c r="I256" s="275">
        <v>567.85844804482883</v>
      </c>
      <c r="J256" s="266">
        <v>30.680540380557925</v>
      </c>
      <c r="K256" s="275">
        <v>157.42631500521532</v>
      </c>
      <c r="L256" s="271">
        <v>20.490561792499751</v>
      </c>
      <c r="S256" s="102"/>
      <c r="T256" s="101" t="s">
        <v>77</v>
      </c>
      <c r="U256" s="275">
        <v>255.56801944936129</v>
      </c>
      <c r="V256" s="275">
        <v>354.5686735016485</v>
      </c>
      <c r="W256" s="266">
        <v>25.238196692102196</v>
      </c>
      <c r="X256" s="275">
        <v>201.3080808080808</v>
      </c>
      <c r="Y256" s="271">
        <v>25.026620704533403</v>
      </c>
      <c r="AE256" s="102"/>
      <c r="AF256" s="101" t="s">
        <v>77</v>
      </c>
      <c r="AG256" s="275">
        <v>327.70617827703251</v>
      </c>
      <c r="AH256" s="275">
        <v>367.06514254234952</v>
      </c>
      <c r="AI256" s="266">
        <v>24.087356953400025</v>
      </c>
      <c r="AJ256" s="275">
        <v>102.99398562417485</v>
      </c>
      <c r="AK256" s="271">
        <v>20.056772862373318</v>
      </c>
    </row>
    <row r="257" spans="6:37">
      <c r="F257" s="102"/>
      <c r="G257" s="101" t="s">
        <v>75</v>
      </c>
      <c r="H257" s="275">
        <v>314.08396737643005</v>
      </c>
      <c r="I257" s="275">
        <v>326.4404921427701</v>
      </c>
      <c r="J257" s="266">
        <v>4.4898351776426226</v>
      </c>
      <c r="K257" s="275">
        <v>122.82282819251975</v>
      </c>
      <c r="L257" s="271">
        <v>11.185214923428763</v>
      </c>
      <c r="S257" s="102"/>
      <c r="T257" s="101" t="s">
        <v>75</v>
      </c>
      <c r="U257" s="275">
        <v>153.06306114179694</v>
      </c>
      <c r="V257" s="275">
        <v>169.66035861072217</v>
      </c>
      <c r="W257" s="266">
        <v>0.40060629670003484</v>
      </c>
      <c r="X257" s="275">
        <v>134.42222222222222</v>
      </c>
      <c r="Y257" s="271">
        <v>14.435876376618154</v>
      </c>
      <c r="AE257" s="102"/>
      <c r="AF257" s="101" t="s">
        <v>75</v>
      </c>
      <c r="AG257" s="275">
        <v>163.15267900436399</v>
      </c>
      <c r="AH257" s="275">
        <v>149.13028508469907</v>
      </c>
      <c r="AI257" s="266">
        <v>8.1491805767577645</v>
      </c>
      <c r="AJ257" s="275">
        <v>57.507212361253728</v>
      </c>
      <c r="AK257" s="271">
        <v>6.3064081835920085</v>
      </c>
    </row>
    <row r="258" spans="6:37">
      <c r="F258" s="102"/>
      <c r="G258" s="101" t="s">
        <v>73</v>
      </c>
      <c r="H258" s="275">
        <v>114.92167058952323</v>
      </c>
      <c r="I258" s="275">
        <v>83.542453404799616</v>
      </c>
      <c r="J258" s="266">
        <v>0.42760335025167834</v>
      </c>
      <c r="K258" s="275">
        <v>54.617791685292801</v>
      </c>
      <c r="L258" s="271">
        <v>3.2384999663708949</v>
      </c>
      <c r="S258" s="102"/>
      <c r="T258" s="101" t="s">
        <v>73</v>
      </c>
      <c r="U258" s="275">
        <v>42.319421637414429</v>
      </c>
      <c r="V258" s="275">
        <v>30.997019104828144</v>
      </c>
      <c r="W258" s="266">
        <v>0</v>
      </c>
      <c r="X258" s="275">
        <v>42.352525252525254</v>
      </c>
      <c r="Y258" s="271">
        <v>3.3528487068274417</v>
      </c>
      <c r="AE258" s="102"/>
      <c r="AF258" s="101" t="s">
        <v>73</v>
      </c>
      <c r="AG258" s="275">
        <v>49.657649102957812</v>
      </c>
      <c r="AH258" s="275">
        <v>28.843134554469085</v>
      </c>
      <c r="AI258" s="266">
        <v>1.2606467190564499</v>
      </c>
      <c r="AJ258" s="275">
        <v>20.551073297149284</v>
      </c>
      <c r="AK258" s="271">
        <v>1.3969891545931665</v>
      </c>
    </row>
    <row r="259" spans="6:37">
      <c r="F259" s="102"/>
      <c r="G259" s="101" t="s">
        <v>71</v>
      </c>
      <c r="H259" s="275">
        <v>36.764354918167392</v>
      </c>
      <c r="I259" s="275">
        <v>6.9070532342550859</v>
      </c>
      <c r="J259" s="266">
        <v>0</v>
      </c>
      <c r="K259" s="275">
        <v>18.450305468633587</v>
      </c>
      <c r="L259" s="271">
        <v>0</v>
      </c>
      <c r="S259" s="102"/>
      <c r="T259" s="101" t="s">
        <v>71</v>
      </c>
      <c r="U259" s="275">
        <v>16.345993900748546</v>
      </c>
      <c r="V259" s="275">
        <v>5.3689986902127274</v>
      </c>
      <c r="W259" s="266">
        <v>0</v>
      </c>
      <c r="X259" s="275">
        <v>18.469696969696969</v>
      </c>
      <c r="Y259" s="271">
        <v>1.9558284123160079</v>
      </c>
      <c r="AE259" s="102"/>
      <c r="AF259" s="101" t="s">
        <v>71</v>
      </c>
      <c r="AG259" s="275">
        <v>12.979028608372392</v>
      </c>
      <c r="AH259" s="275">
        <v>9.426387549924252</v>
      </c>
      <c r="AI259" s="266">
        <v>0</v>
      </c>
      <c r="AJ259" s="275">
        <v>5.0259156031489898</v>
      </c>
      <c r="AK259" s="271">
        <v>0.83819349275589983</v>
      </c>
    </row>
    <row r="260" spans="6:37">
      <c r="F260" s="102"/>
      <c r="G260" s="99" t="s">
        <v>69</v>
      </c>
      <c r="H260" s="290">
        <v>434.22935026547702</v>
      </c>
      <c r="I260" s="290">
        <v>362.12693385308808</v>
      </c>
      <c r="J260" s="273">
        <v>82.351828105644941</v>
      </c>
      <c r="K260" s="290">
        <v>144.18119505289823</v>
      </c>
      <c r="L260" s="272">
        <v>37.087416869311511</v>
      </c>
      <c r="S260" s="102"/>
      <c r="T260" s="99" t="s">
        <v>69</v>
      </c>
      <c r="U260" s="290">
        <v>236.89492653174381</v>
      </c>
      <c r="V260" s="290">
        <v>287.42039654938804</v>
      </c>
      <c r="W260" s="273">
        <v>67.033438124289816</v>
      </c>
      <c r="X260" s="290">
        <v>199.98383838383836</v>
      </c>
      <c r="Y260" s="272">
        <v>53.044074981873052</v>
      </c>
      <c r="AE260" s="102"/>
      <c r="AF260" s="99" t="s">
        <v>69</v>
      </c>
      <c r="AG260" s="290">
        <v>451.35000808146111</v>
      </c>
      <c r="AH260" s="290">
        <v>545.44139925630077</v>
      </c>
      <c r="AI260" s="273">
        <v>158.37431988938022</v>
      </c>
      <c r="AJ260" s="290">
        <v>134.49171189672876</v>
      </c>
      <c r="AK260" s="272">
        <v>44.068990215417024</v>
      </c>
    </row>
    <row r="261" spans="6:37">
      <c r="F261" s="107" t="s">
        <v>87</v>
      </c>
      <c r="G261" s="104" t="s">
        <v>83</v>
      </c>
      <c r="H261" s="274">
        <v>1840</v>
      </c>
      <c r="I261" s="274">
        <v>140</v>
      </c>
      <c r="J261" s="270">
        <v>35</v>
      </c>
      <c r="K261" s="274">
        <v>10</v>
      </c>
      <c r="L261" s="270">
        <v>2.5</v>
      </c>
      <c r="S261" s="107" t="s">
        <v>87</v>
      </c>
      <c r="T261" s="104" t="s">
        <v>83</v>
      </c>
      <c r="U261" s="274">
        <v>2550</v>
      </c>
      <c r="V261" s="274">
        <v>540</v>
      </c>
      <c r="W261" s="270">
        <v>86.484375</v>
      </c>
      <c r="X261" s="274">
        <v>90</v>
      </c>
      <c r="Y261" s="270">
        <v>14.4140625</v>
      </c>
      <c r="AE261" s="107" t="s">
        <v>87</v>
      </c>
      <c r="AF261" s="104" t="s">
        <v>83</v>
      </c>
      <c r="AG261" s="274">
        <v>2450</v>
      </c>
      <c r="AH261" s="274">
        <v>710</v>
      </c>
      <c r="AI261" s="270">
        <v>217.34693877551021</v>
      </c>
      <c r="AJ261" s="274">
        <v>140</v>
      </c>
      <c r="AK261" s="270">
        <v>42.857142857142861</v>
      </c>
    </row>
    <row r="262" spans="6:37">
      <c r="F262" s="118"/>
      <c r="G262" s="101" t="s">
        <v>81</v>
      </c>
      <c r="H262" s="275">
        <v>1060.4802318937525</v>
      </c>
      <c r="I262" s="275">
        <v>67.396535446900998</v>
      </c>
      <c r="J262" s="266">
        <v>26.060199587025334</v>
      </c>
      <c r="K262" s="275">
        <v>2.6072303921568629</v>
      </c>
      <c r="L262" s="271">
        <v>1.301704422842149</v>
      </c>
      <c r="S262" s="118"/>
      <c r="T262" s="101" t="s">
        <v>81</v>
      </c>
      <c r="U262" s="275">
        <v>1565.2876123796643</v>
      </c>
      <c r="V262" s="275">
        <v>343.37027779761479</v>
      </c>
      <c r="W262" s="266">
        <v>64.729374998172204</v>
      </c>
      <c r="X262" s="275">
        <v>29.524868018894136</v>
      </c>
      <c r="Y262" s="271">
        <v>10.300182260722519</v>
      </c>
      <c r="AE262" s="118"/>
      <c r="AF262" s="101" t="s">
        <v>81</v>
      </c>
      <c r="AG262" s="275">
        <v>1564.920735373224</v>
      </c>
      <c r="AH262" s="275">
        <v>459.82819308323405</v>
      </c>
      <c r="AI262" s="266">
        <v>162.07251504034321</v>
      </c>
      <c r="AJ262" s="275">
        <v>52.554179566563469</v>
      </c>
      <c r="AK262" s="271">
        <v>24.747717102463042</v>
      </c>
    </row>
    <row r="263" spans="6:37">
      <c r="F263" s="116"/>
      <c r="G263" s="101" t="s">
        <v>79</v>
      </c>
      <c r="H263" s="275">
        <v>379.49022395027663</v>
      </c>
      <c r="I263" s="275">
        <v>33.846576064285244</v>
      </c>
      <c r="J263" s="266">
        <v>6.9149766766926728</v>
      </c>
      <c r="K263" s="275">
        <v>3.2506127450980395</v>
      </c>
      <c r="L263" s="271">
        <v>0.83701840314906617</v>
      </c>
      <c r="S263" s="116"/>
      <c r="T263" s="101" t="s">
        <v>79</v>
      </c>
      <c r="U263" s="275">
        <v>493.69182114726709</v>
      </c>
      <c r="V263" s="275">
        <v>97.402842248089698</v>
      </c>
      <c r="W263" s="266">
        <v>15.213656692489451</v>
      </c>
      <c r="X263" s="275">
        <v>32.867463184217833</v>
      </c>
      <c r="Y263" s="271">
        <v>2.9895578061248189</v>
      </c>
      <c r="AE263" s="116"/>
      <c r="AF263" s="101" t="s">
        <v>79</v>
      </c>
      <c r="AG263" s="275">
        <v>514.28060627155651</v>
      </c>
      <c r="AH263" s="275">
        <v>146.84401292804523</v>
      </c>
      <c r="AI263" s="266">
        <v>43.916203735928413</v>
      </c>
      <c r="AJ263" s="275">
        <v>42.178792569659443</v>
      </c>
      <c r="AK263" s="271">
        <v>8.914413392947278</v>
      </c>
    </row>
    <row r="264" spans="6:37">
      <c r="F264" s="116"/>
      <c r="G264" s="101" t="s">
        <v>77</v>
      </c>
      <c r="H264" s="275">
        <v>241.27931769722815</v>
      </c>
      <c r="I264" s="275">
        <v>22.9363075504424</v>
      </c>
      <c r="J264" s="266">
        <v>1.6643209939172459</v>
      </c>
      <c r="K264" s="275">
        <v>2.4111519607843137</v>
      </c>
      <c r="L264" s="271">
        <v>0.16811908097438505</v>
      </c>
      <c r="S264" s="116"/>
      <c r="T264" s="101" t="s">
        <v>77</v>
      </c>
      <c r="U264" s="275">
        <v>292.51929349988063</v>
      </c>
      <c r="V264" s="275">
        <v>58.866671427551239</v>
      </c>
      <c r="W264" s="266">
        <v>5.036437546866436</v>
      </c>
      <c r="X264" s="275">
        <v>16.979716587941095</v>
      </c>
      <c r="Y264" s="271">
        <v>0.44040279639620383</v>
      </c>
      <c r="AE264" s="116"/>
      <c r="AF264" s="101" t="s">
        <v>77</v>
      </c>
      <c r="AG264" s="275">
        <v>231.78210929342151</v>
      </c>
      <c r="AH264" s="275">
        <v>65.678460672834092</v>
      </c>
      <c r="AI264" s="266">
        <v>9.6515762065286044</v>
      </c>
      <c r="AJ264" s="275">
        <v>21.942724458204335</v>
      </c>
      <c r="AK264" s="271">
        <v>4.5975061808662714</v>
      </c>
    </row>
    <row r="265" spans="6:37">
      <c r="F265" s="116"/>
      <c r="G265" s="101" t="s">
        <v>75</v>
      </c>
      <c r="H265" s="275">
        <v>128.7105090792536</v>
      </c>
      <c r="I265" s="275">
        <v>12.84826662568336</v>
      </c>
      <c r="J265" s="266">
        <v>0.36050274236474639</v>
      </c>
      <c r="K265" s="275">
        <v>1.3419117647058822</v>
      </c>
      <c r="L265" s="271">
        <v>0.14844557149865917</v>
      </c>
      <c r="S265" s="116"/>
      <c r="T265" s="101" t="s">
        <v>75</v>
      </c>
      <c r="U265" s="275">
        <v>165.4487230487708</v>
      </c>
      <c r="V265" s="275">
        <v>33.785188888095405</v>
      </c>
      <c r="W265" s="266">
        <v>1.2521286226817052</v>
      </c>
      <c r="X265" s="275">
        <v>8.5440400111141983</v>
      </c>
      <c r="Y265" s="271">
        <v>0.54920819315291314</v>
      </c>
      <c r="AE265" s="116"/>
      <c r="AF265" s="101" t="s">
        <v>75</v>
      </c>
      <c r="AG265" s="275">
        <v>120.64329335822549</v>
      </c>
      <c r="AH265" s="275">
        <v>32.790455752849269</v>
      </c>
      <c r="AI265" s="266">
        <v>1.5381242081515427</v>
      </c>
      <c r="AJ265" s="275">
        <v>19.558823529411764</v>
      </c>
      <c r="AK265" s="271">
        <v>4.1226463875373609</v>
      </c>
    </row>
    <row r="266" spans="6:37">
      <c r="F266" s="116"/>
      <c r="G266" s="101" t="s">
        <v>73</v>
      </c>
      <c r="H266" s="275">
        <v>24.898476803656784</v>
      </c>
      <c r="I266" s="275">
        <v>2.4666827672514104</v>
      </c>
      <c r="J266" s="266">
        <v>0</v>
      </c>
      <c r="K266" s="275">
        <v>0.27267156862745101</v>
      </c>
      <c r="L266" s="271">
        <v>4.4712521535740714E-2</v>
      </c>
      <c r="S266" s="116"/>
      <c r="T266" s="101" t="s">
        <v>73</v>
      </c>
      <c r="U266" s="275">
        <v>29.028761237966425</v>
      </c>
      <c r="V266" s="275">
        <v>5.8847389845033211</v>
      </c>
      <c r="W266" s="266">
        <v>0.2248540836505879</v>
      </c>
      <c r="X266" s="275">
        <v>1.5921089191442066</v>
      </c>
      <c r="Y266" s="271">
        <v>0.13471144360354473</v>
      </c>
      <c r="AE266" s="116"/>
      <c r="AF266" s="101" t="s">
        <v>73</v>
      </c>
      <c r="AG266" s="275">
        <v>15.690915419422206</v>
      </c>
      <c r="AH266" s="275">
        <v>4.2085497821336508</v>
      </c>
      <c r="AI266" s="266">
        <v>0.16851958455843596</v>
      </c>
      <c r="AJ266" s="275">
        <v>2.8715170278637774</v>
      </c>
      <c r="AK266" s="271">
        <v>0.47485979332891071</v>
      </c>
    </row>
    <row r="267" spans="6:37">
      <c r="F267" s="116"/>
      <c r="G267" s="101" t="s">
        <v>71</v>
      </c>
      <c r="H267" s="275">
        <v>5.141240575832323</v>
      </c>
      <c r="I267" s="275">
        <v>0.50563154543658195</v>
      </c>
      <c r="J267" s="266">
        <v>0</v>
      </c>
      <c r="K267" s="275">
        <v>0.11642156862745098</v>
      </c>
      <c r="L267" s="271">
        <v>0</v>
      </c>
      <c r="S267" s="116"/>
      <c r="T267" s="101" t="s">
        <v>71</v>
      </c>
      <c r="U267" s="275">
        <v>4.0237886864507919</v>
      </c>
      <c r="V267" s="275">
        <v>0.6902806541455403</v>
      </c>
      <c r="W267" s="266">
        <v>2.7923056139615491E-2</v>
      </c>
      <c r="X267" s="275">
        <v>0.49180327868852458</v>
      </c>
      <c r="Y267" s="271">
        <v>0</v>
      </c>
      <c r="AE267" s="116"/>
      <c r="AF267" s="101" t="s">
        <v>71</v>
      </c>
      <c r="AG267" s="275">
        <v>2.6823402841502388</v>
      </c>
      <c r="AH267" s="275">
        <v>0.65032778090365462</v>
      </c>
      <c r="AI267" s="266">
        <v>0</v>
      </c>
      <c r="AJ267" s="275">
        <v>0.89396284829721362</v>
      </c>
      <c r="AK267" s="271">
        <v>0</v>
      </c>
    </row>
    <row r="268" spans="6:37">
      <c r="F268" s="115"/>
      <c r="G268" s="99" t="s">
        <v>69</v>
      </c>
      <c r="H268" s="290">
        <v>131.71063450255724</v>
      </c>
      <c r="I268" s="290">
        <v>7.871868619228489</v>
      </c>
      <c r="J268" s="273">
        <v>2.5059469940395025</v>
      </c>
      <c r="K268" s="290">
        <v>0.625</v>
      </c>
      <c r="L268" s="272">
        <v>0.28771990793312929</v>
      </c>
      <c r="S268" s="115"/>
      <c r="T268" s="99" t="s">
        <v>69</v>
      </c>
      <c r="U268" s="290">
        <v>217.80869599809054</v>
      </c>
      <c r="V268" s="290">
        <v>47.899307291294726</v>
      </c>
      <c r="W268" s="273">
        <v>8.8125271435655232</v>
      </c>
      <c r="X268" s="290">
        <v>3.8427340928035565</v>
      </c>
      <c r="Y268" s="272">
        <v>1.0313104273122615</v>
      </c>
      <c r="AE268" s="115"/>
      <c r="AF268" s="99" t="s">
        <v>69</v>
      </c>
      <c r="AG268" s="290">
        <v>258.37293927791666</v>
      </c>
      <c r="AH268" s="290">
        <v>76.051188778247393</v>
      </c>
      <c r="AI268" s="273">
        <v>29.526526128323411</v>
      </c>
      <c r="AJ268" s="290">
        <v>7.8831269349845199</v>
      </c>
      <c r="AK268" s="272">
        <v>2.9116181523773506</v>
      </c>
    </row>
    <row r="269" spans="6:37">
      <c r="F269" s="117" t="s">
        <v>85</v>
      </c>
      <c r="G269" s="104" t="s">
        <v>83</v>
      </c>
      <c r="H269" s="274">
        <v>160</v>
      </c>
      <c r="I269" s="274">
        <v>0</v>
      </c>
      <c r="J269" s="270">
        <v>0</v>
      </c>
      <c r="K269" s="274">
        <v>0</v>
      </c>
      <c r="L269" s="270">
        <v>0</v>
      </c>
      <c r="S269" s="117" t="s">
        <v>85</v>
      </c>
      <c r="T269" s="104" t="s">
        <v>83</v>
      </c>
      <c r="U269" s="274">
        <v>630</v>
      </c>
      <c r="V269" s="274">
        <v>0</v>
      </c>
      <c r="W269" s="270">
        <v>0</v>
      </c>
      <c r="X269" s="274">
        <v>0</v>
      </c>
      <c r="Y269" s="270">
        <v>0</v>
      </c>
      <c r="AE269" s="117" t="s">
        <v>85</v>
      </c>
      <c r="AF269" s="104" t="s">
        <v>83</v>
      </c>
      <c r="AG269" s="274">
        <v>840</v>
      </c>
      <c r="AH269" s="274">
        <v>0</v>
      </c>
      <c r="AI269" s="270">
        <v>0</v>
      </c>
      <c r="AJ269" s="274">
        <v>0</v>
      </c>
      <c r="AK269" s="270">
        <v>0</v>
      </c>
    </row>
    <row r="270" spans="6:37">
      <c r="F270" s="93"/>
      <c r="G270" s="101" t="s">
        <v>81</v>
      </c>
      <c r="H270" s="275">
        <v>91.756093205963765</v>
      </c>
      <c r="I270" s="275">
        <v>0</v>
      </c>
      <c r="J270" s="266">
        <v>0</v>
      </c>
      <c r="K270" s="275">
        <v>0</v>
      </c>
      <c r="L270" s="271">
        <v>0</v>
      </c>
      <c r="S270" s="93"/>
      <c r="T270" s="101" t="s">
        <v>81</v>
      </c>
      <c r="U270" s="275">
        <v>390.2164930454519</v>
      </c>
      <c r="V270" s="275">
        <v>0</v>
      </c>
      <c r="W270" s="266">
        <v>0</v>
      </c>
      <c r="X270" s="275">
        <v>0</v>
      </c>
      <c r="Y270" s="271">
        <v>0</v>
      </c>
      <c r="AE270" s="93"/>
      <c r="AF270" s="101" t="s">
        <v>81</v>
      </c>
      <c r="AG270" s="275">
        <v>645.94474215324658</v>
      </c>
      <c r="AH270" s="275">
        <v>0</v>
      </c>
      <c r="AI270" s="266">
        <v>0</v>
      </c>
      <c r="AJ270" s="275">
        <v>0</v>
      </c>
      <c r="AK270" s="271">
        <v>0</v>
      </c>
    </row>
    <row r="271" spans="6:37">
      <c r="F271" s="116"/>
      <c r="G271" s="101" t="s">
        <v>79</v>
      </c>
      <c r="H271" s="275">
        <v>20.226765467368985</v>
      </c>
      <c r="I271" s="275">
        <v>0</v>
      </c>
      <c r="J271" s="266">
        <v>0</v>
      </c>
      <c r="K271" s="275">
        <v>0</v>
      </c>
      <c r="L271" s="271">
        <v>0</v>
      </c>
      <c r="S271" s="116"/>
      <c r="T271" s="101" t="s">
        <v>79</v>
      </c>
      <c r="U271" s="275">
        <v>87.700634347901996</v>
      </c>
      <c r="V271" s="275">
        <v>0</v>
      </c>
      <c r="W271" s="266">
        <v>0</v>
      </c>
      <c r="X271" s="275">
        <v>0</v>
      </c>
      <c r="Y271" s="271">
        <v>0</v>
      </c>
      <c r="AE271" s="116"/>
      <c r="AF271" s="101" t="s">
        <v>79</v>
      </c>
      <c r="AG271" s="275">
        <v>95.317697821699497</v>
      </c>
      <c r="AH271" s="275">
        <v>0</v>
      </c>
      <c r="AI271" s="266">
        <v>0</v>
      </c>
      <c r="AJ271" s="275">
        <v>0</v>
      </c>
      <c r="AK271" s="271">
        <v>0</v>
      </c>
    </row>
    <row r="272" spans="6:37">
      <c r="F272" s="116"/>
      <c r="G272" s="101" t="s">
        <v>77</v>
      </c>
      <c r="H272" s="275">
        <v>21.36237835907508</v>
      </c>
      <c r="I272" s="275">
        <v>0</v>
      </c>
      <c r="J272" s="266">
        <v>0</v>
      </c>
      <c r="K272" s="275">
        <v>0</v>
      </c>
      <c r="L272" s="271">
        <v>0</v>
      </c>
      <c r="S272" s="116"/>
      <c r="T272" s="101" t="s">
        <v>77</v>
      </c>
      <c r="U272" s="275">
        <v>72.741663271838448</v>
      </c>
      <c r="V272" s="275">
        <v>0</v>
      </c>
      <c r="W272" s="266">
        <v>0</v>
      </c>
      <c r="X272" s="275">
        <v>0</v>
      </c>
      <c r="Y272" s="271">
        <v>0</v>
      </c>
      <c r="AE272" s="116"/>
      <c r="AF272" s="101" t="s">
        <v>77</v>
      </c>
      <c r="AG272" s="275">
        <v>55.214698308859347</v>
      </c>
      <c r="AH272" s="275">
        <v>0</v>
      </c>
      <c r="AI272" s="266">
        <v>0</v>
      </c>
      <c r="AJ272" s="275">
        <v>0</v>
      </c>
      <c r="AK272" s="271">
        <v>0</v>
      </c>
    </row>
    <row r="273" spans="6:37">
      <c r="F273" s="116"/>
      <c r="G273" s="101" t="s">
        <v>75</v>
      </c>
      <c r="H273" s="275">
        <v>20.44817427015445</v>
      </c>
      <c r="I273" s="275">
        <v>0</v>
      </c>
      <c r="J273" s="266">
        <v>0</v>
      </c>
      <c r="K273" s="275">
        <v>0</v>
      </c>
      <c r="L273" s="271">
        <v>0</v>
      </c>
      <c r="S273" s="116"/>
      <c r="T273" s="101" t="s">
        <v>75</v>
      </c>
      <c r="U273" s="275">
        <v>58.185997788511898</v>
      </c>
      <c r="V273" s="275">
        <v>0</v>
      </c>
      <c r="W273" s="266">
        <v>0</v>
      </c>
      <c r="X273" s="275">
        <v>0</v>
      </c>
      <c r="Y273" s="271">
        <v>0</v>
      </c>
      <c r="AE273" s="116"/>
      <c r="AF273" s="101" t="s">
        <v>75</v>
      </c>
      <c r="AG273" s="275">
        <v>34.140162850581113</v>
      </c>
      <c r="AH273" s="275">
        <v>0</v>
      </c>
      <c r="AI273" s="266">
        <v>0</v>
      </c>
      <c r="AJ273" s="275">
        <v>0</v>
      </c>
      <c r="AK273" s="271">
        <v>0</v>
      </c>
    </row>
    <row r="274" spans="6:37">
      <c r="F274" s="116"/>
      <c r="G274" s="101" t="s">
        <v>73</v>
      </c>
      <c r="H274" s="275">
        <v>4.999553611284707</v>
      </c>
      <c r="I274" s="275">
        <v>0</v>
      </c>
      <c r="J274" s="266">
        <v>0</v>
      </c>
      <c r="K274" s="275">
        <v>0</v>
      </c>
      <c r="L274" s="271">
        <v>0</v>
      </c>
      <c r="S274" s="116"/>
      <c r="T274" s="101" t="s">
        <v>73</v>
      </c>
      <c r="U274" s="275">
        <v>18.038759238782518</v>
      </c>
      <c r="V274" s="275">
        <v>0</v>
      </c>
      <c r="W274" s="266">
        <v>0</v>
      </c>
      <c r="X274" s="275">
        <v>0</v>
      </c>
      <c r="Y274" s="271">
        <v>0</v>
      </c>
      <c r="AE274" s="116"/>
      <c r="AF274" s="101" t="s">
        <v>73</v>
      </c>
      <c r="AG274" s="275">
        <v>6.9858723641171974</v>
      </c>
      <c r="AH274" s="275">
        <v>0</v>
      </c>
      <c r="AI274" s="266">
        <v>0</v>
      </c>
      <c r="AJ274" s="275">
        <v>0</v>
      </c>
      <c r="AK274" s="271">
        <v>0</v>
      </c>
    </row>
    <row r="275" spans="6:37">
      <c r="F275" s="116"/>
      <c r="G275" s="101" t="s">
        <v>71</v>
      </c>
      <c r="H275" s="275">
        <v>1.2070350861530219</v>
      </c>
      <c r="I275" s="275">
        <v>0</v>
      </c>
      <c r="J275" s="266">
        <v>0</v>
      </c>
      <c r="K275" s="275">
        <v>0</v>
      </c>
      <c r="L275" s="271">
        <v>0</v>
      </c>
      <c r="S275" s="116"/>
      <c r="T275" s="101" t="s">
        <v>71</v>
      </c>
      <c r="U275" s="275">
        <v>3.11645230751324</v>
      </c>
      <c r="V275" s="275">
        <v>0</v>
      </c>
      <c r="W275" s="266">
        <v>0</v>
      </c>
      <c r="X275" s="275">
        <v>0</v>
      </c>
      <c r="Y275" s="271">
        <v>0</v>
      </c>
      <c r="AE275" s="116"/>
      <c r="AF275" s="101" t="s">
        <v>71</v>
      </c>
      <c r="AG275" s="275">
        <v>2.3968265014962769</v>
      </c>
      <c r="AH275" s="275">
        <v>0</v>
      </c>
      <c r="AI275" s="266">
        <v>0</v>
      </c>
      <c r="AJ275" s="275">
        <v>0</v>
      </c>
      <c r="AK275" s="271">
        <v>0</v>
      </c>
    </row>
    <row r="276" spans="6:37">
      <c r="F276" s="115"/>
      <c r="G276" s="99" t="s">
        <v>69</v>
      </c>
      <c r="H276" s="290">
        <v>3.785376305686992</v>
      </c>
      <c r="I276" s="290">
        <v>0</v>
      </c>
      <c r="J276" s="273">
        <v>0</v>
      </c>
      <c r="K276" s="290">
        <v>0</v>
      </c>
      <c r="L276" s="272">
        <v>0</v>
      </c>
      <c r="S276" s="115"/>
      <c r="T276" s="99" t="s">
        <v>69</v>
      </c>
      <c r="U276" s="290">
        <v>17.41546877727987</v>
      </c>
      <c r="V276" s="290">
        <v>0</v>
      </c>
      <c r="W276" s="273">
        <v>0</v>
      </c>
      <c r="X276" s="290">
        <v>0</v>
      </c>
      <c r="Y276" s="272">
        <v>0</v>
      </c>
      <c r="AE276" s="115"/>
      <c r="AF276" s="99" t="s">
        <v>69</v>
      </c>
      <c r="AG276" s="290">
        <v>37.793861785788849</v>
      </c>
      <c r="AH276" s="290">
        <v>0</v>
      </c>
      <c r="AI276" s="273">
        <v>0</v>
      </c>
      <c r="AJ276" s="290">
        <v>0</v>
      </c>
      <c r="AK276" s="272">
        <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C75E-5D09-43F9-BC73-4C5B098B58F4}">
  <dimension ref="A1:DY155"/>
  <sheetViews>
    <sheetView zoomScale="55" zoomScaleNormal="55" workbookViewId="0"/>
  </sheetViews>
  <sheetFormatPr defaultRowHeight="18.75"/>
  <cols>
    <col min="3" max="3" width="13.625" customWidth="1"/>
    <col min="6" max="28" width="8.875" customWidth="1"/>
    <col min="31" max="32" width="9.125" bestFit="1" customWidth="1"/>
    <col min="33" max="34" width="8.875" customWidth="1"/>
    <col min="35" max="35" width="9" customWidth="1"/>
    <col min="36" max="36" width="9.125" bestFit="1" customWidth="1"/>
    <col min="37" max="37" width="12.75" bestFit="1" customWidth="1"/>
    <col min="38" max="38" width="11.625" bestFit="1" customWidth="1"/>
    <col min="39" max="43" width="12.75" bestFit="1" customWidth="1"/>
    <col min="44" max="45" width="9.125" bestFit="1" customWidth="1"/>
    <col min="46" max="48" width="12.75" bestFit="1" customWidth="1"/>
    <col min="49" max="53" width="9.125" bestFit="1" customWidth="1"/>
    <col min="106" max="128" width="8.75" customWidth="1"/>
  </cols>
  <sheetData>
    <row r="1" spans="1:129">
      <c r="A1" s="13"/>
      <c r="B1" s="13"/>
      <c r="C1" s="13"/>
      <c r="D1" s="13"/>
      <c r="E1" s="13"/>
      <c r="F1" s="2"/>
      <c r="G1" s="2"/>
      <c r="H1" s="1"/>
      <c r="I1" s="1"/>
      <c r="J1" s="1"/>
      <c r="K1" s="1"/>
      <c r="L1" s="1"/>
    </row>
    <row r="2" spans="1:129">
      <c r="A2" s="13"/>
      <c r="B2" s="7" t="s">
        <v>0</v>
      </c>
      <c r="C2" s="7" t="s">
        <v>188</v>
      </c>
      <c r="D2" s="13"/>
      <c r="E2" s="13"/>
      <c r="F2" s="316"/>
      <c r="G2" s="316"/>
      <c r="H2" s="1"/>
      <c r="I2" s="1"/>
      <c r="J2" s="1"/>
      <c r="K2" s="1"/>
      <c r="L2" s="1"/>
    </row>
    <row r="3" spans="1:129">
      <c r="A3" s="13"/>
      <c r="B3" s="7" t="s">
        <v>1</v>
      </c>
      <c r="C3" s="17" t="s">
        <v>121</v>
      </c>
      <c r="D3" s="13"/>
      <c r="E3" s="13"/>
      <c r="F3" s="316"/>
      <c r="G3" s="316"/>
      <c r="H3" s="1"/>
      <c r="I3" s="1"/>
      <c r="J3" s="1"/>
      <c r="K3" s="1"/>
      <c r="L3" s="1"/>
    </row>
    <row r="4" spans="1:129">
      <c r="A4" s="13"/>
      <c r="B4" s="1"/>
      <c r="C4" s="3"/>
      <c r="D4" s="13"/>
      <c r="E4" s="13"/>
      <c r="F4" s="2"/>
      <c r="G4" s="2"/>
      <c r="H4" s="1"/>
      <c r="I4" s="1"/>
      <c r="J4" s="1"/>
      <c r="K4" s="1"/>
      <c r="L4" s="1"/>
    </row>
    <row r="5" spans="1:129">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row>
    <row r="6" spans="1:129">
      <c r="A6" s="19"/>
      <c r="B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row>
    <row r="7" spans="1:129">
      <c r="C7" s="317" t="s">
        <v>193</v>
      </c>
      <c r="D7" s="17" t="s">
        <v>3</v>
      </c>
      <c r="E7" s="21" t="s">
        <v>262</v>
      </c>
      <c r="F7" s="13"/>
      <c r="G7" s="13"/>
      <c r="H7" s="19"/>
      <c r="I7" s="19"/>
      <c r="J7" s="19"/>
      <c r="K7" s="19"/>
      <c r="L7" s="19"/>
      <c r="M7" s="19"/>
      <c r="N7" s="19"/>
      <c r="O7" s="19"/>
      <c r="P7" s="19"/>
      <c r="Q7" s="19"/>
    </row>
    <row r="8" spans="1:129">
      <c r="D8" s="17" t="s">
        <v>8</v>
      </c>
      <c r="E8" s="306" t="s">
        <v>186</v>
      </c>
      <c r="F8" s="13"/>
      <c r="G8" s="13"/>
      <c r="H8" s="19"/>
      <c r="I8" s="19"/>
      <c r="J8" s="19"/>
      <c r="K8" s="19"/>
      <c r="L8" s="19"/>
      <c r="M8" s="19"/>
      <c r="N8" s="19"/>
      <c r="O8" s="19"/>
      <c r="P8" s="19"/>
      <c r="Q8" s="19"/>
    </row>
    <row r="10" spans="1:129">
      <c r="D10" s="36" t="s">
        <v>149</v>
      </c>
    </row>
    <row r="11" spans="1:129" s="19" customFormat="1">
      <c r="E11" s="63" t="s">
        <v>179</v>
      </c>
      <c r="AD11" s="63" t="s">
        <v>180</v>
      </c>
      <c r="AM11" s="318"/>
      <c r="AO11" s="319"/>
      <c r="AY11" s="318"/>
      <c r="BA11" s="41"/>
      <c r="BC11" s="63" t="s">
        <v>168</v>
      </c>
      <c r="BY11" s="318"/>
      <c r="BZ11" s="318"/>
      <c r="CB11" s="63" t="s">
        <v>181</v>
      </c>
      <c r="CX11" s="318"/>
      <c r="CY11" s="318"/>
      <c r="DA11" s="63" t="s">
        <v>182</v>
      </c>
      <c r="DD11" s="320"/>
      <c r="DE11" s="320"/>
      <c r="DF11" s="320"/>
      <c r="DG11" s="320"/>
      <c r="DH11" s="320"/>
      <c r="DI11" s="320"/>
      <c r="DW11" s="318"/>
      <c r="DX11" s="318"/>
    </row>
    <row r="12" spans="1:129" s="19" customFormat="1" ht="18.75" customHeight="1">
      <c r="E12" s="927" t="s">
        <v>194</v>
      </c>
      <c r="F12" s="321" t="s">
        <v>195</v>
      </c>
      <c r="G12" s="322"/>
      <c r="H12" s="322"/>
      <c r="I12" s="322"/>
      <c r="J12" s="322"/>
      <c r="K12" s="322"/>
      <c r="L12" s="322"/>
      <c r="M12" s="322"/>
      <c r="N12" s="322"/>
      <c r="O12" s="322"/>
      <c r="P12" s="322"/>
      <c r="Q12" s="322"/>
      <c r="R12" s="322"/>
      <c r="S12" s="322"/>
      <c r="T12" s="322"/>
      <c r="U12" s="322"/>
      <c r="V12" s="322"/>
      <c r="W12" s="322"/>
      <c r="X12" s="322"/>
      <c r="Y12" s="322"/>
      <c r="Z12" s="322"/>
      <c r="AA12" s="29" t="s">
        <v>196</v>
      </c>
      <c r="AB12" s="323"/>
      <c r="AD12" s="929" t="s">
        <v>197</v>
      </c>
      <c r="AE12" s="886" t="s">
        <v>195</v>
      </c>
      <c r="AF12" s="887"/>
      <c r="AG12" s="887"/>
      <c r="AH12" s="887"/>
      <c r="AI12" s="887"/>
      <c r="AJ12" s="887"/>
      <c r="AK12" s="887"/>
      <c r="AL12" s="887"/>
      <c r="AM12" s="887"/>
      <c r="AN12" s="887"/>
      <c r="AO12" s="887"/>
      <c r="AP12" s="887"/>
      <c r="AQ12" s="887"/>
      <c r="AR12" s="887"/>
      <c r="AS12" s="887"/>
      <c r="AT12" s="887"/>
      <c r="AU12" s="887"/>
      <c r="AV12" s="887"/>
      <c r="AW12" s="887"/>
      <c r="AX12" s="887"/>
      <c r="AY12" s="887"/>
      <c r="AZ12" s="934" t="s">
        <v>196</v>
      </c>
      <c r="BA12" s="935"/>
      <c r="BC12" s="324" t="s">
        <v>198</v>
      </c>
      <c r="BD12" s="325" t="s">
        <v>195</v>
      </c>
      <c r="BE12" s="326"/>
      <c r="BF12" s="326"/>
      <c r="BG12" s="326"/>
      <c r="BH12" s="326"/>
      <c r="BI12" s="326"/>
      <c r="BJ12" s="326"/>
      <c r="BK12" s="326"/>
      <c r="BL12" s="326"/>
      <c r="BM12" s="326"/>
      <c r="BN12" s="326"/>
      <c r="BO12" s="326"/>
      <c r="BP12" s="326"/>
      <c r="BQ12" s="326"/>
      <c r="BR12" s="326"/>
      <c r="BS12" s="326"/>
      <c r="BT12" s="326"/>
      <c r="BU12" s="326"/>
      <c r="BV12" s="326"/>
      <c r="BW12" s="326"/>
      <c r="BX12" s="326"/>
      <c r="BY12" s="925" t="s">
        <v>196</v>
      </c>
      <c r="BZ12" s="926"/>
      <c r="CB12" s="324" t="s">
        <v>198</v>
      </c>
      <c r="CC12" s="325" t="s">
        <v>195</v>
      </c>
      <c r="CD12" s="326"/>
      <c r="CE12" s="326"/>
      <c r="CF12" s="326"/>
      <c r="CG12" s="326"/>
      <c r="CH12" s="326"/>
      <c r="CI12" s="326"/>
      <c r="CJ12" s="326"/>
      <c r="CK12" s="326"/>
      <c r="CL12" s="326"/>
      <c r="CM12" s="326"/>
      <c r="CN12" s="326"/>
      <c r="CO12" s="326"/>
      <c r="CP12" s="326"/>
      <c r="CQ12" s="326"/>
      <c r="CR12" s="326"/>
      <c r="CS12" s="326"/>
      <c r="CT12" s="326"/>
      <c r="CU12" s="326"/>
      <c r="CV12" s="326"/>
      <c r="CW12" s="326"/>
      <c r="CX12" s="925" t="s">
        <v>196</v>
      </c>
      <c r="CY12" s="926"/>
      <c r="DA12" s="324" t="s">
        <v>199</v>
      </c>
      <c r="DB12" s="325" t="s">
        <v>195</v>
      </c>
      <c r="DC12" s="326"/>
      <c r="DD12" s="326"/>
      <c r="DE12" s="326"/>
      <c r="DF12" s="326"/>
      <c r="DG12" s="326"/>
      <c r="DH12" s="326"/>
      <c r="DI12" s="326"/>
      <c r="DJ12" s="326"/>
      <c r="DK12" s="326"/>
      <c r="DL12" s="326"/>
      <c r="DM12" s="326"/>
      <c r="DN12" s="326"/>
      <c r="DO12" s="326"/>
      <c r="DP12" s="326"/>
      <c r="DQ12" s="326"/>
      <c r="DR12" s="326"/>
      <c r="DS12" s="326"/>
      <c r="DT12" s="326"/>
      <c r="DU12" s="326"/>
      <c r="DV12" s="326"/>
      <c r="DW12" s="925" t="s">
        <v>196</v>
      </c>
      <c r="DX12" s="926"/>
    </row>
    <row r="13" spans="1:129" s="19" customFormat="1" ht="56.25">
      <c r="E13" s="928"/>
      <c r="F13" s="17" t="s">
        <v>53</v>
      </c>
      <c r="G13" s="17" t="s">
        <v>200</v>
      </c>
      <c r="H13" s="329" t="s">
        <v>201</v>
      </c>
      <c r="I13" s="329" t="s">
        <v>202</v>
      </c>
      <c r="J13" s="329" t="s">
        <v>203</v>
      </c>
      <c r="K13" s="329" t="s">
        <v>204</v>
      </c>
      <c r="L13" s="329" t="s">
        <v>205</v>
      </c>
      <c r="M13" s="329" t="s">
        <v>206</v>
      </c>
      <c r="N13" s="329" t="s">
        <v>207</v>
      </c>
      <c r="O13" s="329" t="s">
        <v>208</v>
      </c>
      <c r="P13" s="329" t="s">
        <v>209</v>
      </c>
      <c r="Q13" s="329" t="s">
        <v>210</v>
      </c>
      <c r="R13" s="329" t="s">
        <v>211</v>
      </c>
      <c r="S13" s="329" t="s">
        <v>212</v>
      </c>
      <c r="T13" s="329" t="s">
        <v>213</v>
      </c>
      <c r="U13" s="329" t="s">
        <v>214</v>
      </c>
      <c r="V13" s="329" t="s">
        <v>215</v>
      </c>
      <c r="W13" s="330" t="s">
        <v>216</v>
      </c>
      <c r="X13" s="330" t="s">
        <v>217</v>
      </c>
      <c r="Y13" s="330" t="s">
        <v>218</v>
      </c>
      <c r="Z13" s="315" t="s">
        <v>126</v>
      </c>
      <c r="AA13" s="149" t="s">
        <v>219</v>
      </c>
      <c r="AB13" s="309" t="s">
        <v>220</v>
      </c>
      <c r="AC13" s="331"/>
      <c r="AD13" s="930"/>
      <c r="AE13" s="299" t="s">
        <v>53</v>
      </c>
      <c r="AF13" s="299" t="s">
        <v>200</v>
      </c>
      <c r="AG13" s="299" t="s">
        <v>201</v>
      </c>
      <c r="AH13" s="299" t="s">
        <v>202</v>
      </c>
      <c r="AI13" s="299" t="s">
        <v>203</v>
      </c>
      <c r="AJ13" s="299" t="s">
        <v>204</v>
      </c>
      <c r="AK13" s="299" t="s">
        <v>205</v>
      </c>
      <c r="AL13" s="299" t="s">
        <v>206</v>
      </c>
      <c r="AM13" s="299" t="s">
        <v>207</v>
      </c>
      <c r="AN13" s="299" t="s">
        <v>208</v>
      </c>
      <c r="AO13" s="299" t="s">
        <v>209</v>
      </c>
      <c r="AP13" s="299" t="s">
        <v>210</v>
      </c>
      <c r="AQ13" s="299" t="s">
        <v>211</v>
      </c>
      <c r="AR13" s="299" t="s">
        <v>212</v>
      </c>
      <c r="AS13" s="299" t="s">
        <v>213</v>
      </c>
      <c r="AT13" s="299" t="s">
        <v>214</v>
      </c>
      <c r="AU13" s="299" t="s">
        <v>215</v>
      </c>
      <c r="AV13" s="333" t="s">
        <v>216</v>
      </c>
      <c r="AW13" s="333" t="s">
        <v>217</v>
      </c>
      <c r="AX13" s="333" t="s">
        <v>218</v>
      </c>
      <c r="AY13" s="309" t="s">
        <v>126</v>
      </c>
      <c r="AZ13" s="334" t="s">
        <v>221</v>
      </c>
      <c r="BA13" s="335" t="s">
        <v>222</v>
      </c>
      <c r="BC13" s="332"/>
      <c r="BD13" s="302" t="s">
        <v>53</v>
      </c>
      <c r="BE13" s="302" t="s">
        <v>223</v>
      </c>
      <c r="BF13" s="336" t="s">
        <v>201</v>
      </c>
      <c r="BG13" s="336" t="s">
        <v>202</v>
      </c>
      <c r="BH13" s="336" t="s">
        <v>203</v>
      </c>
      <c r="BI13" s="336" t="s">
        <v>204</v>
      </c>
      <c r="BJ13" s="336" t="s">
        <v>205</v>
      </c>
      <c r="BK13" s="336" t="s">
        <v>206</v>
      </c>
      <c r="BL13" s="336" t="s">
        <v>207</v>
      </c>
      <c r="BM13" s="336" t="s">
        <v>208</v>
      </c>
      <c r="BN13" s="336" t="s">
        <v>209</v>
      </c>
      <c r="BO13" s="336" t="s">
        <v>210</v>
      </c>
      <c r="BP13" s="336" t="s">
        <v>211</v>
      </c>
      <c r="BQ13" s="336" t="s">
        <v>212</v>
      </c>
      <c r="BR13" s="336" t="s">
        <v>213</v>
      </c>
      <c r="BS13" s="336" t="s">
        <v>214</v>
      </c>
      <c r="BT13" s="336" t="s">
        <v>215</v>
      </c>
      <c r="BU13" s="337" t="s">
        <v>216</v>
      </c>
      <c r="BV13" s="337" t="s">
        <v>217</v>
      </c>
      <c r="BW13" s="337" t="s">
        <v>218</v>
      </c>
      <c r="BX13" s="301" t="s">
        <v>126</v>
      </c>
      <c r="BY13" s="338" t="s">
        <v>224</v>
      </c>
      <c r="BZ13" s="339" t="s">
        <v>225</v>
      </c>
      <c r="CA13" s="331"/>
      <c r="CB13" s="332"/>
      <c r="CC13" s="302" t="s">
        <v>53</v>
      </c>
      <c r="CD13" s="302" t="s">
        <v>223</v>
      </c>
      <c r="CE13" s="336" t="s">
        <v>226</v>
      </c>
      <c r="CF13" s="336" t="s">
        <v>202</v>
      </c>
      <c r="CG13" s="336" t="s">
        <v>203</v>
      </c>
      <c r="CH13" s="336" t="s">
        <v>204</v>
      </c>
      <c r="CI13" s="336" t="s">
        <v>205</v>
      </c>
      <c r="CJ13" s="336" t="s">
        <v>206</v>
      </c>
      <c r="CK13" s="336" t="s">
        <v>207</v>
      </c>
      <c r="CL13" s="336" t="s">
        <v>208</v>
      </c>
      <c r="CM13" s="336" t="s">
        <v>209</v>
      </c>
      <c r="CN13" s="336" t="s">
        <v>210</v>
      </c>
      <c r="CO13" s="336" t="s">
        <v>211</v>
      </c>
      <c r="CP13" s="336" t="s">
        <v>212</v>
      </c>
      <c r="CQ13" s="336" t="s">
        <v>213</v>
      </c>
      <c r="CR13" s="336" t="s">
        <v>214</v>
      </c>
      <c r="CS13" s="336" t="s">
        <v>215</v>
      </c>
      <c r="CT13" s="337" t="s">
        <v>216</v>
      </c>
      <c r="CU13" s="337" t="s">
        <v>217</v>
      </c>
      <c r="CV13" s="337" t="s">
        <v>218</v>
      </c>
      <c r="CW13" s="301" t="s">
        <v>126</v>
      </c>
      <c r="CX13" s="338" t="s">
        <v>224</v>
      </c>
      <c r="CY13" s="339" t="s">
        <v>225</v>
      </c>
      <c r="DA13" s="340"/>
      <c r="DB13" s="341" t="s">
        <v>53</v>
      </c>
      <c r="DC13" s="341" t="s">
        <v>223</v>
      </c>
      <c r="DD13" s="342" t="s">
        <v>226</v>
      </c>
      <c r="DE13" s="342" t="s">
        <v>202</v>
      </c>
      <c r="DF13" s="342" t="s">
        <v>203</v>
      </c>
      <c r="DG13" s="342" t="s">
        <v>204</v>
      </c>
      <c r="DH13" s="342" t="s">
        <v>205</v>
      </c>
      <c r="DI13" s="342" t="s">
        <v>206</v>
      </c>
      <c r="DJ13" s="342" t="s">
        <v>207</v>
      </c>
      <c r="DK13" s="342" t="s">
        <v>208</v>
      </c>
      <c r="DL13" s="342" t="s">
        <v>209</v>
      </c>
      <c r="DM13" s="342" t="s">
        <v>210</v>
      </c>
      <c r="DN13" s="342" t="s">
        <v>211</v>
      </c>
      <c r="DO13" s="342" t="s">
        <v>212</v>
      </c>
      <c r="DP13" s="342" t="s">
        <v>213</v>
      </c>
      <c r="DQ13" s="342" t="s">
        <v>214</v>
      </c>
      <c r="DR13" s="342" t="s">
        <v>215</v>
      </c>
      <c r="DS13" s="343" t="s">
        <v>216</v>
      </c>
      <c r="DT13" s="343" t="s">
        <v>217</v>
      </c>
      <c r="DU13" s="343" t="s">
        <v>218</v>
      </c>
      <c r="DV13" s="344" t="s">
        <v>126</v>
      </c>
      <c r="DW13" s="345" t="s">
        <v>224</v>
      </c>
      <c r="DX13" s="346" t="s">
        <v>225</v>
      </c>
    </row>
    <row r="14" spans="1:129" s="19" customFormat="1" ht="18.75" customHeight="1">
      <c r="E14" s="19" t="s">
        <v>227</v>
      </c>
      <c r="F14" s="353">
        <f t="array" ref="F14:AB24">'[1]011_15_統計データ_家賃'!$G$49:$AC$59</f>
        <v>275500</v>
      </c>
      <c r="G14" s="354">
        <v>6400</v>
      </c>
      <c r="H14" s="355">
        <v>9100</v>
      </c>
      <c r="I14" s="355">
        <v>12500</v>
      </c>
      <c r="J14" s="355">
        <v>11700</v>
      </c>
      <c r="K14" s="355">
        <v>11900</v>
      </c>
      <c r="L14" s="355">
        <v>15700</v>
      </c>
      <c r="M14" s="355">
        <v>12800</v>
      </c>
      <c r="N14" s="355">
        <v>38500</v>
      </c>
      <c r="O14" s="355">
        <v>44300</v>
      </c>
      <c r="P14" s="355">
        <v>43800</v>
      </c>
      <c r="Q14" s="355">
        <v>35000</v>
      </c>
      <c r="R14" s="355">
        <v>15600</v>
      </c>
      <c r="S14" s="355">
        <v>6300</v>
      </c>
      <c r="T14" s="355">
        <v>2800</v>
      </c>
      <c r="U14" s="355">
        <v>2400</v>
      </c>
      <c r="V14" s="355">
        <v>600</v>
      </c>
      <c r="W14" s="355">
        <v>900</v>
      </c>
      <c r="X14" s="355">
        <v>300</v>
      </c>
      <c r="Y14" s="355">
        <v>100</v>
      </c>
      <c r="Z14" s="355">
        <v>4700</v>
      </c>
      <c r="AA14" s="353">
        <v>41980</v>
      </c>
      <c r="AB14" s="356">
        <v>43001</v>
      </c>
      <c r="AC14" s="94"/>
      <c r="AD14" s="19" t="s">
        <v>227</v>
      </c>
      <c r="AE14" s="364">
        <f t="array" ref="AE14:BA28">'[1]011_15_統計データ_家賃'!$AF$49:$BB$63</f>
        <v>283100</v>
      </c>
      <c r="AF14" s="365">
        <v>4600</v>
      </c>
      <c r="AG14" s="366">
        <v>4300</v>
      </c>
      <c r="AH14" s="366">
        <v>10900</v>
      </c>
      <c r="AI14" s="366">
        <v>10200</v>
      </c>
      <c r="AJ14" s="366">
        <v>9500</v>
      </c>
      <c r="AK14" s="366">
        <v>12600</v>
      </c>
      <c r="AL14" s="366">
        <v>12000</v>
      </c>
      <c r="AM14" s="366">
        <v>39300</v>
      </c>
      <c r="AN14" s="366">
        <v>46200</v>
      </c>
      <c r="AO14" s="366">
        <v>59200</v>
      </c>
      <c r="AP14" s="366">
        <v>39100</v>
      </c>
      <c r="AQ14" s="366">
        <v>16800</v>
      </c>
      <c r="AR14" s="366">
        <v>6800</v>
      </c>
      <c r="AS14" s="366">
        <v>1700</v>
      </c>
      <c r="AT14" s="366">
        <v>1800</v>
      </c>
      <c r="AU14" s="367">
        <v>1200</v>
      </c>
      <c r="AV14" s="367">
        <v>700</v>
      </c>
      <c r="AW14" s="367">
        <v>100</v>
      </c>
      <c r="AX14" s="368">
        <v>0</v>
      </c>
      <c r="AY14" s="369">
        <v>6100</v>
      </c>
      <c r="AZ14" s="370">
        <v>44547</v>
      </c>
      <c r="BA14" s="371">
        <v>45307</v>
      </c>
      <c r="BC14" s="19" t="s">
        <v>227</v>
      </c>
      <c r="BD14" s="382">
        <f t="array" ref="BD14:BZ25">'[1]011_15_統計データ_家賃'!$BE$49:$CA$60</f>
        <v>286200</v>
      </c>
      <c r="BE14" s="383">
        <v>6000</v>
      </c>
      <c r="BF14" s="384">
        <v>4000</v>
      </c>
      <c r="BG14" s="384">
        <v>9500</v>
      </c>
      <c r="BH14" s="384">
        <v>9400</v>
      </c>
      <c r="BI14" s="384">
        <v>8200</v>
      </c>
      <c r="BJ14" s="384">
        <v>10400</v>
      </c>
      <c r="BK14" s="384">
        <v>10200</v>
      </c>
      <c r="BL14" s="384">
        <v>42500</v>
      </c>
      <c r="BM14" s="384">
        <v>50800</v>
      </c>
      <c r="BN14" s="384">
        <v>55500</v>
      </c>
      <c r="BO14" s="384">
        <v>40500</v>
      </c>
      <c r="BP14" s="384">
        <v>17200</v>
      </c>
      <c r="BQ14" s="384">
        <v>7400</v>
      </c>
      <c r="BR14" s="384">
        <v>3100</v>
      </c>
      <c r="BS14" s="384">
        <v>2000</v>
      </c>
      <c r="BT14" s="384">
        <v>800</v>
      </c>
      <c r="BU14" s="384">
        <v>900</v>
      </c>
      <c r="BV14" s="384">
        <v>300</v>
      </c>
      <c r="BW14" s="384">
        <v>0</v>
      </c>
      <c r="BX14" s="384">
        <v>7400</v>
      </c>
      <c r="BY14" s="382">
        <v>45323</v>
      </c>
      <c r="BZ14" s="383">
        <v>46319</v>
      </c>
      <c r="CA14" s="94"/>
      <c r="CB14" s="19" t="s">
        <v>227</v>
      </c>
      <c r="CC14" s="382">
        <f t="array" ref="CC14:CY25">'[1]011_15_統計データ_家賃'!$CD$49:$CZ$60</f>
        <v>290100</v>
      </c>
      <c r="CD14" s="383">
        <v>5600</v>
      </c>
      <c r="CE14" s="384">
        <v>4000</v>
      </c>
      <c r="CF14" s="384">
        <v>8400</v>
      </c>
      <c r="CG14" s="384">
        <v>8600</v>
      </c>
      <c r="CH14" s="384">
        <v>6500</v>
      </c>
      <c r="CI14" s="384">
        <v>11200</v>
      </c>
      <c r="CJ14" s="384">
        <v>13600</v>
      </c>
      <c r="CK14" s="384">
        <v>41800</v>
      </c>
      <c r="CL14" s="384">
        <v>54100</v>
      </c>
      <c r="CM14" s="384">
        <v>60500</v>
      </c>
      <c r="CN14" s="384">
        <v>40100</v>
      </c>
      <c r="CO14" s="384">
        <v>15100</v>
      </c>
      <c r="CP14" s="384">
        <v>6600</v>
      </c>
      <c r="CQ14" s="384">
        <v>1800</v>
      </c>
      <c r="CR14" s="384">
        <v>1500</v>
      </c>
      <c r="CS14" s="384">
        <v>600</v>
      </c>
      <c r="CT14" s="384">
        <v>1400</v>
      </c>
      <c r="CU14" s="384">
        <v>400</v>
      </c>
      <c r="CV14" s="384">
        <v>100</v>
      </c>
      <c r="CW14" s="384">
        <v>8000</v>
      </c>
      <c r="CX14" s="382">
        <v>45231</v>
      </c>
      <c r="CY14" s="383">
        <v>46154</v>
      </c>
      <c r="DA14" s="320" t="s">
        <v>227</v>
      </c>
      <c r="DB14" s="391">
        <f t="array" ref="DB14:DX26">'[1]011_15_統計データ_家賃'!$DC$49:$DY$61</f>
        <v>311000</v>
      </c>
      <c r="DC14" s="392">
        <v>6700</v>
      </c>
      <c r="DD14" s="393">
        <v>4200</v>
      </c>
      <c r="DE14" s="393">
        <v>7800</v>
      </c>
      <c r="DF14" s="393">
        <v>7500</v>
      </c>
      <c r="DG14" s="393">
        <v>8700</v>
      </c>
      <c r="DH14" s="393">
        <v>10900</v>
      </c>
      <c r="DI14" s="393">
        <v>11300</v>
      </c>
      <c r="DJ14" s="393">
        <v>44100</v>
      </c>
      <c r="DK14" s="393">
        <v>54900</v>
      </c>
      <c r="DL14" s="393">
        <v>64100</v>
      </c>
      <c r="DM14" s="393">
        <v>47100</v>
      </c>
      <c r="DN14" s="393">
        <v>22400</v>
      </c>
      <c r="DO14" s="393">
        <v>8600</v>
      </c>
      <c r="DP14" s="393">
        <v>3700</v>
      </c>
      <c r="DQ14" s="393">
        <v>2200</v>
      </c>
      <c r="DR14" s="393">
        <v>1300</v>
      </c>
      <c r="DS14" s="393">
        <v>2200</v>
      </c>
      <c r="DT14" s="393">
        <v>700</v>
      </c>
      <c r="DU14" s="393">
        <v>200</v>
      </c>
      <c r="DV14" s="393">
        <v>2400</v>
      </c>
      <c r="DW14" s="391">
        <v>47517</v>
      </c>
      <c r="DX14" s="392">
        <v>48565</v>
      </c>
    </row>
    <row r="15" spans="1:129" s="19" customFormat="1" ht="18.75" customHeight="1">
      <c r="E15" s="347" t="s">
        <v>228</v>
      </c>
      <c r="F15" s="357">
        <v>67300</v>
      </c>
      <c r="G15" s="358">
        <v>1600</v>
      </c>
      <c r="H15" s="359">
        <v>3100</v>
      </c>
      <c r="I15" s="359">
        <v>2900</v>
      </c>
      <c r="J15" s="359">
        <v>2900</v>
      </c>
      <c r="K15" s="359">
        <v>2200</v>
      </c>
      <c r="L15" s="359">
        <v>3900</v>
      </c>
      <c r="M15" s="359">
        <v>4700</v>
      </c>
      <c r="N15" s="359">
        <v>16400</v>
      </c>
      <c r="O15" s="359">
        <v>14500</v>
      </c>
      <c r="P15" s="359">
        <v>7800</v>
      </c>
      <c r="Q15" s="359">
        <v>4100</v>
      </c>
      <c r="R15" s="359">
        <v>1200</v>
      </c>
      <c r="S15" s="359">
        <v>400</v>
      </c>
      <c r="T15" s="359">
        <v>200</v>
      </c>
      <c r="U15" s="359">
        <v>100</v>
      </c>
      <c r="V15" s="359">
        <v>0</v>
      </c>
      <c r="W15" s="359">
        <v>0</v>
      </c>
      <c r="X15" s="359">
        <v>0</v>
      </c>
      <c r="Y15" s="359">
        <v>0</v>
      </c>
      <c r="Z15" s="359">
        <v>1100</v>
      </c>
      <c r="AA15" s="357">
        <v>35058</v>
      </c>
      <c r="AB15" s="360">
        <v>35947</v>
      </c>
      <c r="AC15" s="348"/>
      <c r="AD15" s="347" t="s">
        <v>229</v>
      </c>
      <c r="AE15" s="372">
        <v>26600</v>
      </c>
      <c r="AF15" s="373">
        <v>600</v>
      </c>
      <c r="AG15" s="374">
        <v>1000</v>
      </c>
      <c r="AH15" s="374">
        <v>1300</v>
      </c>
      <c r="AI15" s="374">
        <v>1000</v>
      </c>
      <c r="AJ15" s="374">
        <v>800</v>
      </c>
      <c r="AK15" s="374">
        <v>1400</v>
      </c>
      <c r="AL15" s="375">
        <v>2000</v>
      </c>
      <c r="AM15" s="374">
        <v>7500</v>
      </c>
      <c r="AN15" s="375">
        <v>5000</v>
      </c>
      <c r="AO15" s="375">
        <v>3700</v>
      </c>
      <c r="AP15" s="375">
        <v>1300</v>
      </c>
      <c r="AQ15" s="375">
        <v>400</v>
      </c>
      <c r="AR15" s="375">
        <v>100</v>
      </c>
      <c r="AS15" s="375">
        <v>0</v>
      </c>
      <c r="AT15" s="375">
        <v>0</v>
      </c>
      <c r="AU15" s="375">
        <v>100</v>
      </c>
      <c r="AV15" s="375">
        <v>0</v>
      </c>
      <c r="AW15" s="375">
        <v>0</v>
      </c>
      <c r="AX15" s="374" t="str">
        <v>0</v>
      </c>
      <c r="AY15" s="374">
        <v>400</v>
      </c>
      <c r="AZ15" s="372">
        <v>34918</v>
      </c>
      <c r="BA15" s="373">
        <v>35677</v>
      </c>
      <c r="BC15" s="347" t="s">
        <v>229</v>
      </c>
      <c r="BD15" s="385">
        <v>32800</v>
      </c>
      <c r="BE15" s="386">
        <v>700</v>
      </c>
      <c r="BF15" s="387">
        <v>1000</v>
      </c>
      <c r="BG15" s="387">
        <v>3100</v>
      </c>
      <c r="BH15" s="387">
        <v>1100</v>
      </c>
      <c r="BI15" s="387">
        <v>1400</v>
      </c>
      <c r="BJ15" s="387">
        <v>1600</v>
      </c>
      <c r="BK15" s="387">
        <v>2400</v>
      </c>
      <c r="BL15" s="387">
        <v>9600</v>
      </c>
      <c r="BM15" s="387">
        <v>5600</v>
      </c>
      <c r="BN15" s="387">
        <v>3500</v>
      </c>
      <c r="BO15" s="387">
        <v>1400</v>
      </c>
      <c r="BP15" s="387">
        <v>400</v>
      </c>
      <c r="BQ15" s="387">
        <v>100</v>
      </c>
      <c r="BR15" s="387">
        <v>100</v>
      </c>
      <c r="BS15" s="387">
        <v>100</v>
      </c>
      <c r="BT15" s="387">
        <v>0</v>
      </c>
      <c r="BU15" s="387">
        <v>0</v>
      </c>
      <c r="BV15" s="387">
        <v>0</v>
      </c>
      <c r="BW15" s="387">
        <v>0</v>
      </c>
      <c r="BX15" s="387">
        <v>800</v>
      </c>
      <c r="BY15" s="385">
        <v>32812</v>
      </c>
      <c r="BZ15" s="386">
        <v>33504</v>
      </c>
      <c r="CA15" s="349"/>
      <c r="CB15" s="347" t="s">
        <v>229</v>
      </c>
      <c r="CC15" s="385">
        <v>27800</v>
      </c>
      <c r="CD15" s="386">
        <v>700</v>
      </c>
      <c r="CE15" s="387">
        <v>1400</v>
      </c>
      <c r="CF15" s="387">
        <v>1600</v>
      </c>
      <c r="CG15" s="387">
        <v>900</v>
      </c>
      <c r="CH15" s="387">
        <v>600</v>
      </c>
      <c r="CI15" s="387">
        <v>1400</v>
      </c>
      <c r="CJ15" s="387">
        <v>3000</v>
      </c>
      <c r="CK15" s="387">
        <v>7300</v>
      </c>
      <c r="CL15" s="387">
        <v>6000</v>
      </c>
      <c r="CM15" s="387">
        <v>3200</v>
      </c>
      <c r="CN15" s="387">
        <v>800</v>
      </c>
      <c r="CO15" s="387">
        <v>400</v>
      </c>
      <c r="CP15" s="387">
        <v>0</v>
      </c>
      <c r="CQ15" s="387" t="str">
        <v>0</v>
      </c>
      <c r="CR15" s="387" t="str">
        <v>0</v>
      </c>
      <c r="CS15" s="387" t="str">
        <v>0</v>
      </c>
      <c r="CT15" s="387">
        <v>0</v>
      </c>
      <c r="CU15" s="387" t="str">
        <v>0</v>
      </c>
      <c r="CV15" s="387" t="str">
        <v>0</v>
      </c>
      <c r="CW15" s="387">
        <v>300</v>
      </c>
      <c r="CX15" s="385">
        <v>33284</v>
      </c>
      <c r="CY15" s="386">
        <v>34170</v>
      </c>
      <c r="DA15" s="350" t="s">
        <v>229</v>
      </c>
      <c r="DB15" s="394">
        <v>29900</v>
      </c>
      <c r="DC15" s="395">
        <v>700</v>
      </c>
      <c r="DD15" s="396">
        <v>1100</v>
      </c>
      <c r="DE15" s="396">
        <v>1200</v>
      </c>
      <c r="DF15" s="396">
        <v>1000</v>
      </c>
      <c r="DG15" s="396">
        <v>800</v>
      </c>
      <c r="DH15" s="396">
        <v>1600</v>
      </c>
      <c r="DI15" s="396">
        <v>1800</v>
      </c>
      <c r="DJ15" s="396">
        <v>8900</v>
      </c>
      <c r="DK15" s="396">
        <v>6700</v>
      </c>
      <c r="DL15" s="396">
        <v>3600</v>
      </c>
      <c r="DM15" s="396">
        <v>1300</v>
      </c>
      <c r="DN15" s="396">
        <v>600</v>
      </c>
      <c r="DO15" s="396">
        <v>100</v>
      </c>
      <c r="DP15" s="396">
        <v>0</v>
      </c>
      <c r="DQ15" s="396">
        <v>100</v>
      </c>
      <c r="DR15" s="396">
        <v>0</v>
      </c>
      <c r="DS15" s="396">
        <v>0</v>
      </c>
      <c r="DT15" s="396">
        <v>0</v>
      </c>
      <c r="DU15" s="396" t="str">
        <v>0</v>
      </c>
      <c r="DV15" s="396">
        <v>300</v>
      </c>
      <c r="DW15" s="394">
        <v>35751</v>
      </c>
      <c r="DX15" s="395">
        <v>36594</v>
      </c>
    </row>
    <row r="16" spans="1:129" s="19" customFormat="1">
      <c r="E16" s="347" t="s">
        <v>174</v>
      </c>
      <c r="F16" s="357">
        <v>48000</v>
      </c>
      <c r="G16" s="358">
        <v>1400</v>
      </c>
      <c r="H16" s="359">
        <v>1400</v>
      </c>
      <c r="I16" s="359">
        <v>1900</v>
      </c>
      <c r="J16" s="359">
        <v>1800</v>
      </c>
      <c r="K16" s="359">
        <v>1900</v>
      </c>
      <c r="L16" s="359">
        <v>3200</v>
      </c>
      <c r="M16" s="359">
        <v>2400</v>
      </c>
      <c r="N16" s="359">
        <v>7700</v>
      </c>
      <c r="O16" s="359">
        <v>10600</v>
      </c>
      <c r="P16" s="359">
        <v>8200</v>
      </c>
      <c r="Q16" s="359">
        <v>4700</v>
      </c>
      <c r="R16" s="359">
        <v>1500</v>
      </c>
      <c r="S16" s="359">
        <v>300</v>
      </c>
      <c r="T16" s="359">
        <v>100</v>
      </c>
      <c r="U16" s="359">
        <v>200</v>
      </c>
      <c r="V16" s="359">
        <v>0</v>
      </c>
      <c r="W16" s="359">
        <v>0</v>
      </c>
      <c r="X16" s="359">
        <v>0</v>
      </c>
      <c r="Y16" s="359">
        <v>0</v>
      </c>
      <c r="Z16" s="359">
        <v>500</v>
      </c>
      <c r="AA16" s="357">
        <v>38793</v>
      </c>
      <c r="AB16" s="360">
        <v>39942</v>
      </c>
      <c r="AC16" s="348"/>
      <c r="AD16" s="347" t="s">
        <v>173</v>
      </c>
      <c r="AE16" s="372">
        <v>41900</v>
      </c>
      <c r="AF16" s="373">
        <v>800</v>
      </c>
      <c r="AG16" s="374">
        <v>1000</v>
      </c>
      <c r="AH16" s="374">
        <v>1700</v>
      </c>
      <c r="AI16" s="374">
        <v>2000</v>
      </c>
      <c r="AJ16" s="374">
        <v>1700</v>
      </c>
      <c r="AK16" s="374">
        <v>2200</v>
      </c>
      <c r="AL16" s="374">
        <v>2600</v>
      </c>
      <c r="AM16" s="374">
        <v>9900</v>
      </c>
      <c r="AN16" s="375">
        <v>9000</v>
      </c>
      <c r="AO16" s="375">
        <v>6100</v>
      </c>
      <c r="AP16" s="375">
        <v>3000</v>
      </c>
      <c r="AQ16" s="375">
        <v>700</v>
      </c>
      <c r="AR16" s="375">
        <v>200</v>
      </c>
      <c r="AS16" s="375">
        <v>100</v>
      </c>
      <c r="AT16" s="375">
        <v>100</v>
      </c>
      <c r="AU16" s="375">
        <v>0</v>
      </c>
      <c r="AV16" s="375">
        <v>100</v>
      </c>
      <c r="AW16" s="375">
        <v>0</v>
      </c>
      <c r="AX16" s="374" t="str">
        <v>0</v>
      </c>
      <c r="AY16" s="374">
        <v>900</v>
      </c>
      <c r="AZ16" s="372">
        <v>36751</v>
      </c>
      <c r="BA16" s="373">
        <v>37472</v>
      </c>
      <c r="BC16" s="347" t="s">
        <v>173</v>
      </c>
      <c r="BD16" s="385">
        <v>42200</v>
      </c>
      <c r="BE16" s="386">
        <v>1100</v>
      </c>
      <c r="BF16" s="387">
        <v>1300</v>
      </c>
      <c r="BG16" s="387">
        <v>1800</v>
      </c>
      <c r="BH16" s="387">
        <v>2000</v>
      </c>
      <c r="BI16" s="387">
        <v>1400</v>
      </c>
      <c r="BJ16" s="387">
        <v>2700</v>
      </c>
      <c r="BK16" s="387">
        <v>2500</v>
      </c>
      <c r="BL16" s="387">
        <v>10400</v>
      </c>
      <c r="BM16" s="387">
        <v>8700</v>
      </c>
      <c r="BN16" s="387">
        <v>5300</v>
      </c>
      <c r="BO16" s="387">
        <v>2300</v>
      </c>
      <c r="BP16" s="387">
        <v>800</v>
      </c>
      <c r="BQ16" s="387">
        <v>300</v>
      </c>
      <c r="BR16" s="387">
        <v>100</v>
      </c>
      <c r="BS16" s="387">
        <v>100</v>
      </c>
      <c r="BT16" s="387">
        <v>100</v>
      </c>
      <c r="BU16" s="387">
        <v>0</v>
      </c>
      <c r="BV16" s="387">
        <v>0</v>
      </c>
      <c r="BW16" s="387">
        <v>0</v>
      </c>
      <c r="BX16" s="387">
        <v>1000</v>
      </c>
      <c r="BY16" s="385">
        <v>35743</v>
      </c>
      <c r="BZ16" s="386">
        <v>36690</v>
      </c>
      <c r="CA16" s="349"/>
      <c r="CB16" s="347" t="s">
        <v>173</v>
      </c>
      <c r="CC16" s="385">
        <v>41900</v>
      </c>
      <c r="CD16" s="386">
        <v>800</v>
      </c>
      <c r="CE16" s="387">
        <v>1000</v>
      </c>
      <c r="CF16" s="387">
        <v>2800</v>
      </c>
      <c r="CG16" s="387">
        <v>2000</v>
      </c>
      <c r="CH16" s="387">
        <v>1400</v>
      </c>
      <c r="CI16" s="387">
        <v>2800</v>
      </c>
      <c r="CJ16" s="387">
        <v>3100</v>
      </c>
      <c r="CK16" s="387">
        <v>10000</v>
      </c>
      <c r="CL16" s="387">
        <v>8200</v>
      </c>
      <c r="CM16" s="387">
        <v>6000</v>
      </c>
      <c r="CN16" s="387">
        <v>2500</v>
      </c>
      <c r="CO16" s="387">
        <v>600</v>
      </c>
      <c r="CP16" s="387">
        <v>100</v>
      </c>
      <c r="CQ16" s="387">
        <v>0</v>
      </c>
      <c r="CR16" s="387">
        <v>0</v>
      </c>
      <c r="CS16" s="387" t="str">
        <v>0</v>
      </c>
      <c r="CT16" s="387">
        <v>0</v>
      </c>
      <c r="CU16" s="387">
        <v>0</v>
      </c>
      <c r="CV16" s="387">
        <v>0</v>
      </c>
      <c r="CW16" s="387">
        <v>500</v>
      </c>
      <c r="CX16" s="385">
        <v>35245</v>
      </c>
      <c r="CY16" s="386">
        <v>35938</v>
      </c>
      <c r="DA16" s="350" t="s">
        <v>230</v>
      </c>
      <c r="DB16" s="394">
        <v>21800</v>
      </c>
      <c r="DC16" s="395">
        <v>400</v>
      </c>
      <c r="DD16" s="396">
        <v>400</v>
      </c>
      <c r="DE16" s="396">
        <v>700</v>
      </c>
      <c r="DF16" s="396">
        <v>1100</v>
      </c>
      <c r="DG16" s="396">
        <v>800</v>
      </c>
      <c r="DH16" s="396">
        <v>1700</v>
      </c>
      <c r="DI16" s="396">
        <v>1400</v>
      </c>
      <c r="DJ16" s="396">
        <v>6100</v>
      </c>
      <c r="DK16" s="396">
        <v>4800</v>
      </c>
      <c r="DL16" s="396">
        <v>2200</v>
      </c>
      <c r="DM16" s="396">
        <v>1400</v>
      </c>
      <c r="DN16" s="396">
        <v>200</v>
      </c>
      <c r="DO16" s="396">
        <v>100</v>
      </c>
      <c r="DP16" s="396">
        <v>0</v>
      </c>
      <c r="DQ16" s="396">
        <v>0</v>
      </c>
      <c r="DR16" s="396">
        <v>0</v>
      </c>
      <c r="DS16" s="396">
        <v>100</v>
      </c>
      <c r="DT16" s="396" t="str">
        <v>0</v>
      </c>
      <c r="DU16" s="396" t="str">
        <v>0</v>
      </c>
      <c r="DV16" s="396">
        <v>200</v>
      </c>
      <c r="DW16" s="394">
        <v>35773</v>
      </c>
      <c r="DX16" s="395">
        <v>36523</v>
      </c>
    </row>
    <row r="17" spans="3:128" s="19" customFormat="1">
      <c r="E17" s="347" t="s">
        <v>175</v>
      </c>
      <c r="F17" s="357">
        <v>47600</v>
      </c>
      <c r="G17" s="358">
        <v>1300</v>
      </c>
      <c r="H17" s="359">
        <v>1200</v>
      </c>
      <c r="I17" s="359">
        <v>2100</v>
      </c>
      <c r="J17" s="359">
        <v>1700</v>
      </c>
      <c r="K17" s="359">
        <v>2000</v>
      </c>
      <c r="L17" s="359">
        <v>2600</v>
      </c>
      <c r="M17" s="359">
        <v>2000</v>
      </c>
      <c r="N17" s="359">
        <v>5800</v>
      </c>
      <c r="O17" s="359">
        <v>7700</v>
      </c>
      <c r="P17" s="359">
        <v>10200</v>
      </c>
      <c r="Q17" s="359">
        <v>7500</v>
      </c>
      <c r="R17" s="359">
        <v>2300</v>
      </c>
      <c r="S17" s="359">
        <v>400</v>
      </c>
      <c r="T17" s="359">
        <v>100</v>
      </c>
      <c r="U17" s="359">
        <v>300</v>
      </c>
      <c r="V17" s="359">
        <v>0</v>
      </c>
      <c r="W17" s="359">
        <v>0</v>
      </c>
      <c r="X17" s="359">
        <v>0</v>
      </c>
      <c r="Y17" s="359">
        <v>0</v>
      </c>
      <c r="Z17" s="359">
        <v>400</v>
      </c>
      <c r="AA17" s="357">
        <v>42213</v>
      </c>
      <c r="AB17" s="360">
        <v>43386</v>
      </c>
      <c r="AC17" s="348"/>
      <c r="AD17" s="347" t="s">
        <v>174</v>
      </c>
      <c r="AE17" s="372">
        <v>48800</v>
      </c>
      <c r="AF17" s="373">
        <v>800</v>
      </c>
      <c r="AG17" s="374">
        <v>1000</v>
      </c>
      <c r="AH17" s="374">
        <v>1300</v>
      </c>
      <c r="AI17" s="374">
        <v>2000</v>
      </c>
      <c r="AJ17" s="374">
        <v>2000</v>
      </c>
      <c r="AK17" s="374">
        <v>2300</v>
      </c>
      <c r="AL17" s="374">
        <v>2400</v>
      </c>
      <c r="AM17" s="374">
        <v>8500</v>
      </c>
      <c r="AN17" s="375">
        <v>10400</v>
      </c>
      <c r="AO17" s="375">
        <v>9900</v>
      </c>
      <c r="AP17" s="375">
        <v>5300</v>
      </c>
      <c r="AQ17" s="375">
        <v>1400</v>
      </c>
      <c r="AR17" s="375">
        <v>500</v>
      </c>
      <c r="AS17" s="375">
        <v>100</v>
      </c>
      <c r="AT17" s="375">
        <v>100</v>
      </c>
      <c r="AU17" s="375">
        <v>0</v>
      </c>
      <c r="AV17" s="375">
        <v>0</v>
      </c>
      <c r="AW17" s="375">
        <v>0</v>
      </c>
      <c r="AX17" s="374" t="str">
        <v>0</v>
      </c>
      <c r="AY17" s="374">
        <v>800</v>
      </c>
      <c r="AZ17" s="372">
        <v>40691</v>
      </c>
      <c r="BA17" s="373">
        <v>41366</v>
      </c>
      <c r="BC17" s="347" t="s">
        <v>174</v>
      </c>
      <c r="BD17" s="385">
        <v>48300</v>
      </c>
      <c r="BE17" s="386">
        <v>1200</v>
      </c>
      <c r="BF17" s="387">
        <v>600</v>
      </c>
      <c r="BG17" s="387">
        <v>900</v>
      </c>
      <c r="BH17" s="387">
        <v>1300</v>
      </c>
      <c r="BI17" s="387">
        <v>1500</v>
      </c>
      <c r="BJ17" s="387">
        <v>2200</v>
      </c>
      <c r="BK17" s="387">
        <v>2100</v>
      </c>
      <c r="BL17" s="387">
        <v>8200</v>
      </c>
      <c r="BM17" s="387">
        <v>11400</v>
      </c>
      <c r="BN17" s="387">
        <v>10000</v>
      </c>
      <c r="BO17" s="387">
        <v>5200</v>
      </c>
      <c r="BP17" s="387">
        <v>1400</v>
      </c>
      <c r="BQ17" s="387">
        <v>700</v>
      </c>
      <c r="BR17" s="387">
        <v>300</v>
      </c>
      <c r="BS17" s="387">
        <v>300</v>
      </c>
      <c r="BT17" s="387">
        <v>0</v>
      </c>
      <c r="BU17" s="387">
        <v>0</v>
      </c>
      <c r="BV17" s="387">
        <v>0</v>
      </c>
      <c r="BW17" s="387">
        <v>0</v>
      </c>
      <c r="BX17" s="387">
        <v>800</v>
      </c>
      <c r="BY17" s="385">
        <v>42528</v>
      </c>
      <c r="BZ17" s="386">
        <v>43647</v>
      </c>
      <c r="CA17" s="349"/>
      <c r="CB17" s="347" t="s">
        <v>174</v>
      </c>
      <c r="CC17" s="385">
        <v>46600</v>
      </c>
      <c r="CD17" s="386">
        <v>1000</v>
      </c>
      <c r="CE17" s="387">
        <v>500</v>
      </c>
      <c r="CF17" s="387">
        <v>1100</v>
      </c>
      <c r="CG17" s="387">
        <v>1600</v>
      </c>
      <c r="CH17" s="387">
        <v>1100</v>
      </c>
      <c r="CI17" s="387">
        <v>2500</v>
      </c>
      <c r="CJ17" s="387">
        <v>2400</v>
      </c>
      <c r="CK17" s="387">
        <v>8500</v>
      </c>
      <c r="CL17" s="387">
        <v>10400</v>
      </c>
      <c r="CM17" s="387">
        <v>10100</v>
      </c>
      <c r="CN17" s="387">
        <v>4600</v>
      </c>
      <c r="CO17" s="387">
        <v>900</v>
      </c>
      <c r="CP17" s="387">
        <v>700</v>
      </c>
      <c r="CQ17" s="387">
        <v>100</v>
      </c>
      <c r="CR17" s="387">
        <v>200</v>
      </c>
      <c r="CS17" s="387" t="str">
        <v>0</v>
      </c>
      <c r="CT17" s="387">
        <v>0</v>
      </c>
      <c r="CU17" s="387">
        <v>100</v>
      </c>
      <c r="CV17" s="387" t="str">
        <v>0</v>
      </c>
      <c r="CW17" s="387">
        <v>800</v>
      </c>
      <c r="CX17" s="385">
        <v>41699</v>
      </c>
      <c r="CY17" s="386">
        <v>42633</v>
      </c>
      <c r="DA17" s="350" t="s">
        <v>231</v>
      </c>
      <c r="DB17" s="394">
        <v>22500</v>
      </c>
      <c r="DC17" s="395">
        <v>400</v>
      </c>
      <c r="DD17" s="396">
        <v>300</v>
      </c>
      <c r="DE17" s="396">
        <v>1100</v>
      </c>
      <c r="DF17" s="396">
        <v>700</v>
      </c>
      <c r="DG17" s="396">
        <v>700</v>
      </c>
      <c r="DH17" s="396">
        <v>1500</v>
      </c>
      <c r="DI17" s="396">
        <v>1400</v>
      </c>
      <c r="DJ17" s="396">
        <v>4900</v>
      </c>
      <c r="DK17" s="396">
        <v>5200</v>
      </c>
      <c r="DL17" s="396">
        <v>3900</v>
      </c>
      <c r="DM17" s="396">
        <v>1200</v>
      </c>
      <c r="DN17" s="396">
        <v>600</v>
      </c>
      <c r="DO17" s="396">
        <v>100</v>
      </c>
      <c r="DP17" s="396">
        <v>0</v>
      </c>
      <c r="DQ17" s="396">
        <v>100</v>
      </c>
      <c r="DR17" s="396" t="str">
        <v>0</v>
      </c>
      <c r="DS17" s="396">
        <v>0</v>
      </c>
      <c r="DT17" s="396" t="str">
        <v>0</v>
      </c>
      <c r="DU17" s="396" t="str">
        <v>0</v>
      </c>
      <c r="DV17" s="396">
        <v>300</v>
      </c>
      <c r="DW17" s="394">
        <v>37769</v>
      </c>
      <c r="DX17" s="395">
        <v>38381</v>
      </c>
    </row>
    <row r="18" spans="3:128" s="19" customFormat="1">
      <c r="E18" s="347" t="s">
        <v>176</v>
      </c>
      <c r="F18" s="357">
        <v>35500</v>
      </c>
      <c r="G18" s="358">
        <v>600</v>
      </c>
      <c r="H18" s="359">
        <v>400</v>
      </c>
      <c r="I18" s="359">
        <v>1600</v>
      </c>
      <c r="J18" s="359">
        <v>1300</v>
      </c>
      <c r="K18" s="359">
        <v>1500</v>
      </c>
      <c r="L18" s="359">
        <v>1500</v>
      </c>
      <c r="M18" s="359">
        <v>1300</v>
      </c>
      <c r="N18" s="359">
        <v>3300</v>
      </c>
      <c r="O18" s="359">
        <v>4600</v>
      </c>
      <c r="P18" s="359">
        <v>7300</v>
      </c>
      <c r="Q18" s="359">
        <v>6800</v>
      </c>
      <c r="R18" s="359">
        <v>2900</v>
      </c>
      <c r="S18" s="359">
        <v>1100</v>
      </c>
      <c r="T18" s="359">
        <v>300</v>
      </c>
      <c r="U18" s="359">
        <v>300</v>
      </c>
      <c r="V18" s="359">
        <v>0</v>
      </c>
      <c r="W18" s="359">
        <v>0</v>
      </c>
      <c r="X18" s="359">
        <v>0</v>
      </c>
      <c r="Y18" s="359">
        <v>0</v>
      </c>
      <c r="Z18" s="359">
        <v>400</v>
      </c>
      <c r="AA18" s="357">
        <v>46810</v>
      </c>
      <c r="AB18" s="360">
        <v>47622</v>
      </c>
      <c r="AC18" s="348"/>
      <c r="AD18" s="347" t="s">
        <v>175</v>
      </c>
      <c r="AE18" s="372">
        <v>49800</v>
      </c>
      <c r="AF18" s="373">
        <v>900</v>
      </c>
      <c r="AG18" s="374">
        <v>500</v>
      </c>
      <c r="AH18" s="374">
        <v>1500</v>
      </c>
      <c r="AI18" s="374">
        <v>1400</v>
      </c>
      <c r="AJ18" s="374">
        <v>1500</v>
      </c>
      <c r="AK18" s="374">
        <v>2500</v>
      </c>
      <c r="AL18" s="374">
        <v>1900</v>
      </c>
      <c r="AM18" s="374">
        <v>5500</v>
      </c>
      <c r="AN18" s="375">
        <v>8900</v>
      </c>
      <c r="AO18" s="375">
        <v>11600</v>
      </c>
      <c r="AP18" s="375">
        <v>8300</v>
      </c>
      <c r="AQ18" s="375">
        <v>3000</v>
      </c>
      <c r="AR18" s="375">
        <v>900</v>
      </c>
      <c r="AS18" s="375">
        <v>200</v>
      </c>
      <c r="AT18" s="375">
        <v>200</v>
      </c>
      <c r="AU18" s="375">
        <v>100</v>
      </c>
      <c r="AV18" s="375">
        <v>100</v>
      </c>
      <c r="AW18" s="375">
        <v>0</v>
      </c>
      <c r="AX18" s="374" t="str">
        <v>0</v>
      </c>
      <c r="AY18" s="374">
        <v>700</v>
      </c>
      <c r="AZ18" s="372">
        <v>45610</v>
      </c>
      <c r="BA18" s="373">
        <v>46447</v>
      </c>
      <c r="BC18" s="347" t="s">
        <v>175</v>
      </c>
      <c r="BD18" s="385">
        <v>48600</v>
      </c>
      <c r="BE18" s="386">
        <v>900</v>
      </c>
      <c r="BF18" s="387">
        <v>400</v>
      </c>
      <c r="BG18" s="387">
        <v>900</v>
      </c>
      <c r="BH18" s="387">
        <v>1700</v>
      </c>
      <c r="BI18" s="387">
        <v>1000</v>
      </c>
      <c r="BJ18" s="387">
        <v>1300</v>
      </c>
      <c r="BK18" s="387">
        <v>1400</v>
      </c>
      <c r="BL18" s="387">
        <v>5500</v>
      </c>
      <c r="BM18" s="387">
        <v>10200</v>
      </c>
      <c r="BN18" s="387">
        <v>12600</v>
      </c>
      <c r="BO18" s="387">
        <v>8000</v>
      </c>
      <c r="BP18" s="387">
        <v>2200</v>
      </c>
      <c r="BQ18" s="387">
        <v>800</v>
      </c>
      <c r="BR18" s="387">
        <v>200</v>
      </c>
      <c r="BS18" s="387">
        <v>300</v>
      </c>
      <c r="BT18" s="387">
        <v>100</v>
      </c>
      <c r="BU18" s="387">
        <v>100</v>
      </c>
      <c r="BV18" s="387">
        <v>0</v>
      </c>
      <c r="BW18" s="387">
        <v>0</v>
      </c>
      <c r="BX18" s="387">
        <v>800</v>
      </c>
      <c r="BY18" s="385">
        <v>46591</v>
      </c>
      <c r="BZ18" s="386">
        <v>47489</v>
      </c>
      <c r="CA18" s="349"/>
      <c r="CB18" s="347" t="s">
        <v>175</v>
      </c>
      <c r="CC18" s="385">
        <v>42500</v>
      </c>
      <c r="CD18" s="386">
        <v>700</v>
      </c>
      <c r="CE18" s="387">
        <v>200</v>
      </c>
      <c r="CF18" s="387">
        <v>800</v>
      </c>
      <c r="CG18" s="387">
        <v>800</v>
      </c>
      <c r="CH18" s="387">
        <v>1100</v>
      </c>
      <c r="CI18" s="387">
        <v>1300</v>
      </c>
      <c r="CJ18" s="387">
        <v>1300</v>
      </c>
      <c r="CK18" s="387">
        <v>5300</v>
      </c>
      <c r="CL18" s="387">
        <v>9100</v>
      </c>
      <c r="CM18" s="387">
        <v>11700</v>
      </c>
      <c r="CN18" s="387">
        <v>7100</v>
      </c>
      <c r="CO18" s="387">
        <v>1800</v>
      </c>
      <c r="CP18" s="387">
        <v>700</v>
      </c>
      <c r="CQ18" s="387">
        <v>300</v>
      </c>
      <c r="CR18" s="387">
        <v>100</v>
      </c>
      <c r="CS18" s="387">
        <v>0</v>
      </c>
      <c r="CT18" s="387">
        <v>100</v>
      </c>
      <c r="CU18" s="387" t="str">
        <v>0</v>
      </c>
      <c r="CV18" s="387" t="str">
        <v>0</v>
      </c>
      <c r="CW18" s="387">
        <v>300</v>
      </c>
      <c r="CX18" s="385">
        <v>46596</v>
      </c>
      <c r="CY18" s="386">
        <v>47436</v>
      </c>
      <c r="DA18" s="350" t="s">
        <v>232</v>
      </c>
      <c r="DB18" s="394">
        <v>50200</v>
      </c>
      <c r="DC18" s="395">
        <v>1200</v>
      </c>
      <c r="DD18" s="396">
        <v>500</v>
      </c>
      <c r="DE18" s="396">
        <v>1500</v>
      </c>
      <c r="DF18" s="396">
        <v>1600</v>
      </c>
      <c r="DG18" s="396">
        <v>1600</v>
      </c>
      <c r="DH18" s="396">
        <v>1800</v>
      </c>
      <c r="DI18" s="396">
        <v>2500</v>
      </c>
      <c r="DJ18" s="396">
        <v>8800</v>
      </c>
      <c r="DK18" s="396">
        <v>10700</v>
      </c>
      <c r="DL18" s="396">
        <v>11100</v>
      </c>
      <c r="DM18" s="396">
        <v>5100</v>
      </c>
      <c r="DN18" s="396">
        <v>2200</v>
      </c>
      <c r="DO18" s="396">
        <v>600</v>
      </c>
      <c r="DP18" s="396">
        <v>100</v>
      </c>
      <c r="DQ18" s="396">
        <v>200</v>
      </c>
      <c r="DR18" s="396">
        <v>0</v>
      </c>
      <c r="DS18" s="396">
        <v>100</v>
      </c>
      <c r="DT18" s="396">
        <v>100</v>
      </c>
      <c r="DU18" s="396" t="str">
        <v>0</v>
      </c>
      <c r="DV18" s="396">
        <v>300</v>
      </c>
      <c r="DW18" s="394">
        <v>42493</v>
      </c>
      <c r="DX18" s="395">
        <v>43524</v>
      </c>
    </row>
    <row r="19" spans="3:128" s="19" customFormat="1">
      <c r="E19" s="347" t="s">
        <v>169</v>
      </c>
      <c r="F19" s="357">
        <v>39000</v>
      </c>
      <c r="G19" s="358">
        <v>800</v>
      </c>
      <c r="H19" s="359">
        <v>900</v>
      </c>
      <c r="I19" s="359">
        <v>2100</v>
      </c>
      <c r="J19" s="359">
        <v>2100</v>
      </c>
      <c r="K19" s="359">
        <v>2000</v>
      </c>
      <c r="L19" s="359">
        <v>1900</v>
      </c>
      <c r="M19" s="359">
        <v>1200</v>
      </c>
      <c r="N19" s="359">
        <v>2900</v>
      </c>
      <c r="O19" s="359">
        <v>3700</v>
      </c>
      <c r="P19" s="359">
        <v>6300</v>
      </c>
      <c r="Q19" s="359">
        <v>7000</v>
      </c>
      <c r="R19" s="359">
        <v>4600</v>
      </c>
      <c r="S19" s="359">
        <v>1700</v>
      </c>
      <c r="T19" s="359">
        <v>700</v>
      </c>
      <c r="U19" s="359">
        <v>500</v>
      </c>
      <c r="V19" s="359">
        <v>300</v>
      </c>
      <c r="W19" s="359">
        <v>100</v>
      </c>
      <c r="X19" s="359">
        <v>0</v>
      </c>
      <c r="Y19" s="359">
        <v>0</v>
      </c>
      <c r="Z19" s="359">
        <v>300</v>
      </c>
      <c r="AA19" s="357">
        <v>47517</v>
      </c>
      <c r="AB19" s="360">
        <v>48516</v>
      </c>
      <c r="AC19" s="348"/>
      <c r="AD19" s="347" t="s">
        <v>176</v>
      </c>
      <c r="AE19" s="372">
        <v>36300</v>
      </c>
      <c r="AF19" s="373">
        <v>600</v>
      </c>
      <c r="AG19" s="374">
        <v>300</v>
      </c>
      <c r="AH19" s="374">
        <v>1000</v>
      </c>
      <c r="AI19" s="374">
        <v>1100</v>
      </c>
      <c r="AJ19" s="374">
        <v>1000</v>
      </c>
      <c r="AK19" s="374">
        <v>1000</v>
      </c>
      <c r="AL19" s="374">
        <v>1100</v>
      </c>
      <c r="AM19" s="374">
        <v>2800</v>
      </c>
      <c r="AN19" s="375">
        <v>5800</v>
      </c>
      <c r="AO19" s="375">
        <v>9100</v>
      </c>
      <c r="AP19" s="375">
        <v>7500</v>
      </c>
      <c r="AQ19" s="375">
        <v>3300</v>
      </c>
      <c r="AR19" s="375">
        <v>800</v>
      </c>
      <c r="AS19" s="375">
        <v>200</v>
      </c>
      <c r="AT19" s="375">
        <v>200</v>
      </c>
      <c r="AU19" s="375">
        <v>100</v>
      </c>
      <c r="AV19" s="375">
        <v>0</v>
      </c>
      <c r="AW19" s="375">
        <v>0</v>
      </c>
      <c r="AX19" s="375">
        <v>0</v>
      </c>
      <c r="AY19" s="375">
        <v>500</v>
      </c>
      <c r="AZ19" s="372">
        <v>49277</v>
      </c>
      <c r="BA19" s="373">
        <v>50118</v>
      </c>
      <c r="BC19" s="347" t="s">
        <v>176</v>
      </c>
      <c r="BD19" s="385">
        <v>35400</v>
      </c>
      <c r="BE19" s="386">
        <v>700</v>
      </c>
      <c r="BF19" s="387">
        <v>200</v>
      </c>
      <c r="BG19" s="387">
        <v>500</v>
      </c>
      <c r="BH19" s="387">
        <v>1100</v>
      </c>
      <c r="BI19" s="387">
        <v>900</v>
      </c>
      <c r="BJ19" s="387">
        <v>500</v>
      </c>
      <c r="BK19" s="387">
        <v>600</v>
      </c>
      <c r="BL19" s="387">
        <v>3000</v>
      </c>
      <c r="BM19" s="387">
        <v>6000</v>
      </c>
      <c r="BN19" s="387">
        <v>9600</v>
      </c>
      <c r="BO19" s="387">
        <v>7400</v>
      </c>
      <c r="BP19" s="387">
        <v>2600</v>
      </c>
      <c r="BQ19" s="387">
        <v>1000</v>
      </c>
      <c r="BR19" s="387">
        <v>300</v>
      </c>
      <c r="BS19" s="387">
        <v>300</v>
      </c>
      <c r="BT19" s="387">
        <v>100</v>
      </c>
      <c r="BU19" s="387">
        <v>100</v>
      </c>
      <c r="BV19" s="387">
        <v>0</v>
      </c>
      <c r="BW19" s="387">
        <v>0</v>
      </c>
      <c r="BX19" s="387">
        <v>600</v>
      </c>
      <c r="BY19" s="385">
        <v>50918</v>
      </c>
      <c r="BZ19" s="386">
        <v>51971</v>
      </c>
      <c r="CA19" s="349"/>
      <c r="CB19" s="347" t="s">
        <v>176</v>
      </c>
      <c r="CC19" s="385">
        <v>34300</v>
      </c>
      <c r="CD19" s="386">
        <v>600</v>
      </c>
      <c r="CE19" s="387">
        <v>200</v>
      </c>
      <c r="CF19" s="387">
        <v>400</v>
      </c>
      <c r="CG19" s="387">
        <v>1000</v>
      </c>
      <c r="CH19" s="387">
        <v>500</v>
      </c>
      <c r="CI19" s="387">
        <v>800</v>
      </c>
      <c r="CJ19" s="387">
        <v>800</v>
      </c>
      <c r="CK19" s="387">
        <v>3100</v>
      </c>
      <c r="CL19" s="387">
        <v>6600</v>
      </c>
      <c r="CM19" s="387">
        <v>10100</v>
      </c>
      <c r="CN19" s="387">
        <v>6500</v>
      </c>
      <c r="CO19" s="387">
        <v>1900</v>
      </c>
      <c r="CP19" s="387">
        <v>800</v>
      </c>
      <c r="CQ19" s="387">
        <v>200</v>
      </c>
      <c r="CR19" s="387">
        <v>200</v>
      </c>
      <c r="CS19" s="387">
        <v>100</v>
      </c>
      <c r="CT19" s="387">
        <v>0</v>
      </c>
      <c r="CU19" s="387">
        <v>0</v>
      </c>
      <c r="CV19" s="387">
        <v>0</v>
      </c>
      <c r="CW19" s="387">
        <v>400</v>
      </c>
      <c r="CX19" s="385">
        <v>49746</v>
      </c>
      <c r="CY19" s="386">
        <v>50602</v>
      </c>
      <c r="DA19" s="350" t="s">
        <v>233</v>
      </c>
      <c r="DB19" s="394">
        <v>49400</v>
      </c>
      <c r="DC19" s="395">
        <v>1300</v>
      </c>
      <c r="DD19" s="396">
        <v>700</v>
      </c>
      <c r="DE19" s="396">
        <v>1100</v>
      </c>
      <c r="DF19" s="396">
        <v>800</v>
      </c>
      <c r="DG19" s="396">
        <v>1300</v>
      </c>
      <c r="DH19" s="396">
        <v>1800</v>
      </c>
      <c r="DI19" s="396">
        <v>1700</v>
      </c>
      <c r="DJ19" s="396">
        <v>5400</v>
      </c>
      <c r="DK19" s="396">
        <v>9800</v>
      </c>
      <c r="DL19" s="396">
        <v>12300</v>
      </c>
      <c r="DM19" s="396">
        <v>8300</v>
      </c>
      <c r="DN19" s="396">
        <v>2400</v>
      </c>
      <c r="DO19" s="396">
        <v>900</v>
      </c>
      <c r="DP19" s="396">
        <v>300</v>
      </c>
      <c r="DQ19" s="396">
        <v>100</v>
      </c>
      <c r="DR19" s="396">
        <v>200</v>
      </c>
      <c r="DS19" s="396">
        <v>100</v>
      </c>
      <c r="DT19" s="396">
        <v>0</v>
      </c>
      <c r="DU19" s="396" t="str">
        <v>0</v>
      </c>
      <c r="DV19" s="396">
        <v>700</v>
      </c>
      <c r="DW19" s="394">
        <v>46341</v>
      </c>
      <c r="DX19" s="395">
        <v>47647</v>
      </c>
    </row>
    <row r="20" spans="3:128" s="19" customFormat="1">
      <c r="E20" s="347" t="s">
        <v>170</v>
      </c>
      <c r="F20" s="357">
        <v>22700</v>
      </c>
      <c r="G20" s="358">
        <v>400</v>
      </c>
      <c r="H20" s="359">
        <v>600</v>
      </c>
      <c r="I20" s="359">
        <v>1300</v>
      </c>
      <c r="J20" s="359">
        <v>1300</v>
      </c>
      <c r="K20" s="359">
        <v>1600</v>
      </c>
      <c r="L20" s="359">
        <v>1800</v>
      </c>
      <c r="M20" s="359">
        <v>700</v>
      </c>
      <c r="N20" s="359">
        <v>1200</v>
      </c>
      <c r="O20" s="359">
        <v>1600</v>
      </c>
      <c r="P20" s="359">
        <v>2700</v>
      </c>
      <c r="Q20" s="359">
        <v>3400</v>
      </c>
      <c r="R20" s="359">
        <v>2400</v>
      </c>
      <c r="S20" s="359">
        <v>1400</v>
      </c>
      <c r="T20" s="359">
        <v>1000</v>
      </c>
      <c r="U20" s="359">
        <v>600</v>
      </c>
      <c r="V20" s="359">
        <v>200</v>
      </c>
      <c r="W20" s="359">
        <v>300</v>
      </c>
      <c r="X20" s="359">
        <v>100</v>
      </c>
      <c r="Y20" s="359">
        <v>0</v>
      </c>
      <c r="Z20" s="359">
        <v>200</v>
      </c>
      <c r="AA20" s="357">
        <v>48649</v>
      </c>
      <c r="AB20" s="360">
        <v>49584</v>
      </c>
      <c r="AC20" s="348"/>
      <c r="AD20" s="347" t="s">
        <v>234</v>
      </c>
      <c r="AE20" s="372">
        <v>28200</v>
      </c>
      <c r="AF20" s="376">
        <v>300</v>
      </c>
      <c r="AG20" s="374">
        <v>200</v>
      </c>
      <c r="AH20" s="374">
        <v>1000</v>
      </c>
      <c r="AI20" s="374">
        <v>800</v>
      </c>
      <c r="AJ20" s="374">
        <v>800</v>
      </c>
      <c r="AK20" s="374">
        <v>800</v>
      </c>
      <c r="AL20" s="374">
        <v>800</v>
      </c>
      <c r="AM20" s="374">
        <v>1600</v>
      </c>
      <c r="AN20" s="375">
        <v>2900</v>
      </c>
      <c r="AO20" s="375">
        <v>8800</v>
      </c>
      <c r="AP20" s="375">
        <v>5300</v>
      </c>
      <c r="AQ20" s="375">
        <v>2700</v>
      </c>
      <c r="AR20" s="375">
        <v>1000</v>
      </c>
      <c r="AS20" s="375">
        <v>400</v>
      </c>
      <c r="AT20" s="375">
        <v>300</v>
      </c>
      <c r="AU20" s="375">
        <v>100</v>
      </c>
      <c r="AV20" s="375">
        <v>0</v>
      </c>
      <c r="AW20" s="375">
        <v>0</v>
      </c>
      <c r="AX20" s="374">
        <v>0</v>
      </c>
      <c r="AY20" s="374">
        <v>400</v>
      </c>
      <c r="AZ20" s="372">
        <v>51623</v>
      </c>
      <c r="BA20" s="373">
        <v>52184</v>
      </c>
      <c r="BC20" s="347" t="s">
        <v>169</v>
      </c>
      <c r="BD20" s="385">
        <v>37700</v>
      </c>
      <c r="BE20" s="386">
        <v>700</v>
      </c>
      <c r="BF20" s="387">
        <v>300</v>
      </c>
      <c r="BG20" s="387">
        <v>1000</v>
      </c>
      <c r="BH20" s="387">
        <v>1100</v>
      </c>
      <c r="BI20" s="387">
        <v>800</v>
      </c>
      <c r="BJ20" s="387">
        <v>700</v>
      </c>
      <c r="BK20" s="387">
        <v>400</v>
      </c>
      <c r="BL20" s="387">
        <v>2100</v>
      </c>
      <c r="BM20" s="387">
        <v>4300</v>
      </c>
      <c r="BN20" s="387">
        <v>7800</v>
      </c>
      <c r="BO20" s="387">
        <v>9300</v>
      </c>
      <c r="BP20" s="387">
        <v>5200</v>
      </c>
      <c r="BQ20" s="387">
        <v>2200</v>
      </c>
      <c r="BR20" s="387">
        <v>900</v>
      </c>
      <c r="BS20" s="387">
        <v>100</v>
      </c>
      <c r="BT20" s="387">
        <v>100</v>
      </c>
      <c r="BU20" s="387">
        <v>0</v>
      </c>
      <c r="BV20" s="387">
        <v>0</v>
      </c>
      <c r="BW20" s="387">
        <v>0</v>
      </c>
      <c r="BX20" s="387">
        <v>600</v>
      </c>
      <c r="BY20" s="385">
        <v>54541</v>
      </c>
      <c r="BZ20" s="386">
        <v>55609</v>
      </c>
      <c r="CA20" s="349"/>
      <c r="CB20" s="347" t="s">
        <v>169</v>
      </c>
      <c r="CC20" s="385">
        <v>37800</v>
      </c>
      <c r="CD20" s="386">
        <v>900</v>
      </c>
      <c r="CE20" s="387">
        <v>400</v>
      </c>
      <c r="CF20" s="387">
        <v>500</v>
      </c>
      <c r="CG20" s="387">
        <v>1000</v>
      </c>
      <c r="CH20" s="387">
        <v>600</v>
      </c>
      <c r="CI20" s="387">
        <v>800</v>
      </c>
      <c r="CJ20" s="387">
        <v>700</v>
      </c>
      <c r="CK20" s="387">
        <v>1900</v>
      </c>
      <c r="CL20" s="387">
        <v>4600</v>
      </c>
      <c r="CM20" s="387">
        <v>9300</v>
      </c>
      <c r="CN20" s="387">
        <v>9500</v>
      </c>
      <c r="CO20" s="387">
        <v>4600</v>
      </c>
      <c r="CP20" s="387">
        <v>1900</v>
      </c>
      <c r="CQ20" s="387">
        <v>400</v>
      </c>
      <c r="CR20" s="387">
        <v>200</v>
      </c>
      <c r="CS20" s="387">
        <v>200</v>
      </c>
      <c r="CT20" s="387">
        <v>200</v>
      </c>
      <c r="CU20" s="387">
        <v>0</v>
      </c>
      <c r="CV20" s="387" t="str">
        <v>0</v>
      </c>
      <c r="CW20" s="387">
        <v>200</v>
      </c>
      <c r="CX20" s="385">
        <v>53848</v>
      </c>
      <c r="CY20" s="386">
        <v>55182</v>
      </c>
      <c r="DA20" s="350" t="s">
        <v>235</v>
      </c>
      <c r="DB20" s="394">
        <v>39800</v>
      </c>
      <c r="DC20" s="395">
        <v>1000</v>
      </c>
      <c r="DD20" s="396">
        <v>400</v>
      </c>
      <c r="DE20" s="396">
        <v>500</v>
      </c>
      <c r="DF20" s="396">
        <v>600</v>
      </c>
      <c r="DG20" s="396">
        <v>1800</v>
      </c>
      <c r="DH20" s="396">
        <v>700</v>
      </c>
      <c r="DI20" s="396">
        <v>600</v>
      </c>
      <c r="DJ20" s="396">
        <v>4100</v>
      </c>
      <c r="DK20" s="396">
        <v>6800</v>
      </c>
      <c r="DL20" s="396">
        <v>9200</v>
      </c>
      <c r="DM20" s="396">
        <v>8500</v>
      </c>
      <c r="DN20" s="396">
        <v>3300</v>
      </c>
      <c r="DO20" s="396">
        <v>1400</v>
      </c>
      <c r="DP20" s="396">
        <v>200</v>
      </c>
      <c r="DQ20" s="396">
        <v>200</v>
      </c>
      <c r="DR20" s="396">
        <v>200</v>
      </c>
      <c r="DS20" s="396">
        <v>100</v>
      </c>
      <c r="DT20" s="396" t="str">
        <v>0</v>
      </c>
      <c r="DU20" s="396">
        <v>0</v>
      </c>
      <c r="DV20" s="396">
        <v>200</v>
      </c>
      <c r="DW20" s="394">
        <v>50048</v>
      </c>
      <c r="DX20" s="395">
        <v>51297</v>
      </c>
    </row>
    <row r="21" spans="3:128" s="19" customFormat="1">
      <c r="E21" s="347" t="s">
        <v>171</v>
      </c>
      <c r="F21" s="357">
        <v>6400</v>
      </c>
      <c r="G21" s="358">
        <v>200</v>
      </c>
      <c r="H21" s="359">
        <v>100</v>
      </c>
      <c r="I21" s="359">
        <v>400</v>
      </c>
      <c r="J21" s="359">
        <v>300</v>
      </c>
      <c r="K21" s="359">
        <v>300</v>
      </c>
      <c r="L21" s="359">
        <v>400</v>
      </c>
      <c r="M21" s="359">
        <v>300</v>
      </c>
      <c r="N21" s="359">
        <v>200</v>
      </c>
      <c r="O21" s="359">
        <v>600</v>
      </c>
      <c r="P21" s="359">
        <v>500</v>
      </c>
      <c r="Q21" s="359">
        <v>800</v>
      </c>
      <c r="R21" s="359">
        <v>600</v>
      </c>
      <c r="S21" s="359">
        <v>700</v>
      </c>
      <c r="T21" s="359">
        <v>200</v>
      </c>
      <c r="U21" s="359">
        <v>300</v>
      </c>
      <c r="V21" s="359">
        <v>100</v>
      </c>
      <c r="W21" s="359">
        <v>200</v>
      </c>
      <c r="X21" s="359">
        <v>100</v>
      </c>
      <c r="Y21" s="359">
        <v>0</v>
      </c>
      <c r="Z21" s="359">
        <v>200</v>
      </c>
      <c r="AA21" s="357">
        <v>54385</v>
      </c>
      <c r="AB21" s="360">
        <v>55947</v>
      </c>
      <c r="AC21" s="348"/>
      <c r="AD21" s="347" t="s">
        <v>236</v>
      </c>
      <c r="AE21" s="372">
        <v>14100</v>
      </c>
      <c r="AF21" s="373">
        <v>200</v>
      </c>
      <c r="AG21" s="374">
        <v>100</v>
      </c>
      <c r="AH21" s="375">
        <v>800</v>
      </c>
      <c r="AI21" s="374">
        <v>500</v>
      </c>
      <c r="AJ21" s="374">
        <v>300</v>
      </c>
      <c r="AK21" s="374">
        <v>700</v>
      </c>
      <c r="AL21" s="374">
        <v>100</v>
      </c>
      <c r="AM21" s="374">
        <v>700</v>
      </c>
      <c r="AN21" s="375">
        <v>1400</v>
      </c>
      <c r="AO21" s="375">
        <v>2700</v>
      </c>
      <c r="AP21" s="375">
        <v>2900</v>
      </c>
      <c r="AQ21" s="375">
        <v>1700</v>
      </c>
      <c r="AR21" s="375">
        <v>900</v>
      </c>
      <c r="AS21" s="375">
        <v>300</v>
      </c>
      <c r="AT21" s="375">
        <v>200</v>
      </c>
      <c r="AU21" s="375">
        <v>200</v>
      </c>
      <c r="AV21" s="375">
        <v>100</v>
      </c>
      <c r="AW21" s="375">
        <v>0</v>
      </c>
      <c r="AX21" s="374">
        <v>0</v>
      </c>
      <c r="AY21" s="374">
        <v>200</v>
      </c>
      <c r="AZ21" s="372">
        <v>53150</v>
      </c>
      <c r="BA21" s="373">
        <v>53896</v>
      </c>
      <c r="BC21" s="347" t="s">
        <v>170</v>
      </c>
      <c r="BD21" s="385">
        <v>20700</v>
      </c>
      <c r="BE21" s="386">
        <v>400</v>
      </c>
      <c r="BF21" s="387">
        <v>200</v>
      </c>
      <c r="BG21" s="387">
        <v>800</v>
      </c>
      <c r="BH21" s="387">
        <v>400</v>
      </c>
      <c r="BI21" s="387">
        <v>400</v>
      </c>
      <c r="BJ21" s="387">
        <v>700</v>
      </c>
      <c r="BK21" s="387">
        <v>300</v>
      </c>
      <c r="BL21" s="387">
        <v>900</v>
      </c>
      <c r="BM21" s="387">
        <v>1200</v>
      </c>
      <c r="BN21" s="387">
        <v>3600</v>
      </c>
      <c r="BO21" s="387">
        <v>4300</v>
      </c>
      <c r="BP21" s="387">
        <v>3200</v>
      </c>
      <c r="BQ21" s="387">
        <v>1600</v>
      </c>
      <c r="BR21" s="387">
        <v>900</v>
      </c>
      <c r="BS21" s="387">
        <v>400</v>
      </c>
      <c r="BT21" s="387">
        <v>200</v>
      </c>
      <c r="BU21" s="387">
        <v>300</v>
      </c>
      <c r="BV21" s="387">
        <v>0</v>
      </c>
      <c r="BW21" s="387">
        <v>0</v>
      </c>
      <c r="BX21" s="387">
        <v>600</v>
      </c>
      <c r="BY21" s="385">
        <v>57411</v>
      </c>
      <c r="BZ21" s="386">
        <v>58643</v>
      </c>
      <c r="CA21" s="349"/>
      <c r="CB21" s="347" t="s">
        <v>170</v>
      </c>
      <c r="CC21" s="385">
        <v>21400</v>
      </c>
      <c r="CD21" s="386">
        <v>500</v>
      </c>
      <c r="CE21" s="387">
        <v>100</v>
      </c>
      <c r="CF21" s="387">
        <v>600</v>
      </c>
      <c r="CG21" s="387">
        <v>600</v>
      </c>
      <c r="CH21" s="387">
        <v>500</v>
      </c>
      <c r="CI21" s="387">
        <v>500</v>
      </c>
      <c r="CJ21" s="387">
        <v>500</v>
      </c>
      <c r="CK21" s="387">
        <v>1200</v>
      </c>
      <c r="CL21" s="387">
        <v>2100</v>
      </c>
      <c r="CM21" s="387">
        <v>3700</v>
      </c>
      <c r="CN21" s="387">
        <v>5100</v>
      </c>
      <c r="CO21" s="387">
        <v>2900</v>
      </c>
      <c r="CP21" s="387">
        <v>1400</v>
      </c>
      <c r="CQ21" s="387">
        <v>400</v>
      </c>
      <c r="CR21" s="387">
        <v>600</v>
      </c>
      <c r="CS21" s="387">
        <v>200</v>
      </c>
      <c r="CT21" s="387">
        <v>400</v>
      </c>
      <c r="CU21" s="387">
        <v>100</v>
      </c>
      <c r="CV21" s="387" t="str">
        <v>0</v>
      </c>
      <c r="CW21" s="387">
        <v>100</v>
      </c>
      <c r="CX21" s="385">
        <v>56899</v>
      </c>
      <c r="CY21" s="386">
        <v>58149</v>
      </c>
      <c r="DA21" s="350" t="s">
        <v>237</v>
      </c>
      <c r="DB21" s="394">
        <v>51700</v>
      </c>
      <c r="DC21" s="395">
        <v>1000</v>
      </c>
      <c r="DD21" s="396">
        <v>200</v>
      </c>
      <c r="DE21" s="396">
        <v>900</v>
      </c>
      <c r="DF21" s="396">
        <v>800</v>
      </c>
      <c r="DG21" s="396">
        <v>900</v>
      </c>
      <c r="DH21" s="396">
        <v>900</v>
      </c>
      <c r="DI21" s="396">
        <v>900</v>
      </c>
      <c r="DJ21" s="396">
        <v>3200</v>
      </c>
      <c r="DK21" s="396">
        <v>6400</v>
      </c>
      <c r="DL21" s="396">
        <v>13500</v>
      </c>
      <c r="DM21" s="396">
        <v>11700</v>
      </c>
      <c r="DN21" s="396">
        <v>6900</v>
      </c>
      <c r="DO21" s="396">
        <v>2100</v>
      </c>
      <c r="DP21" s="396">
        <v>900</v>
      </c>
      <c r="DQ21" s="396">
        <v>300</v>
      </c>
      <c r="DR21" s="396">
        <v>200</v>
      </c>
      <c r="DS21" s="396">
        <v>600</v>
      </c>
      <c r="DT21" s="396">
        <v>100</v>
      </c>
      <c r="DU21" s="396">
        <v>0</v>
      </c>
      <c r="DV21" s="396">
        <v>100</v>
      </c>
      <c r="DW21" s="394">
        <v>55596</v>
      </c>
      <c r="DX21" s="395">
        <v>56657</v>
      </c>
    </row>
    <row r="22" spans="3:128" s="19" customFormat="1">
      <c r="E22" s="347" t="s">
        <v>238</v>
      </c>
      <c r="F22" s="357">
        <v>800</v>
      </c>
      <c r="G22" s="358">
        <v>0</v>
      </c>
      <c r="H22" s="359">
        <v>0</v>
      </c>
      <c r="I22" s="359">
        <v>0</v>
      </c>
      <c r="J22" s="359">
        <v>0</v>
      </c>
      <c r="K22" s="359">
        <v>0</v>
      </c>
      <c r="L22" s="359">
        <v>0</v>
      </c>
      <c r="M22" s="359">
        <v>0</v>
      </c>
      <c r="N22" s="359">
        <v>100</v>
      </c>
      <c r="O22" s="359">
        <v>0</v>
      </c>
      <c r="P22" s="359">
        <v>100</v>
      </c>
      <c r="Q22" s="359">
        <v>100</v>
      </c>
      <c r="R22" s="359">
        <v>100</v>
      </c>
      <c r="S22" s="359">
        <v>0</v>
      </c>
      <c r="T22" s="359">
        <v>0</v>
      </c>
      <c r="U22" s="359">
        <v>0</v>
      </c>
      <c r="V22" s="359">
        <v>0</v>
      </c>
      <c r="W22" s="359">
        <v>100</v>
      </c>
      <c r="X22" s="359">
        <v>0</v>
      </c>
      <c r="Y22" s="359">
        <v>0</v>
      </c>
      <c r="Z22" s="359">
        <v>0</v>
      </c>
      <c r="AA22" s="357">
        <v>65477</v>
      </c>
      <c r="AB22" s="360">
        <v>67670</v>
      </c>
      <c r="AC22" s="348"/>
      <c r="AD22" s="347" t="s">
        <v>239</v>
      </c>
      <c r="AE22" s="372">
        <v>12200</v>
      </c>
      <c r="AF22" s="373">
        <v>200</v>
      </c>
      <c r="AG22" s="375">
        <v>100</v>
      </c>
      <c r="AH22" s="374">
        <v>600</v>
      </c>
      <c r="AI22" s="374">
        <v>500</v>
      </c>
      <c r="AJ22" s="374">
        <v>400</v>
      </c>
      <c r="AK22" s="374">
        <v>600</v>
      </c>
      <c r="AL22" s="374">
        <v>300</v>
      </c>
      <c r="AM22" s="374">
        <v>600</v>
      </c>
      <c r="AN22" s="375">
        <v>700</v>
      </c>
      <c r="AO22" s="375">
        <v>3200</v>
      </c>
      <c r="AP22" s="375">
        <v>2400</v>
      </c>
      <c r="AQ22" s="375">
        <v>1100</v>
      </c>
      <c r="AR22" s="375">
        <v>1000</v>
      </c>
      <c r="AS22" s="375">
        <v>100</v>
      </c>
      <c r="AT22" s="375">
        <v>200</v>
      </c>
      <c r="AU22" s="375">
        <v>100</v>
      </c>
      <c r="AV22" s="375">
        <v>100</v>
      </c>
      <c r="AW22" s="375">
        <v>0</v>
      </c>
      <c r="AX22" s="374" t="str">
        <v>0</v>
      </c>
      <c r="AY22" s="374">
        <v>100</v>
      </c>
      <c r="AZ22" s="372">
        <v>52636</v>
      </c>
      <c r="BA22" s="373">
        <v>53453</v>
      </c>
      <c r="BC22" s="347" t="s">
        <v>171</v>
      </c>
      <c r="BD22" s="385">
        <v>4700</v>
      </c>
      <c r="BE22" s="386">
        <v>100</v>
      </c>
      <c r="BF22" s="387">
        <v>0</v>
      </c>
      <c r="BG22" s="387">
        <v>300</v>
      </c>
      <c r="BH22" s="387">
        <v>200</v>
      </c>
      <c r="BI22" s="387">
        <v>200</v>
      </c>
      <c r="BJ22" s="387">
        <v>100</v>
      </c>
      <c r="BK22" s="387">
        <v>100</v>
      </c>
      <c r="BL22" s="387">
        <v>200</v>
      </c>
      <c r="BM22" s="387">
        <v>300</v>
      </c>
      <c r="BN22" s="387">
        <v>500</v>
      </c>
      <c r="BO22" s="387">
        <v>700</v>
      </c>
      <c r="BP22" s="387">
        <v>700</v>
      </c>
      <c r="BQ22" s="387">
        <v>400</v>
      </c>
      <c r="BR22" s="387">
        <v>200</v>
      </c>
      <c r="BS22" s="387">
        <v>200</v>
      </c>
      <c r="BT22" s="387">
        <v>200</v>
      </c>
      <c r="BU22" s="387">
        <v>100</v>
      </c>
      <c r="BV22" s="387">
        <v>100</v>
      </c>
      <c r="BW22" s="387">
        <v>0</v>
      </c>
      <c r="BX22" s="387">
        <v>200</v>
      </c>
      <c r="BY22" s="385">
        <v>60231</v>
      </c>
      <c r="BZ22" s="386">
        <v>61495</v>
      </c>
      <c r="CA22" s="349"/>
      <c r="CB22" s="347" t="s">
        <v>171</v>
      </c>
      <c r="CC22" s="385">
        <v>7200</v>
      </c>
      <c r="CD22" s="386">
        <v>200</v>
      </c>
      <c r="CE22" s="387" t="str">
        <v>0</v>
      </c>
      <c r="CF22" s="387">
        <v>200</v>
      </c>
      <c r="CG22" s="387">
        <v>300</v>
      </c>
      <c r="CH22" s="387">
        <v>200</v>
      </c>
      <c r="CI22" s="387">
        <v>100</v>
      </c>
      <c r="CJ22" s="387">
        <v>200</v>
      </c>
      <c r="CK22" s="387">
        <v>400</v>
      </c>
      <c r="CL22" s="387">
        <v>500</v>
      </c>
      <c r="CM22" s="387">
        <v>1000</v>
      </c>
      <c r="CN22" s="387">
        <v>1300</v>
      </c>
      <c r="CO22" s="387">
        <v>1100</v>
      </c>
      <c r="CP22" s="387">
        <v>700</v>
      </c>
      <c r="CQ22" s="387">
        <v>300</v>
      </c>
      <c r="CR22" s="387">
        <v>100</v>
      </c>
      <c r="CS22" s="387">
        <v>0</v>
      </c>
      <c r="CT22" s="387">
        <v>500</v>
      </c>
      <c r="CU22" s="387">
        <v>100</v>
      </c>
      <c r="CV22" s="387">
        <v>0</v>
      </c>
      <c r="CW22" s="387">
        <v>0</v>
      </c>
      <c r="CX22" s="385">
        <v>61984</v>
      </c>
      <c r="CY22" s="386">
        <v>63836</v>
      </c>
      <c r="DA22" s="350" t="s">
        <v>240</v>
      </c>
      <c r="DB22" s="394">
        <v>30100</v>
      </c>
      <c r="DC22" s="395">
        <v>400</v>
      </c>
      <c r="DD22" s="396">
        <v>100</v>
      </c>
      <c r="DE22" s="396">
        <v>500</v>
      </c>
      <c r="DF22" s="396">
        <v>600</v>
      </c>
      <c r="DG22" s="396">
        <v>500</v>
      </c>
      <c r="DH22" s="396">
        <v>300</v>
      </c>
      <c r="DI22" s="396">
        <v>300</v>
      </c>
      <c r="DJ22" s="396">
        <v>1400</v>
      </c>
      <c r="DK22" s="396">
        <v>3100</v>
      </c>
      <c r="DL22" s="396">
        <v>5800</v>
      </c>
      <c r="DM22" s="396">
        <v>6900</v>
      </c>
      <c r="DN22" s="396">
        <v>4600</v>
      </c>
      <c r="DO22" s="396">
        <v>2400</v>
      </c>
      <c r="DP22" s="396">
        <v>1100</v>
      </c>
      <c r="DQ22" s="396">
        <v>600</v>
      </c>
      <c r="DR22" s="396">
        <v>300</v>
      </c>
      <c r="DS22" s="396">
        <v>600</v>
      </c>
      <c r="DT22" s="396">
        <v>200</v>
      </c>
      <c r="DU22" s="396">
        <v>0</v>
      </c>
      <c r="DV22" s="396">
        <v>200</v>
      </c>
      <c r="DW22" s="394">
        <v>60724</v>
      </c>
      <c r="DX22" s="395">
        <v>61584</v>
      </c>
    </row>
    <row r="23" spans="3:128" s="19" customFormat="1">
      <c r="E23" s="19" t="s">
        <v>241</v>
      </c>
      <c r="F23" s="305">
        <v>400</v>
      </c>
      <c r="G23" s="42">
        <v>0</v>
      </c>
      <c r="H23" s="34">
        <v>0</v>
      </c>
      <c r="I23" s="34">
        <v>0</v>
      </c>
      <c r="J23" s="34">
        <v>0</v>
      </c>
      <c r="K23" s="34">
        <v>0</v>
      </c>
      <c r="L23" s="34">
        <v>0</v>
      </c>
      <c r="M23" s="34">
        <v>0</v>
      </c>
      <c r="N23" s="34">
        <v>0</v>
      </c>
      <c r="O23" s="34">
        <v>0</v>
      </c>
      <c r="P23" s="34">
        <v>0</v>
      </c>
      <c r="Q23" s="34">
        <v>0</v>
      </c>
      <c r="R23" s="34">
        <v>0</v>
      </c>
      <c r="S23" s="34">
        <v>0</v>
      </c>
      <c r="T23" s="34">
        <v>0</v>
      </c>
      <c r="U23" s="34">
        <v>0</v>
      </c>
      <c r="V23" s="34">
        <v>0</v>
      </c>
      <c r="W23" s="34">
        <v>0</v>
      </c>
      <c r="X23" s="34">
        <v>100</v>
      </c>
      <c r="Y23" s="34">
        <v>100</v>
      </c>
      <c r="Z23" s="34">
        <v>0</v>
      </c>
      <c r="AA23" s="361">
        <v>119027</v>
      </c>
      <c r="AB23" s="360">
        <v>124693</v>
      </c>
      <c r="AC23" s="348"/>
      <c r="AD23" s="347" t="s">
        <v>242</v>
      </c>
      <c r="AE23" s="372">
        <v>6500</v>
      </c>
      <c r="AF23" s="373">
        <v>100</v>
      </c>
      <c r="AG23" s="374">
        <v>0</v>
      </c>
      <c r="AH23" s="374">
        <v>600</v>
      </c>
      <c r="AI23" s="374">
        <v>300</v>
      </c>
      <c r="AJ23" s="374">
        <v>300</v>
      </c>
      <c r="AK23" s="374">
        <v>200</v>
      </c>
      <c r="AL23" s="374">
        <v>100</v>
      </c>
      <c r="AM23" s="374">
        <v>300</v>
      </c>
      <c r="AN23" s="375">
        <v>400</v>
      </c>
      <c r="AO23" s="375">
        <v>900</v>
      </c>
      <c r="AP23" s="375">
        <v>1200</v>
      </c>
      <c r="AQ23" s="375">
        <v>900</v>
      </c>
      <c r="AR23" s="375">
        <v>400</v>
      </c>
      <c r="AS23" s="375">
        <v>200</v>
      </c>
      <c r="AT23" s="375">
        <v>100</v>
      </c>
      <c r="AU23" s="375">
        <v>100</v>
      </c>
      <c r="AV23" s="375">
        <v>0</v>
      </c>
      <c r="AW23" s="375">
        <v>0</v>
      </c>
      <c r="AX23" s="375">
        <v>0</v>
      </c>
      <c r="AY23" s="375">
        <v>100</v>
      </c>
      <c r="AZ23" s="372">
        <v>51314</v>
      </c>
      <c r="BA23" s="373">
        <v>52513</v>
      </c>
      <c r="BC23" s="347" t="s">
        <v>238</v>
      </c>
      <c r="BD23" s="385">
        <v>600</v>
      </c>
      <c r="BE23" s="386">
        <v>0</v>
      </c>
      <c r="BF23" s="387">
        <v>0</v>
      </c>
      <c r="BG23" s="387">
        <v>0</v>
      </c>
      <c r="BH23" s="387">
        <v>0</v>
      </c>
      <c r="BI23" s="387">
        <v>0</v>
      </c>
      <c r="BJ23" s="387">
        <v>0</v>
      </c>
      <c r="BK23" s="387">
        <v>0</v>
      </c>
      <c r="BL23" s="387">
        <v>0</v>
      </c>
      <c r="BM23" s="387">
        <v>0</v>
      </c>
      <c r="BN23" s="387">
        <v>0</v>
      </c>
      <c r="BO23" s="387">
        <v>100</v>
      </c>
      <c r="BP23" s="387">
        <v>100</v>
      </c>
      <c r="BQ23" s="387">
        <v>100</v>
      </c>
      <c r="BR23" s="387">
        <v>0</v>
      </c>
      <c r="BS23" s="387">
        <v>0</v>
      </c>
      <c r="BT23" s="387">
        <v>0</v>
      </c>
      <c r="BU23" s="387">
        <v>0</v>
      </c>
      <c r="BV23" s="387">
        <v>100</v>
      </c>
      <c r="BW23" s="387">
        <v>0</v>
      </c>
      <c r="BX23" s="387">
        <v>0</v>
      </c>
      <c r="BY23" s="385">
        <v>81130</v>
      </c>
      <c r="BZ23" s="386">
        <v>81130</v>
      </c>
      <c r="CA23" s="349"/>
      <c r="CB23" s="347" t="s">
        <v>238</v>
      </c>
      <c r="CC23" s="385">
        <v>900</v>
      </c>
      <c r="CD23" s="386">
        <v>0</v>
      </c>
      <c r="CE23" s="387" t="str">
        <v>0</v>
      </c>
      <c r="CF23" s="387" t="str">
        <v>0</v>
      </c>
      <c r="CG23" s="387">
        <v>0</v>
      </c>
      <c r="CH23" s="387" t="str">
        <v>0</v>
      </c>
      <c r="CI23" s="387" t="str">
        <v>0</v>
      </c>
      <c r="CJ23" s="387" t="str">
        <v>0</v>
      </c>
      <c r="CK23" s="387">
        <v>100</v>
      </c>
      <c r="CL23" s="387">
        <v>100</v>
      </c>
      <c r="CM23" s="387">
        <v>0</v>
      </c>
      <c r="CN23" s="387">
        <v>100</v>
      </c>
      <c r="CO23" s="387">
        <v>200</v>
      </c>
      <c r="CP23" s="387">
        <v>100</v>
      </c>
      <c r="CQ23" s="387">
        <v>0</v>
      </c>
      <c r="CR23" s="387">
        <v>100</v>
      </c>
      <c r="CS23" s="387">
        <v>0</v>
      </c>
      <c r="CT23" s="387">
        <v>100</v>
      </c>
      <c r="CU23" s="387">
        <v>100</v>
      </c>
      <c r="CV23" s="387" t="str">
        <v>0</v>
      </c>
      <c r="CW23" s="387" t="str">
        <v>0</v>
      </c>
      <c r="CX23" s="385">
        <v>77903</v>
      </c>
      <c r="CY23" s="386">
        <v>78698</v>
      </c>
      <c r="DA23" s="350" t="s">
        <v>243</v>
      </c>
      <c r="DB23" s="394">
        <v>9300</v>
      </c>
      <c r="DC23" s="395">
        <v>200</v>
      </c>
      <c r="DD23" s="396" t="str">
        <v>0</v>
      </c>
      <c r="DE23" s="396">
        <v>100</v>
      </c>
      <c r="DF23" s="396">
        <v>200</v>
      </c>
      <c r="DG23" s="396">
        <v>200</v>
      </c>
      <c r="DH23" s="396">
        <v>200</v>
      </c>
      <c r="DI23" s="396">
        <v>200</v>
      </c>
      <c r="DJ23" s="396">
        <v>300</v>
      </c>
      <c r="DK23" s="396">
        <v>600</v>
      </c>
      <c r="DL23" s="396">
        <v>1600</v>
      </c>
      <c r="DM23" s="396">
        <v>1500</v>
      </c>
      <c r="DN23" s="396">
        <v>1400</v>
      </c>
      <c r="DO23" s="396">
        <v>600</v>
      </c>
      <c r="DP23" s="396">
        <v>700</v>
      </c>
      <c r="DQ23" s="396">
        <v>500</v>
      </c>
      <c r="DR23" s="396">
        <v>200</v>
      </c>
      <c r="DS23" s="396">
        <v>400</v>
      </c>
      <c r="DT23" s="396">
        <v>200</v>
      </c>
      <c r="DU23" s="396">
        <v>0</v>
      </c>
      <c r="DV23" s="396">
        <v>100</v>
      </c>
      <c r="DW23" s="394">
        <v>67942</v>
      </c>
      <c r="DX23" s="395">
        <v>69467</v>
      </c>
    </row>
    <row r="24" spans="3:128" s="19" customFormat="1">
      <c r="E24" s="351" t="s">
        <v>244</v>
      </c>
      <c r="F24" s="304">
        <v>7800</v>
      </c>
      <c r="G24" s="44">
        <v>100</v>
      </c>
      <c r="H24" s="43">
        <v>1500</v>
      </c>
      <c r="I24" s="43">
        <v>100</v>
      </c>
      <c r="J24" s="43">
        <v>300</v>
      </c>
      <c r="K24" s="43">
        <v>300</v>
      </c>
      <c r="L24" s="43">
        <v>300</v>
      </c>
      <c r="M24" s="43">
        <v>200</v>
      </c>
      <c r="N24" s="43">
        <v>900</v>
      </c>
      <c r="O24" s="43">
        <v>900</v>
      </c>
      <c r="P24" s="43">
        <v>800</v>
      </c>
      <c r="Q24" s="43">
        <v>600</v>
      </c>
      <c r="R24" s="43">
        <v>100</v>
      </c>
      <c r="S24" s="43">
        <v>100</v>
      </c>
      <c r="T24" s="43">
        <v>0</v>
      </c>
      <c r="U24" s="43">
        <v>0</v>
      </c>
      <c r="V24" s="43">
        <v>0</v>
      </c>
      <c r="W24" s="43">
        <v>0</v>
      </c>
      <c r="X24" s="43">
        <v>0</v>
      </c>
      <c r="Y24" s="43">
        <v>0</v>
      </c>
      <c r="Z24" s="43">
        <v>1600</v>
      </c>
      <c r="AA24" s="362">
        <v>0</v>
      </c>
      <c r="AB24" s="363">
        <v>0</v>
      </c>
      <c r="AC24" s="94"/>
      <c r="AD24" s="347" t="s">
        <v>245</v>
      </c>
      <c r="AE24" s="372">
        <v>4400</v>
      </c>
      <c r="AF24" s="376">
        <v>100</v>
      </c>
      <c r="AG24" s="374">
        <v>0</v>
      </c>
      <c r="AH24" s="374">
        <v>400</v>
      </c>
      <c r="AI24" s="374">
        <v>200</v>
      </c>
      <c r="AJ24" s="374">
        <v>200</v>
      </c>
      <c r="AK24" s="374">
        <v>300</v>
      </c>
      <c r="AL24" s="374">
        <v>200</v>
      </c>
      <c r="AM24" s="374">
        <v>300</v>
      </c>
      <c r="AN24" s="375">
        <v>300</v>
      </c>
      <c r="AO24" s="375">
        <v>600</v>
      </c>
      <c r="AP24" s="375">
        <v>700</v>
      </c>
      <c r="AQ24" s="375">
        <v>600</v>
      </c>
      <c r="AR24" s="375">
        <v>200</v>
      </c>
      <c r="AS24" s="375">
        <v>0</v>
      </c>
      <c r="AT24" s="375">
        <v>100</v>
      </c>
      <c r="AU24" s="375">
        <v>100</v>
      </c>
      <c r="AV24" s="375">
        <v>100</v>
      </c>
      <c r="AW24" s="375">
        <v>0</v>
      </c>
      <c r="AX24" s="375">
        <v>0</v>
      </c>
      <c r="AY24" s="375">
        <v>100</v>
      </c>
      <c r="AZ24" s="372">
        <v>49336</v>
      </c>
      <c r="BA24" s="373">
        <v>50150</v>
      </c>
      <c r="BC24" s="347" t="s">
        <v>246</v>
      </c>
      <c r="BD24" s="385">
        <v>400</v>
      </c>
      <c r="BE24" s="386">
        <v>0</v>
      </c>
      <c r="BF24" s="387">
        <v>0</v>
      </c>
      <c r="BG24" s="387">
        <v>0</v>
      </c>
      <c r="BH24" s="387">
        <v>0</v>
      </c>
      <c r="BI24" s="387">
        <v>0</v>
      </c>
      <c r="BJ24" s="387">
        <v>0</v>
      </c>
      <c r="BK24" s="387">
        <v>0</v>
      </c>
      <c r="BL24" s="387">
        <v>0</v>
      </c>
      <c r="BM24" s="387">
        <v>0</v>
      </c>
      <c r="BN24" s="387">
        <v>0</v>
      </c>
      <c r="BO24" s="387">
        <v>0</v>
      </c>
      <c r="BP24" s="387">
        <v>100</v>
      </c>
      <c r="BQ24" s="387">
        <v>0</v>
      </c>
      <c r="BR24" s="387">
        <v>0</v>
      </c>
      <c r="BS24" s="387">
        <v>100</v>
      </c>
      <c r="BT24" s="387">
        <v>0</v>
      </c>
      <c r="BU24" s="387">
        <v>0</v>
      </c>
      <c r="BV24" s="387">
        <v>0</v>
      </c>
      <c r="BW24" s="387">
        <v>0</v>
      </c>
      <c r="BX24" s="387">
        <v>0</v>
      </c>
      <c r="BY24" s="385">
        <v>97184</v>
      </c>
      <c r="BZ24" s="386">
        <v>98598</v>
      </c>
      <c r="CA24" s="349"/>
      <c r="CB24" s="347" t="s">
        <v>246</v>
      </c>
      <c r="CC24" s="385">
        <v>400</v>
      </c>
      <c r="CD24" s="386" t="str">
        <v>0</v>
      </c>
      <c r="CE24" s="387" t="str">
        <v>0</v>
      </c>
      <c r="CF24" s="387" t="str">
        <v>0</v>
      </c>
      <c r="CG24" s="387" t="str">
        <v>0</v>
      </c>
      <c r="CH24" s="387" t="str">
        <v>0</v>
      </c>
      <c r="CI24" s="387">
        <v>0</v>
      </c>
      <c r="CJ24" s="387" t="str">
        <v>0</v>
      </c>
      <c r="CK24" s="387">
        <v>0</v>
      </c>
      <c r="CL24" s="387" t="str">
        <v>0</v>
      </c>
      <c r="CM24" s="387">
        <v>0</v>
      </c>
      <c r="CN24" s="387">
        <v>0</v>
      </c>
      <c r="CO24" s="387">
        <v>0</v>
      </c>
      <c r="CP24" s="387">
        <v>100</v>
      </c>
      <c r="CQ24" s="387">
        <v>0</v>
      </c>
      <c r="CR24" s="387">
        <v>0</v>
      </c>
      <c r="CS24" s="387">
        <v>0</v>
      </c>
      <c r="CT24" s="387">
        <v>100</v>
      </c>
      <c r="CU24" s="387">
        <v>100</v>
      </c>
      <c r="CV24" s="387">
        <v>0</v>
      </c>
      <c r="CW24" s="387">
        <v>0</v>
      </c>
      <c r="CX24" s="385">
        <v>108844</v>
      </c>
      <c r="CY24" s="386">
        <v>108844</v>
      </c>
      <c r="DA24" s="350" t="s">
        <v>247</v>
      </c>
      <c r="DB24" s="394">
        <v>800</v>
      </c>
      <c r="DC24" s="395">
        <v>0</v>
      </c>
      <c r="DD24" s="396" t="str">
        <v>0</v>
      </c>
      <c r="DE24" s="396" t="str">
        <v>0</v>
      </c>
      <c r="DF24" s="396" t="str">
        <v>0</v>
      </c>
      <c r="DG24" s="396">
        <v>0</v>
      </c>
      <c r="DH24" s="396" t="str">
        <v>0</v>
      </c>
      <c r="DI24" s="396">
        <v>0</v>
      </c>
      <c r="DJ24" s="396" t="str">
        <v>0</v>
      </c>
      <c r="DK24" s="396">
        <v>0</v>
      </c>
      <c r="DL24" s="396">
        <v>100</v>
      </c>
      <c r="DM24" s="396">
        <v>100</v>
      </c>
      <c r="DN24" s="396">
        <v>100</v>
      </c>
      <c r="DO24" s="396">
        <v>100</v>
      </c>
      <c r="DP24" s="396">
        <v>100</v>
      </c>
      <c r="DQ24" s="396">
        <v>100</v>
      </c>
      <c r="DR24" s="396" t="str">
        <v>0</v>
      </c>
      <c r="DS24" s="396">
        <v>100</v>
      </c>
      <c r="DT24" s="396">
        <v>0</v>
      </c>
      <c r="DU24" s="396" t="str">
        <v>0</v>
      </c>
      <c r="DV24" s="396" t="str">
        <v>0</v>
      </c>
      <c r="DW24" s="394">
        <v>86129</v>
      </c>
      <c r="DX24" s="395">
        <v>88667</v>
      </c>
    </row>
    <row r="25" spans="3:128" s="19" customFormat="1">
      <c r="AD25" s="347" t="s">
        <v>171</v>
      </c>
      <c r="AE25" s="372">
        <v>5200</v>
      </c>
      <c r="AF25" s="373">
        <v>100</v>
      </c>
      <c r="AG25" s="375">
        <v>100</v>
      </c>
      <c r="AH25" s="374">
        <v>500</v>
      </c>
      <c r="AI25" s="374">
        <v>300</v>
      </c>
      <c r="AJ25" s="374">
        <v>300</v>
      </c>
      <c r="AK25" s="374">
        <v>300</v>
      </c>
      <c r="AL25" s="374">
        <v>100</v>
      </c>
      <c r="AM25" s="374">
        <v>300</v>
      </c>
      <c r="AN25" s="375">
        <v>300</v>
      </c>
      <c r="AO25" s="375">
        <v>700</v>
      </c>
      <c r="AP25" s="375">
        <v>700</v>
      </c>
      <c r="AQ25" s="375">
        <v>600</v>
      </c>
      <c r="AR25" s="375">
        <v>400</v>
      </c>
      <c r="AS25" s="375">
        <v>100</v>
      </c>
      <c r="AT25" s="375">
        <v>200</v>
      </c>
      <c r="AU25" s="375">
        <v>100</v>
      </c>
      <c r="AV25" s="375">
        <v>200</v>
      </c>
      <c r="AW25" s="375">
        <v>100</v>
      </c>
      <c r="AX25" s="375">
        <v>0</v>
      </c>
      <c r="AY25" s="375">
        <v>0</v>
      </c>
      <c r="AZ25" s="372">
        <v>51966</v>
      </c>
      <c r="BA25" s="373">
        <v>53031</v>
      </c>
      <c r="BC25" s="351" t="s">
        <v>244</v>
      </c>
      <c r="BD25" s="388">
        <v>14900</v>
      </c>
      <c r="BE25" s="389">
        <v>200</v>
      </c>
      <c r="BF25" s="390">
        <v>100</v>
      </c>
      <c r="BG25" s="390">
        <v>300</v>
      </c>
      <c r="BH25" s="390">
        <v>300</v>
      </c>
      <c r="BI25" s="390">
        <v>600</v>
      </c>
      <c r="BJ25" s="390">
        <v>500</v>
      </c>
      <c r="BK25" s="390">
        <v>400</v>
      </c>
      <c r="BL25" s="390">
        <v>2600</v>
      </c>
      <c r="BM25" s="390">
        <v>2900</v>
      </c>
      <c r="BN25" s="390">
        <v>2400</v>
      </c>
      <c r="BO25" s="390">
        <v>1700</v>
      </c>
      <c r="BP25" s="390">
        <v>600</v>
      </c>
      <c r="BQ25" s="390">
        <v>100</v>
      </c>
      <c r="BR25" s="390">
        <v>100</v>
      </c>
      <c r="BS25" s="390">
        <v>0</v>
      </c>
      <c r="BT25" s="390">
        <v>0</v>
      </c>
      <c r="BU25" s="390">
        <v>0</v>
      </c>
      <c r="BV25" s="390">
        <v>0</v>
      </c>
      <c r="BW25" s="390">
        <v>0</v>
      </c>
      <c r="BX25" s="390">
        <v>2000</v>
      </c>
      <c r="BY25" s="388">
        <v>0</v>
      </c>
      <c r="BZ25" s="389">
        <v>0</v>
      </c>
      <c r="CA25" s="94"/>
      <c r="CB25" s="351" t="s">
        <v>244</v>
      </c>
      <c r="CC25" s="388">
        <v>29400</v>
      </c>
      <c r="CD25" s="389">
        <v>200</v>
      </c>
      <c r="CE25" s="390">
        <v>300</v>
      </c>
      <c r="CF25" s="390">
        <v>500</v>
      </c>
      <c r="CG25" s="390">
        <v>400</v>
      </c>
      <c r="CH25" s="390">
        <v>600</v>
      </c>
      <c r="CI25" s="390">
        <v>1100</v>
      </c>
      <c r="CJ25" s="390">
        <v>1700</v>
      </c>
      <c r="CK25" s="390">
        <v>4000</v>
      </c>
      <c r="CL25" s="390">
        <v>6400</v>
      </c>
      <c r="CM25" s="390">
        <v>5300</v>
      </c>
      <c r="CN25" s="390">
        <v>2600</v>
      </c>
      <c r="CO25" s="390">
        <v>700</v>
      </c>
      <c r="CP25" s="390">
        <v>200</v>
      </c>
      <c r="CQ25" s="390" t="str">
        <v>0</v>
      </c>
      <c r="CR25" s="390">
        <v>0</v>
      </c>
      <c r="CS25" s="390">
        <v>0</v>
      </c>
      <c r="CT25" s="390">
        <v>0</v>
      </c>
      <c r="CU25" s="390" t="str">
        <v>0</v>
      </c>
      <c r="CV25" s="390" t="str">
        <v>0</v>
      </c>
      <c r="CW25" s="390">
        <v>5400</v>
      </c>
      <c r="CX25" s="388" t="str">
        <v>0</v>
      </c>
      <c r="CY25" s="389" t="str">
        <v>0</v>
      </c>
      <c r="DA25" s="350" t="s">
        <v>246</v>
      </c>
      <c r="DB25" s="394">
        <v>500</v>
      </c>
      <c r="DC25" s="395">
        <v>0</v>
      </c>
      <c r="DD25" s="396" t="str">
        <v>0</v>
      </c>
      <c r="DE25" s="396" t="str">
        <v>0</v>
      </c>
      <c r="DF25" s="396">
        <v>0</v>
      </c>
      <c r="DG25" s="396" t="str">
        <v>0</v>
      </c>
      <c r="DH25" s="396" t="str">
        <v>0</v>
      </c>
      <c r="DI25" s="396">
        <v>0</v>
      </c>
      <c r="DJ25" s="396">
        <v>0</v>
      </c>
      <c r="DK25" s="396">
        <v>0</v>
      </c>
      <c r="DL25" s="396">
        <v>0</v>
      </c>
      <c r="DM25" s="396">
        <v>100</v>
      </c>
      <c r="DN25" s="396">
        <v>100</v>
      </c>
      <c r="DO25" s="396">
        <v>0</v>
      </c>
      <c r="DP25" s="396">
        <v>0</v>
      </c>
      <c r="DQ25" s="396">
        <v>0</v>
      </c>
      <c r="DR25" s="396">
        <v>0</v>
      </c>
      <c r="DS25" s="396">
        <v>100</v>
      </c>
      <c r="DT25" s="396">
        <v>0</v>
      </c>
      <c r="DU25" s="396">
        <v>0</v>
      </c>
      <c r="DV25" s="396" t="str">
        <v>0</v>
      </c>
      <c r="DW25" s="394">
        <v>82983</v>
      </c>
      <c r="DX25" s="395">
        <v>85438</v>
      </c>
    </row>
    <row r="26" spans="3:128" s="19" customFormat="1">
      <c r="AD26" s="347" t="s">
        <v>238</v>
      </c>
      <c r="AE26" s="372">
        <v>500</v>
      </c>
      <c r="AF26" s="376">
        <v>0</v>
      </c>
      <c r="AG26" s="375">
        <v>0</v>
      </c>
      <c r="AH26" s="374">
        <v>0</v>
      </c>
      <c r="AI26" s="375">
        <v>0</v>
      </c>
      <c r="AJ26" s="375">
        <v>0</v>
      </c>
      <c r="AK26" s="375">
        <v>0</v>
      </c>
      <c r="AL26" s="374">
        <v>0</v>
      </c>
      <c r="AM26" s="374">
        <v>100</v>
      </c>
      <c r="AN26" s="375">
        <v>0</v>
      </c>
      <c r="AO26" s="375">
        <v>0</v>
      </c>
      <c r="AP26" s="375">
        <v>100</v>
      </c>
      <c r="AQ26" s="375">
        <v>0</v>
      </c>
      <c r="AR26" s="375">
        <v>100</v>
      </c>
      <c r="AS26" s="375">
        <v>0</v>
      </c>
      <c r="AT26" s="375">
        <v>0</v>
      </c>
      <c r="AU26" s="375">
        <v>0</v>
      </c>
      <c r="AV26" s="375">
        <v>0</v>
      </c>
      <c r="AW26" s="375">
        <v>0</v>
      </c>
      <c r="AX26" s="374" t="str">
        <v>0</v>
      </c>
      <c r="AY26" s="374">
        <v>0</v>
      </c>
      <c r="AZ26" s="372">
        <v>59913</v>
      </c>
      <c r="BA26" s="373">
        <v>59913</v>
      </c>
      <c r="BC26" s="41"/>
      <c r="BD26" s="320"/>
      <c r="BY26" s="318"/>
      <c r="BZ26" s="318"/>
      <c r="DA26" s="352" t="s">
        <v>244</v>
      </c>
      <c r="DB26" s="397">
        <v>5000</v>
      </c>
      <c r="DC26" s="398">
        <v>100</v>
      </c>
      <c r="DD26" s="399">
        <v>300</v>
      </c>
      <c r="DE26" s="399">
        <v>100</v>
      </c>
      <c r="DF26" s="399">
        <v>100</v>
      </c>
      <c r="DG26" s="399">
        <v>100</v>
      </c>
      <c r="DH26" s="399">
        <v>300</v>
      </c>
      <c r="DI26" s="399">
        <v>300</v>
      </c>
      <c r="DJ26" s="399">
        <v>900</v>
      </c>
      <c r="DK26" s="399">
        <v>700</v>
      </c>
      <c r="DL26" s="399">
        <v>800</v>
      </c>
      <c r="DM26" s="399">
        <v>900</v>
      </c>
      <c r="DN26" s="399">
        <v>100</v>
      </c>
      <c r="DO26" s="399">
        <v>0</v>
      </c>
      <c r="DP26" s="399">
        <v>100</v>
      </c>
      <c r="DQ26" s="399">
        <v>100</v>
      </c>
      <c r="DR26" s="399">
        <v>0</v>
      </c>
      <c r="DS26" s="399">
        <v>0</v>
      </c>
      <c r="DT26" s="399" t="str">
        <v>0</v>
      </c>
      <c r="DU26" s="399" t="str">
        <v>0</v>
      </c>
      <c r="DV26" s="399">
        <v>100</v>
      </c>
      <c r="DW26" s="397" t="str">
        <v>0</v>
      </c>
      <c r="DX26" s="398" t="str">
        <v>0</v>
      </c>
    </row>
    <row r="27" spans="3:128" s="19" customFormat="1">
      <c r="AD27" s="347" t="s">
        <v>246</v>
      </c>
      <c r="AE27" s="372">
        <v>300</v>
      </c>
      <c r="AF27" s="376">
        <v>0</v>
      </c>
      <c r="AG27" s="375">
        <v>0</v>
      </c>
      <c r="AH27" s="375">
        <v>0</v>
      </c>
      <c r="AI27" s="374" t="str">
        <v>0</v>
      </c>
      <c r="AJ27" s="374" t="str">
        <v>0</v>
      </c>
      <c r="AK27" s="375">
        <v>0</v>
      </c>
      <c r="AL27" s="375">
        <v>0</v>
      </c>
      <c r="AM27" s="374">
        <v>0</v>
      </c>
      <c r="AN27" s="375">
        <v>0</v>
      </c>
      <c r="AO27" s="375">
        <v>0</v>
      </c>
      <c r="AP27" s="375">
        <v>0</v>
      </c>
      <c r="AQ27" s="375">
        <v>0</v>
      </c>
      <c r="AR27" s="375">
        <v>0</v>
      </c>
      <c r="AS27" s="375">
        <v>0</v>
      </c>
      <c r="AT27" s="375">
        <v>0</v>
      </c>
      <c r="AU27" s="375">
        <v>0</v>
      </c>
      <c r="AV27" s="375">
        <v>0</v>
      </c>
      <c r="AW27" s="375">
        <v>0</v>
      </c>
      <c r="AX27" s="375">
        <v>0</v>
      </c>
      <c r="AY27" s="375">
        <v>0</v>
      </c>
      <c r="AZ27" s="372">
        <v>70855</v>
      </c>
      <c r="BA27" s="373">
        <v>74910</v>
      </c>
      <c r="BC27" s="41"/>
      <c r="BD27" s="320"/>
      <c r="BY27" s="318"/>
      <c r="BZ27" s="318"/>
    </row>
    <row r="28" spans="3:128" s="19" customFormat="1">
      <c r="AD28" s="351" t="s">
        <v>244</v>
      </c>
      <c r="AE28" s="377">
        <v>8100</v>
      </c>
      <c r="AF28" s="378">
        <v>0</v>
      </c>
      <c r="AG28" s="379">
        <v>0</v>
      </c>
      <c r="AH28" s="379">
        <v>200</v>
      </c>
      <c r="AI28" s="380">
        <v>200</v>
      </c>
      <c r="AJ28" s="380">
        <v>0</v>
      </c>
      <c r="AK28" s="379">
        <v>200</v>
      </c>
      <c r="AL28" s="379">
        <v>300</v>
      </c>
      <c r="AM28" s="380">
        <v>1300</v>
      </c>
      <c r="AN28" s="379">
        <v>1100</v>
      </c>
      <c r="AO28" s="379">
        <v>1900</v>
      </c>
      <c r="AP28" s="379">
        <v>500</v>
      </c>
      <c r="AQ28" s="379">
        <v>300</v>
      </c>
      <c r="AR28" s="379">
        <v>200</v>
      </c>
      <c r="AS28" s="379">
        <v>0</v>
      </c>
      <c r="AT28" s="379">
        <v>0</v>
      </c>
      <c r="AU28" s="379">
        <v>0</v>
      </c>
      <c r="AV28" s="379">
        <v>0</v>
      </c>
      <c r="AW28" s="379">
        <v>0</v>
      </c>
      <c r="AX28" s="379">
        <v>0</v>
      </c>
      <c r="AY28" s="379">
        <v>1900</v>
      </c>
      <c r="AZ28" s="377" t="str">
        <v>0</v>
      </c>
      <c r="BA28" s="381" t="str">
        <v>0</v>
      </c>
      <c r="BC28" s="41"/>
      <c r="BD28" s="320"/>
      <c r="BY28" s="318"/>
      <c r="BZ28" s="318"/>
    </row>
    <row r="30" spans="3:128">
      <c r="C30" s="406" t="s">
        <v>261</v>
      </c>
      <c r="D30" s="17" t="s">
        <v>3</v>
      </c>
      <c r="E30" s="21" t="s">
        <v>263</v>
      </c>
      <c r="F30" s="13"/>
      <c r="G30" s="13"/>
      <c r="H30" s="19"/>
      <c r="I30" s="19"/>
      <c r="J30" s="19"/>
      <c r="K30" s="19"/>
      <c r="L30" s="19"/>
      <c r="M30" s="19"/>
      <c r="N30" s="19"/>
      <c r="O30" s="19"/>
      <c r="P30" s="19"/>
      <c r="Q30" s="19"/>
    </row>
    <row r="31" spans="3:128">
      <c r="D31" s="17" t="s">
        <v>8</v>
      </c>
      <c r="E31" s="306" t="s">
        <v>186</v>
      </c>
      <c r="F31" s="13"/>
      <c r="G31" s="13"/>
      <c r="H31" s="19"/>
      <c r="I31" s="19"/>
      <c r="J31" s="19"/>
      <c r="K31" s="19"/>
      <c r="L31" s="19"/>
      <c r="M31" s="19"/>
      <c r="N31" s="19"/>
      <c r="O31" s="19"/>
      <c r="P31" s="19"/>
      <c r="Q31" s="19"/>
    </row>
    <row r="33" spans="4:128">
      <c r="D33" s="36" t="s">
        <v>150</v>
      </c>
    </row>
    <row r="34" spans="4:128" s="19" customFormat="1">
      <c r="E34" s="63" t="s">
        <v>179</v>
      </c>
      <c r="AD34" s="63" t="s">
        <v>180</v>
      </c>
      <c r="AM34" s="318"/>
      <c r="AO34" s="319"/>
      <c r="AY34" s="318"/>
      <c r="BA34" s="41"/>
      <c r="BC34" s="63" t="s">
        <v>168</v>
      </c>
      <c r="BY34" s="318"/>
      <c r="BZ34" s="318"/>
      <c r="CB34" s="63" t="s">
        <v>181</v>
      </c>
      <c r="CX34" s="318"/>
      <c r="CY34" s="318"/>
      <c r="DA34" s="63" t="s">
        <v>182</v>
      </c>
      <c r="DD34" s="320"/>
      <c r="DE34" s="320"/>
      <c r="DF34" s="320"/>
      <c r="DG34" s="320"/>
      <c r="DH34" s="320"/>
      <c r="DI34" s="320"/>
      <c r="DW34" s="318"/>
      <c r="DX34" s="318"/>
    </row>
    <row r="35" spans="4:128">
      <c r="E35" s="604"/>
      <c r="F35" s="605" t="s">
        <v>196</v>
      </c>
      <c r="G35" s="606"/>
      <c r="H35" s="606"/>
      <c r="I35" s="606"/>
      <c r="J35" s="606"/>
      <c r="K35" s="606"/>
      <c r="L35" s="606"/>
      <c r="M35" s="606"/>
      <c r="N35" s="606"/>
      <c r="O35" s="606"/>
      <c r="P35" s="606"/>
      <c r="Q35" s="606"/>
      <c r="R35" s="932" t="s">
        <v>196</v>
      </c>
      <c r="S35" s="933"/>
      <c r="T35" s="454"/>
      <c r="U35" s="454"/>
      <c r="V35" s="454"/>
      <c r="W35" s="454"/>
      <c r="X35" s="454"/>
      <c r="Y35" s="454"/>
      <c r="Z35" s="454"/>
      <c r="AA35" s="454"/>
      <c r="AB35" s="454"/>
      <c r="AC35" s="454"/>
      <c r="AD35" s="400"/>
      <c r="AE35" s="401" t="s">
        <v>196</v>
      </c>
      <c r="AF35" s="326"/>
      <c r="AG35" s="326"/>
      <c r="AH35" s="326"/>
      <c r="AI35" s="326"/>
      <c r="AJ35" s="326"/>
      <c r="AK35" s="326"/>
      <c r="AL35" s="326"/>
      <c r="AM35" s="326"/>
      <c r="AN35" s="326"/>
      <c r="AO35" s="326"/>
      <c r="AP35" s="326"/>
      <c r="AQ35" s="925" t="s">
        <v>196</v>
      </c>
      <c r="AR35" s="931"/>
      <c r="BC35" s="400"/>
      <c r="BD35" s="401" t="s">
        <v>196</v>
      </c>
      <c r="BE35" s="326"/>
      <c r="BF35" s="326"/>
      <c r="BG35" s="326"/>
      <c r="BH35" s="326"/>
      <c r="BI35" s="326"/>
      <c r="BJ35" s="326"/>
      <c r="BK35" s="326"/>
      <c r="BL35" s="326"/>
      <c r="BM35" s="326"/>
      <c r="BN35" s="326"/>
      <c r="BO35" s="326"/>
      <c r="BP35" s="925" t="s">
        <v>196</v>
      </c>
      <c r="BQ35" s="931"/>
      <c r="CB35" s="400"/>
      <c r="CC35" s="401" t="s">
        <v>196</v>
      </c>
      <c r="CD35" s="326"/>
      <c r="CE35" s="326"/>
      <c r="CF35" s="326"/>
      <c r="CG35" s="326"/>
      <c r="CH35" s="326"/>
      <c r="CI35" s="326"/>
      <c r="CJ35" s="326"/>
      <c r="CK35" s="326"/>
      <c r="CL35" s="326"/>
      <c r="CM35" s="326"/>
      <c r="CN35" s="326"/>
      <c r="CO35" s="925" t="s">
        <v>196</v>
      </c>
      <c r="CP35" s="931"/>
      <c r="CQ35" s="454"/>
      <c r="CR35" s="454"/>
      <c r="CS35" s="454"/>
      <c r="CT35" s="454"/>
      <c r="CU35" s="454"/>
      <c r="CV35" s="454"/>
      <c r="CW35" s="454"/>
      <c r="CX35" s="454"/>
      <c r="CY35" s="454"/>
      <c r="CZ35" s="454"/>
      <c r="DA35" s="400"/>
      <c r="DB35" s="401" t="s">
        <v>196</v>
      </c>
      <c r="DC35" s="326"/>
      <c r="DD35" s="326"/>
      <c r="DE35" s="326"/>
      <c r="DF35" s="326"/>
      <c r="DG35" s="326"/>
      <c r="DH35" s="326"/>
      <c r="DI35" s="326"/>
      <c r="DJ35" s="326"/>
      <c r="DK35" s="326"/>
      <c r="DL35" s="326"/>
      <c r="DM35" s="326"/>
      <c r="DN35" s="925" t="s">
        <v>196</v>
      </c>
      <c r="DO35" s="931"/>
    </row>
    <row r="36" spans="4:128" ht="56.25">
      <c r="E36" s="607"/>
      <c r="F36" s="608" t="s">
        <v>53</v>
      </c>
      <c r="G36" s="608" t="s">
        <v>200</v>
      </c>
      <c r="H36" s="609" t="s">
        <v>251</v>
      </c>
      <c r="I36" s="609" t="s">
        <v>252</v>
      </c>
      <c r="J36" s="609" t="s">
        <v>253</v>
      </c>
      <c r="K36" s="609" t="s">
        <v>254</v>
      </c>
      <c r="L36" s="609" t="s">
        <v>255</v>
      </c>
      <c r="M36" s="609" t="s">
        <v>256</v>
      </c>
      <c r="N36" s="609" t="s">
        <v>257</v>
      </c>
      <c r="O36" s="609" t="s">
        <v>258</v>
      </c>
      <c r="P36" s="609" t="s">
        <v>259</v>
      </c>
      <c r="Q36" s="610" t="s">
        <v>126</v>
      </c>
      <c r="R36" s="611" t="s">
        <v>224</v>
      </c>
      <c r="S36" s="611" t="s">
        <v>225</v>
      </c>
      <c r="T36" s="454"/>
      <c r="U36" s="454"/>
      <c r="V36" s="454"/>
      <c r="W36" s="454"/>
      <c r="X36" s="454"/>
      <c r="Y36" s="454"/>
      <c r="Z36" s="454"/>
      <c r="AA36" s="454"/>
      <c r="AB36" s="454"/>
      <c r="AC36" s="454"/>
      <c r="AD36" s="402"/>
      <c r="AE36" s="302" t="s">
        <v>53</v>
      </c>
      <c r="AF36" s="302" t="s">
        <v>276</v>
      </c>
      <c r="AG36" s="336" t="s">
        <v>251</v>
      </c>
      <c r="AH36" s="336" t="s">
        <v>252</v>
      </c>
      <c r="AI36" s="336" t="s">
        <v>253</v>
      </c>
      <c r="AJ36" s="336" t="s">
        <v>254</v>
      </c>
      <c r="AK36" s="336" t="s">
        <v>255</v>
      </c>
      <c r="AL36" s="336" t="s">
        <v>256</v>
      </c>
      <c r="AM36" s="336" t="s">
        <v>257</v>
      </c>
      <c r="AN36" s="336" t="s">
        <v>258</v>
      </c>
      <c r="AO36" s="336" t="s">
        <v>259</v>
      </c>
      <c r="AP36" s="327" t="s">
        <v>126</v>
      </c>
      <c r="AQ36" s="149" t="s">
        <v>219</v>
      </c>
      <c r="AR36" s="403" t="s">
        <v>225</v>
      </c>
      <c r="BC36" s="402"/>
      <c r="BD36" s="302" t="s">
        <v>53</v>
      </c>
      <c r="BE36" s="302" t="s">
        <v>223</v>
      </c>
      <c r="BF36" s="336" t="s">
        <v>251</v>
      </c>
      <c r="BG36" s="336" t="s">
        <v>252</v>
      </c>
      <c r="BH36" s="336" t="s">
        <v>253</v>
      </c>
      <c r="BI36" s="336" t="s">
        <v>254</v>
      </c>
      <c r="BJ36" s="336" t="s">
        <v>255</v>
      </c>
      <c r="BK36" s="336" t="s">
        <v>256</v>
      </c>
      <c r="BL36" s="336" t="s">
        <v>257</v>
      </c>
      <c r="BM36" s="336" t="s">
        <v>258</v>
      </c>
      <c r="BN36" s="336" t="s">
        <v>259</v>
      </c>
      <c r="BO36" s="327" t="s">
        <v>126</v>
      </c>
      <c r="BP36" s="403" t="s">
        <v>224</v>
      </c>
      <c r="BQ36" s="403" t="s">
        <v>225</v>
      </c>
      <c r="CB36" s="402"/>
      <c r="CC36" s="302" t="s">
        <v>53</v>
      </c>
      <c r="CD36" s="302" t="s">
        <v>223</v>
      </c>
      <c r="CE36" s="336" t="s">
        <v>251</v>
      </c>
      <c r="CF36" s="336" t="s">
        <v>252</v>
      </c>
      <c r="CG36" s="336" t="s">
        <v>253</v>
      </c>
      <c r="CH36" s="336" t="s">
        <v>254</v>
      </c>
      <c r="CI36" s="336" t="s">
        <v>255</v>
      </c>
      <c r="CJ36" s="336" t="s">
        <v>256</v>
      </c>
      <c r="CK36" s="336" t="s">
        <v>257</v>
      </c>
      <c r="CL36" s="336" t="s">
        <v>258</v>
      </c>
      <c r="CM36" s="336" t="s">
        <v>259</v>
      </c>
      <c r="CN36" s="327" t="s">
        <v>126</v>
      </c>
      <c r="CO36" s="403" t="s">
        <v>224</v>
      </c>
      <c r="CP36" s="403" t="s">
        <v>225</v>
      </c>
      <c r="CQ36" s="454"/>
      <c r="CR36" s="454"/>
      <c r="CS36" s="454"/>
      <c r="CT36" s="454"/>
      <c r="CU36" s="454"/>
      <c r="CV36" s="454"/>
      <c r="CW36" s="454"/>
      <c r="CX36" s="454"/>
      <c r="CY36" s="454"/>
      <c r="CZ36" s="454"/>
      <c r="DA36" s="402"/>
      <c r="DB36" s="302" t="s">
        <v>53</v>
      </c>
      <c r="DC36" s="302" t="s">
        <v>223</v>
      </c>
      <c r="DD36" s="336" t="s">
        <v>251</v>
      </c>
      <c r="DE36" s="336" t="s">
        <v>252</v>
      </c>
      <c r="DF36" s="336" t="s">
        <v>253</v>
      </c>
      <c r="DG36" s="336" t="s">
        <v>254</v>
      </c>
      <c r="DH36" s="336" t="s">
        <v>255</v>
      </c>
      <c r="DI36" s="336" t="s">
        <v>256</v>
      </c>
      <c r="DJ36" s="336" t="s">
        <v>257</v>
      </c>
      <c r="DK36" s="336" t="s">
        <v>258</v>
      </c>
      <c r="DL36" s="336" t="s">
        <v>259</v>
      </c>
      <c r="DM36" s="327" t="s">
        <v>126</v>
      </c>
      <c r="DN36" s="403" t="s">
        <v>224</v>
      </c>
      <c r="DO36" s="403" t="s">
        <v>225</v>
      </c>
    </row>
    <row r="37" spans="4:128">
      <c r="E37" s="612" t="s">
        <v>277</v>
      </c>
      <c r="F37" s="613">
        <f t="array" ref="F37:S45">'[1]011_15-2_統計データ_家賃2_sk'!$F$28:$S$36</f>
        <v>0</v>
      </c>
      <c r="G37" s="614">
        <v>0</v>
      </c>
      <c r="H37" s="614">
        <v>0</v>
      </c>
      <c r="I37" s="614">
        <v>0</v>
      </c>
      <c r="J37" s="614">
        <v>0</v>
      </c>
      <c r="K37" s="614">
        <v>0</v>
      </c>
      <c r="L37" s="614">
        <v>0</v>
      </c>
      <c r="M37" s="614">
        <v>0</v>
      </c>
      <c r="N37" s="614">
        <v>0</v>
      </c>
      <c r="O37" s="614">
        <v>0</v>
      </c>
      <c r="P37" s="614">
        <v>0</v>
      </c>
      <c r="Q37" s="614">
        <v>0</v>
      </c>
      <c r="R37" s="615">
        <v>0</v>
      </c>
      <c r="S37" s="616">
        <v>0</v>
      </c>
      <c r="T37" s="454"/>
      <c r="U37" s="454"/>
      <c r="V37" s="454"/>
      <c r="W37" s="454"/>
      <c r="X37" s="454"/>
      <c r="Y37" s="454"/>
      <c r="Z37" s="454"/>
      <c r="AA37" s="454"/>
      <c r="AB37" s="454"/>
      <c r="AC37" s="454"/>
      <c r="AD37" s="592" t="s">
        <v>277</v>
      </c>
      <c r="AE37" s="456">
        <f t="array" ref="AE37:AR50">'[1]011_15-2_統計データ_家賃2_sk'!$AE$28:$AR$41</f>
        <v>0</v>
      </c>
      <c r="AF37" s="457">
        <v>0</v>
      </c>
      <c r="AG37" s="457">
        <v>0</v>
      </c>
      <c r="AH37" s="457">
        <v>0</v>
      </c>
      <c r="AI37" s="457">
        <v>0</v>
      </c>
      <c r="AJ37" s="457">
        <v>0</v>
      </c>
      <c r="AK37" s="457">
        <v>0</v>
      </c>
      <c r="AL37" s="457">
        <v>0</v>
      </c>
      <c r="AM37" s="457">
        <v>0</v>
      </c>
      <c r="AN37" s="457">
        <v>0</v>
      </c>
      <c r="AO37" s="457">
        <v>0</v>
      </c>
      <c r="AP37" s="467">
        <v>0</v>
      </c>
      <c r="AQ37" s="593">
        <v>0</v>
      </c>
      <c r="AR37" s="594">
        <v>0</v>
      </c>
      <c r="BC37" s="404" t="s">
        <v>178</v>
      </c>
      <c r="BD37" s="418">
        <f t="array" ref="BD37:BQ47">'[1]011_15-2_統計データ_家賃2_sk'!$BD$28:$BQ$38</f>
        <v>15430</v>
      </c>
      <c r="BE37" s="419">
        <v>430</v>
      </c>
      <c r="BF37" s="419">
        <v>1020</v>
      </c>
      <c r="BG37" s="419">
        <v>1080</v>
      </c>
      <c r="BH37" s="419">
        <v>4230</v>
      </c>
      <c r="BI37" s="419">
        <v>5470</v>
      </c>
      <c r="BJ37" s="419">
        <v>2660</v>
      </c>
      <c r="BK37" s="419">
        <v>290</v>
      </c>
      <c r="BL37" s="419">
        <v>60</v>
      </c>
      <c r="BM37" s="419">
        <v>0</v>
      </c>
      <c r="BN37" s="419">
        <v>0</v>
      </c>
      <c r="BO37" s="420">
        <v>150</v>
      </c>
      <c r="BP37" s="595">
        <v>30335.8330616237</v>
      </c>
      <c r="BQ37" s="596">
        <v>46319</v>
      </c>
      <c r="CB37" s="597" t="s">
        <v>277</v>
      </c>
      <c r="CC37" s="470">
        <f t="array" ref="CC37:CP47">'[1]011_15-2_統計データ_家賃2_sk'!$CC$28:$CP$38</f>
        <v>17600</v>
      </c>
      <c r="CD37" s="471">
        <v>510</v>
      </c>
      <c r="CE37" s="471">
        <v>2050</v>
      </c>
      <c r="CF37" s="471">
        <v>1450</v>
      </c>
      <c r="CG37" s="471">
        <v>4750</v>
      </c>
      <c r="CH37" s="471">
        <v>5550</v>
      </c>
      <c r="CI37" s="471">
        <v>2260</v>
      </c>
      <c r="CJ37" s="471">
        <v>240</v>
      </c>
      <c r="CK37" s="471">
        <v>100</v>
      </c>
      <c r="CL37" s="471">
        <v>0</v>
      </c>
      <c r="CM37" s="471">
        <v>0</v>
      </c>
      <c r="CN37" s="471">
        <v>650</v>
      </c>
      <c r="CO37" s="598">
        <v>27635.467980295602</v>
      </c>
      <c r="CP37" s="599">
        <v>46154</v>
      </c>
      <c r="CQ37" s="454"/>
      <c r="CR37" s="454"/>
      <c r="CS37" s="454"/>
      <c r="CT37" s="454"/>
      <c r="CU37" s="454"/>
      <c r="CV37" s="454"/>
      <c r="CW37" s="454"/>
      <c r="CX37" s="454"/>
      <c r="CY37" s="454"/>
      <c r="CZ37" s="454"/>
      <c r="DA37" s="592" t="s">
        <v>277</v>
      </c>
      <c r="DB37" s="456">
        <f t="array" ref="DB37:DO48">'[1]011_15-2_統計データ_家賃2_sk'!$DB$28:$DO$39</f>
        <v>20040</v>
      </c>
      <c r="DC37" s="457">
        <v>1010</v>
      </c>
      <c r="DD37" s="457">
        <v>2060</v>
      </c>
      <c r="DE37" s="457">
        <v>1650</v>
      </c>
      <c r="DF37" s="457">
        <v>4530</v>
      </c>
      <c r="DG37" s="457">
        <v>6880</v>
      </c>
      <c r="DH37" s="457">
        <v>3160</v>
      </c>
      <c r="DI37" s="457">
        <v>390</v>
      </c>
      <c r="DJ37" s="457">
        <v>150</v>
      </c>
      <c r="DK37" s="457">
        <v>60</v>
      </c>
      <c r="DL37" s="457">
        <v>40</v>
      </c>
      <c r="DM37" s="467">
        <v>120</v>
      </c>
      <c r="DN37" s="593">
        <v>29219.884798397201</v>
      </c>
      <c r="DO37" s="594">
        <v>48565</v>
      </c>
    </row>
    <row r="38" spans="4:128">
      <c r="E38" s="617" t="s">
        <v>228</v>
      </c>
      <c r="F38" s="618">
        <v>0</v>
      </c>
      <c r="G38" s="619">
        <v>0</v>
      </c>
      <c r="H38" s="619">
        <v>0</v>
      </c>
      <c r="I38" s="619">
        <v>0</v>
      </c>
      <c r="J38" s="620">
        <v>0</v>
      </c>
      <c r="K38" s="620">
        <v>0</v>
      </c>
      <c r="L38" s="619">
        <v>0</v>
      </c>
      <c r="M38" s="619">
        <v>0</v>
      </c>
      <c r="N38" s="619">
        <v>0</v>
      </c>
      <c r="O38" s="619">
        <v>0</v>
      </c>
      <c r="P38" s="619">
        <v>0</v>
      </c>
      <c r="Q38" s="619">
        <v>0</v>
      </c>
      <c r="R38" s="618">
        <v>0</v>
      </c>
      <c r="S38" s="621">
        <v>0</v>
      </c>
      <c r="T38" s="454"/>
      <c r="U38" s="454"/>
      <c r="V38" s="454"/>
      <c r="W38" s="454"/>
      <c r="X38" s="454"/>
      <c r="Y38" s="454"/>
      <c r="Z38" s="454"/>
      <c r="AA38" s="454"/>
      <c r="AB38" s="454"/>
      <c r="AC38" s="454"/>
      <c r="AD38" s="405" t="s">
        <v>172</v>
      </c>
      <c r="AE38" s="458">
        <v>0</v>
      </c>
      <c r="AF38" s="459">
        <v>0</v>
      </c>
      <c r="AG38" s="459">
        <v>0</v>
      </c>
      <c r="AH38" s="459">
        <v>0</v>
      </c>
      <c r="AI38" s="460">
        <v>0</v>
      </c>
      <c r="AJ38" s="460">
        <v>0</v>
      </c>
      <c r="AK38" s="459">
        <v>0</v>
      </c>
      <c r="AL38" s="459">
        <v>0</v>
      </c>
      <c r="AM38" s="459">
        <v>0</v>
      </c>
      <c r="AN38" s="459">
        <v>0</v>
      </c>
      <c r="AO38" s="459">
        <v>0</v>
      </c>
      <c r="AP38" s="468">
        <v>0</v>
      </c>
      <c r="AQ38" s="458">
        <v>0</v>
      </c>
      <c r="AR38" s="461">
        <v>0</v>
      </c>
      <c r="BC38" s="405" t="s">
        <v>172</v>
      </c>
      <c r="BD38" s="407">
        <v>1940</v>
      </c>
      <c r="BE38" s="417">
        <v>80</v>
      </c>
      <c r="BF38" s="417">
        <v>60</v>
      </c>
      <c r="BG38" s="417">
        <v>200</v>
      </c>
      <c r="BH38" s="417">
        <v>970</v>
      </c>
      <c r="BI38" s="417">
        <v>430</v>
      </c>
      <c r="BJ38" s="417">
        <v>200</v>
      </c>
      <c r="BK38" s="417">
        <v>20</v>
      </c>
      <c r="BL38" s="417">
        <v>0</v>
      </c>
      <c r="BM38" s="417">
        <v>0</v>
      </c>
      <c r="BN38" s="417">
        <v>0</v>
      </c>
      <c r="BO38" s="408">
        <v>70</v>
      </c>
      <c r="BP38" s="407">
        <v>27282.051282051299</v>
      </c>
      <c r="BQ38" s="408">
        <v>33504</v>
      </c>
      <c r="CB38" s="405" t="s">
        <v>172</v>
      </c>
      <c r="CC38" s="458">
        <v>2470</v>
      </c>
      <c r="CD38" s="459">
        <v>100</v>
      </c>
      <c r="CE38" s="459">
        <v>630</v>
      </c>
      <c r="CF38" s="459">
        <v>60</v>
      </c>
      <c r="CG38" s="460">
        <v>1110</v>
      </c>
      <c r="CH38" s="460">
        <v>570</v>
      </c>
      <c r="CI38" s="459">
        <v>60</v>
      </c>
      <c r="CJ38" s="459">
        <v>0</v>
      </c>
      <c r="CK38" s="459">
        <v>0</v>
      </c>
      <c r="CL38" s="459">
        <v>0</v>
      </c>
      <c r="CM38" s="459">
        <v>0</v>
      </c>
      <c r="CN38" s="459">
        <v>20</v>
      </c>
      <c r="CO38" s="458">
        <v>22510</v>
      </c>
      <c r="CP38" s="461">
        <v>34170</v>
      </c>
      <c r="CQ38" s="454"/>
      <c r="CR38" s="454"/>
      <c r="CS38" s="454"/>
      <c r="CT38" s="454"/>
      <c r="CU38" s="454"/>
      <c r="CV38" s="454"/>
      <c r="CW38" s="454"/>
      <c r="CX38" s="454"/>
      <c r="CY38" s="454"/>
      <c r="CZ38" s="454"/>
      <c r="DA38" s="405" t="s">
        <v>172</v>
      </c>
      <c r="DB38" s="458">
        <v>2090</v>
      </c>
      <c r="DC38" s="459">
        <v>100</v>
      </c>
      <c r="DD38" s="459">
        <v>330</v>
      </c>
      <c r="DE38" s="459">
        <v>50</v>
      </c>
      <c r="DF38" s="460">
        <v>1040</v>
      </c>
      <c r="DG38" s="460">
        <v>440</v>
      </c>
      <c r="DH38" s="459">
        <v>80</v>
      </c>
      <c r="DI38" s="459">
        <v>30</v>
      </c>
      <c r="DJ38" s="459">
        <v>0</v>
      </c>
      <c r="DK38" s="459">
        <v>0</v>
      </c>
      <c r="DL38" s="459">
        <v>0</v>
      </c>
      <c r="DM38" s="468">
        <v>30</v>
      </c>
      <c r="DN38" s="458">
        <v>24206.730769230799</v>
      </c>
      <c r="DO38" s="461">
        <v>36594</v>
      </c>
    </row>
    <row r="39" spans="4:128">
      <c r="E39" s="617" t="s">
        <v>174</v>
      </c>
      <c r="F39" s="618">
        <v>0</v>
      </c>
      <c r="G39" s="619">
        <v>0</v>
      </c>
      <c r="H39" s="619">
        <v>0</v>
      </c>
      <c r="I39" s="619">
        <v>0</v>
      </c>
      <c r="J39" s="620">
        <v>0</v>
      </c>
      <c r="K39" s="620">
        <v>0</v>
      </c>
      <c r="L39" s="620">
        <v>0</v>
      </c>
      <c r="M39" s="619">
        <v>0</v>
      </c>
      <c r="N39" s="619">
        <v>0</v>
      </c>
      <c r="O39" s="619">
        <v>0</v>
      </c>
      <c r="P39" s="619">
        <v>0</v>
      </c>
      <c r="Q39" s="619">
        <v>0</v>
      </c>
      <c r="R39" s="618">
        <v>0</v>
      </c>
      <c r="S39" s="621">
        <v>0</v>
      </c>
      <c r="T39" s="454"/>
      <c r="U39" s="454"/>
      <c r="V39" s="454"/>
      <c r="W39" s="454"/>
      <c r="X39" s="454"/>
      <c r="Y39" s="454"/>
      <c r="Z39" s="454"/>
      <c r="AA39" s="454"/>
      <c r="AB39" s="454"/>
      <c r="AC39" s="454"/>
      <c r="AD39" s="405" t="s">
        <v>173</v>
      </c>
      <c r="AE39" s="458">
        <v>0</v>
      </c>
      <c r="AF39" s="459">
        <v>0</v>
      </c>
      <c r="AG39" s="459">
        <v>0</v>
      </c>
      <c r="AH39" s="459">
        <v>0</v>
      </c>
      <c r="AI39" s="460">
        <v>0</v>
      </c>
      <c r="AJ39" s="460">
        <v>0</v>
      </c>
      <c r="AK39" s="459">
        <v>0</v>
      </c>
      <c r="AL39" s="459">
        <v>0</v>
      </c>
      <c r="AM39" s="459">
        <v>0</v>
      </c>
      <c r="AN39" s="459">
        <v>0</v>
      </c>
      <c r="AO39" s="459">
        <v>0</v>
      </c>
      <c r="AP39" s="468">
        <v>0</v>
      </c>
      <c r="AQ39" s="458">
        <v>0</v>
      </c>
      <c r="AR39" s="461">
        <v>0</v>
      </c>
      <c r="BC39" s="405" t="s">
        <v>173</v>
      </c>
      <c r="BD39" s="407">
        <v>2770</v>
      </c>
      <c r="BE39" s="417">
        <v>110</v>
      </c>
      <c r="BF39" s="417">
        <v>20</v>
      </c>
      <c r="BG39" s="417">
        <v>280</v>
      </c>
      <c r="BH39" s="417">
        <v>1020</v>
      </c>
      <c r="BI39" s="417">
        <v>830</v>
      </c>
      <c r="BJ39" s="417">
        <v>200</v>
      </c>
      <c r="BK39" s="417">
        <v>0</v>
      </c>
      <c r="BL39" s="417">
        <v>0</v>
      </c>
      <c r="BM39" s="417">
        <v>0</v>
      </c>
      <c r="BN39" s="417">
        <v>0</v>
      </c>
      <c r="BO39" s="408">
        <v>0</v>
      </c>
      <c r="BP39" s="407">
        <v>26070.745697896698</v>
      </c>
      <c r="BQ39" s="408">
        <v>36690</v>
      </c>
      <c r="CB39" s="405" t="s">
        <v>173</v>
      </c>
      <c r="CC39" s="458">
        <v>2050</v>
      </c>
      <c r="CD39" s="459">
        <v>80</v>
      </c>
      <c r="CE39" s="459">
        <v>220</v>
      </c>
      <c r="CF39" s="459">
        <v>230</v>
      </c>
      <c r="CG39" s="460">
        <v>850</v>
      </c>
      <c r="CH39" s="460">
        <v>530</v>
      </c>
      <c r="CI39" s="459">
        <v>100</v>
      </c>
      <c r="CJ39" s="459">
        <v>40</v>
      </c>
      <c r="CK39" s="459">
        <v>30</v>
      </c>
      <c r="CL39" s="459">
        <v>0</v>
      </c>
      <c r="CM39" s="459">
        <v>0</v>
      </c>
      <c r="CN39" s="459">
        <v>30</v>
      </c>
      <c r="CO39" s="458">
        <v>26501.210653753002</v>
      </c>
      <c r="CP39" s="461">
        <v>35938</v>
      </c>
      <c r="CQ39" s="454"/>
      <c r="CR39" s="454"/>
      <c r="CS39" s="454"/>
      <c r="CT39" s="454"/>
      <c r="CU39" s="454"/>
      <c r="CV39" s="454"/>
      <c r="CW39" s="454"/>
      <c r="CX39" s="454"/>
      <c r="CY39" s="454"/>
      <c r="CZ39" s="454"/>
      <c r="DA39" s="405" t="s">
        <v>279</v>
      </c>
      <c r="DB39" s="462">
        <v>940</v>
      </c>
      <c r="DC39" s="459">
        <v>30</v>
      </c>
      <c r="DD39" s="459">
        <v>90</v>
      </c>
      <c r="DE39" s="459">
        <v>180</v>
      </c>
      <c r="DF39" s="459">
        <v>350</v>
      </c>
      <c r="DG39" s="459">
        <v>240</v>
      </c>
      <c r="DH39" s="459">
        <v>50</v>
      </c>
      <c r="DI39" s="459">
        <v>0</v>
      </c>
      <c r="DJ39" s="459">
        <v>40</v>
      </c>
      <c r="DK39" s="459">
        <v>0</v>
      </c>
      <c r="DL39" s="459">
        <v>0</v>
      </c>
      <c r="DM39" s="468">
        <v>20</v>
      </c>
      <c r="DN39" s="462">
        <v>27447.916666666701</v>
      </c>
      <c r="DO39" s="468">
        <v>36523</v>
      </c>
    </row>
    <row r="40" spans="4:128">
      <c r="E40" s="617" t="s">
        <v>175</v>
      </c>
      <c r="F40" s="618">
        <v>0</v>
      </c>
      <c r="G40" s="619">
        <v>0</v>
      </c>
      <c r="H40" s="619">
        <v>0</v>
      </c>
      <c r="I40" s="619">
        <v>0</v>
      </c>
      <c r="J40" s="620">
        <v>0</v>
      </c>
      <c r="K40" s="620">
        <v>0</v>
      </c>
      <c r="L40" s="620">
        <v>0</v>
      </c>
      <c r="M40" s="619">
        <v>0</v>
      </c>
      <c r="N40" s="619">
        <v>0</v>
      </c>
      <c r="O40" s="619">
        <v>0</v>
      </c>
      <c r="P40" s="619">
        <v>0</v>
      </c>
      <c r="Q40" s="619">
        <v>0</v>
      </c>
      <c r="R40" s="618">
        <v>0</v>
      </c>
      <c r="S40" s="621">
        <v>0</v>
      </c>
      <c r="T40" s="454"/>
      <c r="U40" s="454"/>
      <c r="V40" s="454"/>
      <c r="W40" s="454"/>
      <c r="X40" s="454"/>
      <c r="Y40" s="454"/>
      <c r="Z40" s="454"/>
      <c r="AA40" s="454"/>
      <c r="AB40" s="454"/>
      <c r="AC40" s="454"/>
      <c r="AD40" s="405" t="s">
        <v>174</v>
      </c>
      <c r="AE40" s="458">
        <v>0</v>
      </c>
      <c r="AF40" s="459">
        <v>0</v>
      </c>
      <c r="AG40" s="459">
        <v>0</v>
      </c>
      <c r="AH40" s="459">
        <v>0</v>
      </c>
      <c r="AI40" s="460">
        <v>0</v>
      </c>
      <c r="AJ40" s="460">
        <v>0</v>
      </c>
      <c r="AK40" s="460">
        <v>0</v>
      </c>
      <c r="AL40" s="459">
        <v>0</v>
      </c>
      <c r="AM40" s="459">
        <v>0</v>
      </c>
      <c r="AN40" s="459">
        <v>0</v>
      </c>
      <c r="AO40" s="459">
        <v>0</v>
      </c>
      <c r="AP40" s="468">
        <v>0</v>
      </c>
      <c r="AQ40" s="458">
        <v>0</v>
      </c>
      <c r="AR40" s="461">
        <v>0</v>
      </c>
      <c r="BC40" s="405" t="s">
        <v>174</v>
      </c>
      <c r="BD40" s="407">
        <v>2660</v>
      </c>
      <c r="BE40" s="417">
        <v>140</v>
      </c>
      <c r="BF40" s="417">
        <v>20</v>
      </c>
      <c r="BG40" s="417">
        <v>170</v>
      </c>
      <c r="BH40" s="417">
        <v>740</v>
      </c>
      <c r="BI40" s="417">
        <v>1050</v>
      </c>
      <c r="BJ40" s="417">
        <v>380</v>
      </c>
      <c r="BK40" s="417">
        <v>20</v>
      </c>
      <c r="BL40" s="417">
        <v>0</v>
      </c>
      <c r="BM40" s="417">
        <v>0</v>
      </c>
      <c r="BN40" s="417">
        <v>0</v>
      </c>
      <c r="BO40" s="408">
        <v>0</v>
      </c>
      <c r="BP40" s="407">
        <v>29594.5945945946</v>
      </c>
      <c r="BQ40" s="408">
        <v>43647</v>
      </c>
      <c r="CB40" s="405" t="s">
        <v>174</v>
      </c>
      <c r="CC40" s="458">
        <v>3180</v>
      </c>
      <c r="CD40" s="459">
        <v>70</v>
      </c>
      <c r="CE40" s="459">
        <v>160</v>
      </c>
      <c r="CF40" s="459">
        <v>370</v>
      </c>
      <c r="CG40" s="460">
        <v>1160</v>
      </c>
      <c r="CH40" s="460">
        <v>1020</v>
      </c>
      <c r="CI40" s="460">
        <v>260</v>
      </c>
      <c r="CJ40" s="459">
        <v>20</v>
      </c>
      <c r="CK40" s="459">
        <v>0</v>
      </c>
      <c r="CL40" s="459">
        <v>30</v>
      </c>
      <c r="CM40" s="459">
        <v>0</v>
      </c>
      <c r="CN40" s="459">
        <v>10</v>
      </c>
      <c r="CO40" s="458">
        <v>28078.1499202552</v>
      </c>
      <c r="CP40" s="461">
        <v>42633</v>
      </c>
      <c r="CQ40" s="454"/>
      <c r="CR40" s="454"/>
      <c r="CS40" s="454"/>
      <c r="CT40" s="454"/>
      <c r="CU40" s="454"/>
      <c r="CV40" s="454"/>
      <c r="CW40" s="454"/>
      <c r="CX40" s="454"/>
      <c r="CY40" s="454"/>
      <c r="CZ40" s="454"/>
      <c r="DA40" s="405" t="s">
        <v>280</v>
      </c>
      <c r="DB40" s="458">
        <v>1550</v>
      </c>
      <c r="DC40" s="459">
        <v>60</v>
      </c>
      <c r="DD40" s="459">
        <v>120</v>
      </c>
      <c r="DE40" s="459">
        <v>340</v>
      </c>
      <c r="DF40" s="460">
        <v>470</v>
      </c>
      <c r="DG40" s="460">
        <v>570</v>
      </c>
      <c r="DH40" s="459">
        <v>50</v>
      </c>
      <c r="DI40" s="459">
        <v>60</v>
      </c>
      <c r="DJ40" s="459">
        <v>10</v>
      </c>
      <c r="DK40" s="459">
        <v>0</v>
      </c>
      <c r="DL40" s="459">
        <v>0</v>
      </c>
      <c r="DM40" s="468">
        <v>0</v>
      </c>
      <c r="DN40" s="458">
        <v>27693.498452012402</v>
      </c>
      <c r="DO40" s="461">
        <v>38381</v>
      </c>
    </row>
    <row r="41" spans="4:128">
      <c r="E41" s="617" t="s">
        <v>176</v>
      </c>
      <c r="F41" s="618">
        <v>0</v>
      </c>
      <c r="G41" s="619">
        <v>0</v>
      </c>
      <c r="H41" s="619">
        <v>0</v>
      </c>
      <c r="I41" s="619">
        <v>0</v>
      </c>
      <c r="J41" s="619">
        <v>0</v>
      </c>
      <c r="K41" s="620">
        <v>0</v>
      </c>
      <c r="L41" s="620">
        <v>0</v>
      </c>
      <c r="M41" s="619">
        <v>0</v>
      </c>
      <c r="N41" s="619">
        <v>0</v>
      </c>
      <c r="O41" s="619">
        <v>0</v>
      </c>
      <c r="P41" s="619">
        <v>0</v>
      </c>
      <c r="Q41" s="619">
        <v>0</v>
      </c>
      <c r="R41" s="618">
        <v>0</v>
      </c>
      <c r="S41" s="621">
        <v>0</v>
      </c>
      <c r="T41" s="454"/>
      <c r="U41" s="454"/>
      <c r="V41" s="454"/>
      <c r="W41" s="454"/>
      <c r="X41" s="454"/>
      <c r="Y41" s="454"/>
      <c r="Z41" s="454"/>
      <c r="AA41" s="454"/>
      <c r="AB41" s="454"/>
      <c r="AC41" s="454"/>
      <c r="AD41" s="405" t="s">
        <v>175</v>
      </c>
      <c r="AE41" s="458">
        <v>0</v>
      </c>
      <c r="AF41" s="459">
        <v>0</v>
      </c>
      <c r="AG41" s="459">
        <v>0</v>
      </c>
      <c r="AH41" s="459">
        <v>0</v>
      </c>
      <c r="AI41" s="460">
        <v>0</v>
      </c>
      <c r="AJ41" s="460">
        <v>0</v>
      </c>
      <c r="AK41" s="460">
        <v>0</v>
      </c>
      <c r="AL41" s="459">
        <v>0</v>
      </c>
      <c r="AM41" s="459">
        <v>0</v>
      </c>
      <c r="AN41" s="459">
        <v>0</v>
      </c>
      <c r="AO41" s="459">
        <v>0</v>
      </c>
      <c r="AP41" s="468">
        <v>0</v>
      </c>
      <c r="AQ41" s="458">
        <v>0</v>
      </c>
      <c r="AR41" s="461">
        <v>0</v>
      </c>
      <c r="BC41" s="405" t="s">
        <v>175</v>
      </c>
      <c r="BD41" s="407">
        <v>2130</v>
      </c>
      <c r="BE41" s="417">
        <v>40</v>
      </c>
      <c r="BF41" s="417">
        <v>80</v>
      </c>
      <c r="BG41" s="417">
        <v>0</v>
      </c>
      <c r="BH41" s="417">
        <v>350</v>
      </c>
      <c r="BI41" s="417">
        <v>1020</v>
      </c>
      <c r="BJ41" s="417">
        <v>360</v>
      </c>
      <c r="BK41" s="417">
        <v>0</v>
      </c>
      <c r="BL41" s="417">
        <v>10</v>
      </c>
      <c r="BM41" s="417">
        <v>0</v>
      </c>
      <c r="BN41" s="417">
        <v>0</v>
      </c>
      <c r="BO41" s="408">
        <v>10</v>
      </c>
      <c r="BP41" s="407">
        <v>31190.476190476202</v>
      </c>
      <c r="BQ41" s="408">
        <v>47489</v>
      </c>
      <c r="CB41" s="405" t="s">
        <v>175</v>
      </c>
      <c r="CC41" s="458">
        <v>2990</v>
      </c>
      <c r="CD41" s="459">
        <v>0</v>
      </c>
      <c r="CE41" s="459">
        <v>150</v>
      </c>
      <c r="CF41" s="459">
        <v>190</v>
      </c>
      <c r="CG41" s="460">
        <v>640</v>
      </c>
      <c r="CH41" s="460">
        <v>1240</v>
      </c>
      <c r="CI41" s="460">
        <v>580</v>
      </c>
      <c r="CJ41" s="459">
        <v>0</v>
      </c>
      <c r="CK41" s="459">
        <v>0</v>
      </c>
      <c r="CL41" s="459">
        <v>0</v>
      </c>
      <c r="CM41" s="459">
        <v>0</v>
      </c>
      <c r="CN41" s="459">
        <v>110</v>
      </c>
      <c r="CO41" s="458">
        <v>30906.735751295299</v>
      </c>
      <c r="CP41" s="461">
        <v>47436</v>
      </c>
      <c r="CQ41" s="454"/>
      <c r="CR41" s="454"/>
      <c r="CS41" s="454"/>
      <c r="CT41" s="454"/>
      <c r="CU41" s="454"/>
      <c r="CV41" s="454"/>
      <c r="CW41" s="454"/>
      <c r="CX41" s="454"/>
      <c r="CY41" s="454"/>
      <c r="CZ41" s="454"/>
      <c r="DA41" s="405" t="s">
        <v>174</v>
      </c>
      <c r="DB41" s="458">
        <v>2960</v>
      </c>
      <c r="DC41" s="459">
        <v>140</v>
      </c>
      <c r="DD41" s="459">
        <v>80</v>
      </c>
      <c r="DE41" s="459">
        <v>340</v>
      </c>
      <c r="DF41" s="460">
        <v>820</v>
      </c>
      <c r="DG41" s="460">
        <v>1290</v>
      </c>
      <c r="DH41" s="460">
        <v>200</v>
      </c>
      <c r="DI41" s="459">
        <v>60</v>
      </c>
      <c r="DJ41" s="459">
        <v>30</v>
      </c>
      <c r="DK41" s="459">
        <v>30</v>
      </c>
      <c r="DL41" s="459">
        <v>0</v>
      </c>
      <c r="DM41" s="468">
        <v>40</v>
      </c>
      <c r="DN41" s="458">
        <v>30428.571428571398</v>
      </c>
      <c r="DO41" s="461">
        <v>43524</v>
      </c>
    </row>
    <row r="42" spans="4:128">
      <c r="E42" s="617" t="s">
        <v>169</v>
      </c>
      <c r="F42" s="618">
        <v>0</v>
      </c>
      <c r="G42" s="619">
        <v>0</v>
      </c>
      <c r="H42" s="619">
        <v>0</v>
      </c>
      <c r="I42" s="619">
        <v>0</v>
      </c>
      <c r="J42" s="619">
        <v>0</v>
      </c>
      <c r="K42" s="620">
        <v>0</v>
      </c>
      <c r="L42" s="620">
        <v>0</v>
      </c>
      <c r="M42" s="619">
        <v>0</v>
      </c>
      <c r="N42" s="619">
        <v>0</v>
      </c>
      <c r="O42" s="619">
        <v>0</v>
      </c>
      <c r="P42" s="619">
        <v>0</v>
      </c>
      <c r="Q42" s="619">
        <v>0</v>
      </c>
      <c r="R42" s="618">
        <v>0</v>
      </c>
      <c r="S42" s="621">
        <v>0</v>
      </c>
      <c r="T42" s="454"/>
      <c r="U42" s="454"/>
      <c r="V42" s="454"/>
      <c r="W42" s="454"/>
      <c r="X42" s="454"/>
      <c r="Y42" s="454"/>
      <c r="Z42" s="454"/>
      <c r="AA42" s="454"/>
      <c r="AB42" s="454"/>
      <c r="AC42" s="454"/>
      <c r="AD42" s="405" t="s">
        <v>176</v>
      </c>
      <c r="AE42" s="458">
        <v>0</v>
      </c>
      <c r="AF42" s="459">
        <v>0</v>
      </c>
      <c r="AG42" s="459">
        <v>0</v>
      </c>
      <c r="AH42" s="459">
        <v>0</v>
      </c>
      <c r="AI42" s="459">
        <v>0</v>
      </c>
      <c r="AJ42" s="460">
        <v>0</v>
      </c>
      <c r="AK42" s="460">
        <v>0</v>
      </c>
      <c r="AL42" s="459">
        <v>0</v>
      </c>
      <c r="AM42" s="459">
        <v>0</v>
      </c>
      <c r="AN42" s="459">
        <v>0</v>
      </c>
      <c r="AO42" s="459">
        <v>0</v>
      </c>
      <c r="AP42" s="468">
        <v>0</v>
      </c>
      <c r="AQ42" s="458">
        <v>0</v>
      </c>
      <c r="AR42" s="461">
        <v>0</v>
      </c>
      <c r="BC42" s="405" t="s">
        <v>176</v>
      </c>
      <c r="BD42" s="407">
        <v>2010</v>
      </c>
      <c r="BE42" s="417">
        <v>20</v>
      </c>
      <c r="BF42" s="417">
        <v>170</v>
      </c>
      <c r="BG42" s="417">
        <v>70</v>
      </c>
      <c r="BH42" s="417">
        <v>300</v>
      </c>
      <c r="BI42" s="417">
        <v>930</v>
      </c>
      <c r="BJ42" s="417">
        <v>590</v>
      </c>
      <c r="BK42" s="417">
        <v>0</v>
      </c>
      <c r="BL42" s="417">
        <v>100</v>
      </c>
      <c r="BM42" s="417">
        <v>0</v>
      </c>
      <c r="BN42" s="417">
        <v>0</v>
      </c>
      <c r="BO42" s="408">
        <v>0</v>
      </c>
      <c r="BP42" s="407">
        <v>37100.238663484502</v>
      </c>
      <c r="BQ42" s="408">
        <v>51971</v>
      </c>
      <c r="CB42" s="405" t="s">
        <v>176</v>
      </c>
      <c r="CC42" s="458">
        <v>1860</v>
      </c>
      <c r="CD42" s="459">
        <v>80</v>
      </c>
      <c r="CE42" s="459">
        <v>140</v>
      </c>
      <c r="CF42" s="459">
        <v>170</v>
      </c>
      <c r="CG42" s="459">
        <v>290</v>
      </c>
      <c r="CH42" s="460">
        <v>800</v>
      </c>
      <c r="CI42" s="460">
        <v>300</v>
      </c>
      <c r="CJ42" s="459">
        <v>70</v>
      </c>
      <c r="CK42" s="459">
        <v>0</v>
      </c>
      <c r="CL42" s="459">
        <v>0</v>
      </c>
      <c r="CM42" s="459">
        <v>0</v>
      </c>
      <c r="CN42" s="459">
        <v>60</v>
      </c>
      <c r="CO42" s="458">
        <v>30687.331536388101</v>
      </c>
      <c r="CP42" s="461">
        <v>50602</v>
      </c>
      <c r="CQ42" s="454"/>
      <c r="CR42" s="454"/>
      <c r="CS42" s="454"/>
      <c r="CT42" s="454"/>
      <c r="CU42" s="454"/>
      <c r="CV42" s="454"/>
      <c r="CW42" s="454"/>
      <c r="CX42" s="454"/>
      <c r="CY42" s="454"/>
      <c r="CZ42" s="454"/>
      <c r="DA42" s="405" t="s">
        <v>175</v>
      </c>
      <c r="DB42" s="458">
        <v>3900</v>
      </c>
      <c r="DC42" s="459">
        <v>250</v>
      </c>
      <c r="DD42" s="459">
        <v>390</v>
      </c>
      <c r="DE42" s="459">
        <v>250</v>
      </c>
      <c r="DF42" s="460">
        <v>860</v>
      </c>
      <c r="DG42" s="460">
        <v>1770</v>
      </c>
      <c r="DH42" s="460">
        <v>360</v>
      </c>
      <c r="DI42" s="459">
        <v>0</v>
      </c>
      <c r="DJ42" s="459">
        <v>10</v>
      </c>
      <c r="DK42" s="459">
        <v>0</v>
      </c>
      <c r="DL42" s="459">
        <v>0</v>
      </c>
      <c r="DM42" s="468">
        <v>0</v>
      </c>
      <c r="DN42" s="458">
        <v>27682.926829268301</v>
      </c>
      <c r="DO42" s="461">
        <v>47647</v>
      </c>
    </row>
    <row r="43" spans="4:128">
      <c r="E43" s="617" t="s">
        <v>170</v>
      </c>
      <c r="F43" s="618">
        <v>0</v>
      </c>
      <c r="G43" s="619">
        <v>0</v>
      </c>
      <c r="H43" s="619">
        <v>0</v>
      </c>
      <c r="I43" s="619">
        <v>0</v>
      </c>
      <c r="J43" s="619">
        <v>0</v>
      </c>
      <c r="K43" s="619">
        <v>0</v>
      </c>
      <c r="L43" s="619">
        <v>0</v>
      </c>
      <c r="M43" s="619">
        <v>0</v>
      </c>
      <c r="N43" s="619">
        <v>0</v>
      </c>
      <c r="O43" s="619">
        <v>0</v>
      </c>
      <c r="P43" s="619">
        <v>0</v>
      </c>
      <c r="Q43" s="619">
        <v>0</v>
      </c>
      <c r="R43" s="618">
        <v>0</v>
      </c>
      <c r="S43" s="621">
        <v>0</v>
      </c>
      <c r="T43" s="454"/>
      <c r="U43" s="454"/>
      <c r="V43" s="454"/>
      <c r="W43" s="454"/>
      <c r="X43" s="454"/>
      <c r="Y43" s="454"/>
      <c r="Z43" s="454"/>
      <c r="AA43" s="454"/>
      <c r="AB43" s="454"/>
      <c r="AC43" s="454"/>
      <c r="AD43" s="405" t="s">
        <v>266</v>
      </c>
      <c r="AE43" s="462">
        <v>0</v>
      </c>
      <c r="AF43" s="459">
        <v>0</v>
      </c>
      <c r="AG43" s="459">
        <v>0</v>
      </c>
      <c r="AH43" s="459">
        <v>0</v>
      </c>
      <c r="AI43" s="459">
        <v>0</v>
      </c>
      <c r="AJ43" s="459">
        <v>0</v>
      </c>
      <c r="AK43" s="459">
        <v>0</v>
      </c>
      <c r="AL43" s="459">
        <v>0</v>
      </c>
      <c r="AM43" s="459">
        <v>0</v>
      </c>
      <c r="AN43" s="459">
        <v>0</v>
      </c>
      <c r="AO43" s="459">
        <v>0</v>
      </c>
      <c r="AP43" s="468">
        <v>0</v>
      </c>
      <c r="AQ43" s="462">
        <v>0</v>
      </c>
      <c r="AR43" s="468">
        <v>0</v>
      </c>
      <c r="BC43" s="405" t="s">
        <v>169</v>
      </c>
      <c r="BD43" s="407">
        <v>2380</v>
      </c>
      <c r="BE43" s="417">
        <v>0</v>
      </c>
      <c r="BF43" s="417">
        <v>450</v>
      </c>
      <c r="BG43" s="417">
        <v>130</v>
      </c>
      <c r="BH43" s="417">
        <v>300</v>
      </c>
      <c r="BI43" s="417">
        <v>750</v>
      </c>
      <c r="BJ43" s="417">
        <v>710</v>
      </c>
      <c r="BK43" s="417">
        <v>30</v>
      </c>
      <c r="BL43" s="417">
        <v>0</v>
      </c>
      <c r="BM43" s="417">
        <v>0</v>
      </c>
      <c r="BN43" s="417">
        <v>0</v>
      </c>
      <c r="BO43" s="408">
        <v>0</v>
      </c>
      <c r="BP43" s="407">
        <v>30694.7368421053</v>
      </c>
      <c r="BQ43" s="408">
        <v>55609</v>
      </c>
      <c r="CB43" s="405" t="s">
        <v>169</v>
      </c>
      <c r="CC43" s="458">
        <v>2070</v>
      </c>
      <c r="CD43" s="459">
        <v>160</v>
      </c>
      <c r="CE43" s="459">
        <v>290</v>
      </c>
      <c r="CF43" s="459">
        <v>220</v>
      </c>
      <c r="CG43" s="459">
        <v>130</v>
      </c>
      <c r="CH43" s="460">
        <v>690</v>
      </c>
      <c r="CI43" s="460">
        <v>420</v>
      </c>
      <c r="CJ43" s="459">
        <v>20</v>
      </c>
      <c r="CK43" s="459">
        <v>0</v>
      </c>
      <c r="CL43" s="459">
        <v>0</v>
      </c>
      <c r="CM43" s="459">
        <v>0</v>
      </c>
      <c r="CN43" s="459">
        <v>40</v>
      </c>
      <c r="CO43" s="458">
        <v>26712.5</v>
      </c>
      <c r="CP43" s="461">
        <v>55182</v>
      </c>
      <c r="CQ43" s="454"/>
      <c r="CR43" s="454"/>
      <c r="CS43" s="454"/>
      <c r="CT43" s="454"/>
      <c r="CU43" s="454"/>
      <c r="CV43" s="454"/>
      <c r="CW43" s="454"/>
      <c r="CX43" s="454"/>
      <c r="CY43" s="454"/>
      <c r="CZ43" s="454"/>
      <c r="DA43" s="405" t="s">
        <v>176</v>
      </c>
      <c r="DB43" s="458">
        <v>1980</v>
      </c>
      <c r="DC43" s="459">
        <v>120</v>
      </c>
      <c r="DD43" s="459">
        <v>80</v>
      </c>
      <c r="DE43" s="459">
        <v>0</v>
      </c>
      <c r="DF43" s="459">
        <v>250</v>
      </c>
      <c r="DG43" s="460">
        <v>660</v>
      </c>
      <c r="DH43" s="460">
        <v>660</v>
      </c>
      <c r="DI43" s="459">
        <v>70</v>
      </c>
      <c r="DJ43" s="459">
        <v>90</v>
      </c>
      <c r="DK43" s="459">
        <v>0</v>
      </c>
      <c r="DL43" s="459">
        <v>0</v>
      </c>
      <c r="DM43" s="468">
        <v>30</v>
      </c>
      <c r="DN43" s="458">
        <v>36930.946291560103</v>
      </c>
      <c r="DO43" s="461">
        <v>51297</v>
      </c>
    </row>
    <row r="44" spans="4:128">
      <c r="E44" s="617" t="s">
        <v>171</v>
      </c>
      <c r="F44" s="622">
        <v>0</v>
      </c>
      <c r="G44" s="619">
        <v>0</v>
      </c>
      <c r="H44" s="619">
        <v>0</v>
      </c>
      <c r="I44" s="619">
        <v>0</v>
      </c>
      <c r="J44" s="619">
        <v>0</v>
      </c>
      <c r="K44" s="619">
        <v>0</v>
      </c>
      <c r="L44" s="619">
        <v>0</v>
      </c>
      <c r="M44" s="619">
        <v>0</v>
      </c>
      <c r="N44" s="619">
        <v>0</v>
      </c>
      <c r="O44" s="619">
        <v>0</v>
      </c>
      <c r="P44" s="619">
        <v>0</v>
      </c>
      <c r="Q44" s="619">
        <v>0</v>
      </c>
      <c r="R44" s="618">
        <v>0</v>
      </c>
      <c r="S44" s="621">
        <v>0</v>
      </c>
      <c r="T44" s="454"/>
      <c r="U44" s="454"/>
      <c r="V44" s="454"/>
      <c r="W44" s="454"/>
      <c r="X44" s="454"/>
      <c r="Y44" s="454"/>
      <c r="Z44" s="454"/>
      <c r="AA44" s="454"/>
      <c r="AB44" s="454"/>
      <c r="AC44" s="454"/>
      <c r="AD44" s="405" t="s">
        <v>267</v>
      </c>
      <c r="AE44" s="462">
        <v>0</v>
      </c>
      <c r="AF44" s="459">
        <v>0</v>
      </c>
      <c r="AG44" s="459">
        <v>0</v>
      </c>
      <c r="AH44" s="459">
        <v>0</v>
      </c>
      <c r="AI44" s="459">
        <v>0</v>
      </c>
      <c r="AJ44" s="459">
        <v>0</v>
      </c>
      <c r="AK44" s="459">
        <v>0</v>
      </c>
      <c r="AL44" s="459">
        <v>0</v>
      </c>
      <c r="AM44" s="459">
        <v>0</v>
      </c>
      <c r="AN44" s="459">
        <v>0</v>
      </c>
      <c r="AO44" s="459">
        <v>0</v>
      </c>
      <c r="AP44" s="468">
        <v>0</v>
      </c>
      <c r="AQ44" s="462">
        <v>0</v>
      </c>
      <c r="AR44" s="468">
        <v>0</v>
      </c>
      <c r="BC44" s="405" t="s">
        <v>170</v>
      </c>
      <c r="BD44" s="407">
        <v>870</v>
      </c>
      <c r="BE44" s="417">
        <v>10</v>
      </c>
      <c r="BF44" s="417">
        <v>260</v>
      </c>
      <c r="BG44" s="417">
        <v>0</v>
      </c>
      <c r="BH44" s="417">
        <v>140</v>
      </c>
      <c r="BI44" s="417">
        <v>40</v>
      </c>
      <c r="BJ44" s="417">
        <v>190</v>
      </c>
      <c r="BK44" s="417">
        <v>90</v>
      </c>
      <c r="BL44" s="417">
        <v>0</v>
      </c>
      <c r="BM44" s="417">
        <v>0</v>
      </c>
      <c r="BN44" s="417">
        <v>0</v>
      </c>
      <c r="BO44" s="408">
        <v>0</v>
      </c>
      <c r="BP44" s="407">
        <v>26312.5</v>
      </c>
      <c r="BQ44" s="408">
        <v>57671.232876712304</v>
      </c>
      <c r="CB44" s="405" t="s">
        <v>170</v>
      </c>
      <c r="CC44" s="458">
        <v>1220</v>
      </c>
      <c r="CD44" s="459">
        <v>90</v>
      </c>
      <c r="CE44" s="459">
        <v>190</v>
      </c>
      <c r="CF44" s="459">
        <v>140</v>
      </c>
      <c r="CG44" s="459">
        <v>180</v>
      </c>
      <c r="CH44" s="459">
        <v>220</v>
      </c>
      <c r="CI44" s="459">
        <v>400</v>
      </c>
      <c r="CJ44" s="459">
        <v>80</v>
      </c>
      <c r="CK44" s="459">
        <v>0</v>
      </c>
      <c r="CL44" s="459">
        <v>40</v>
      </c>
      <c r="CM44" s="459">
        <v>0</v>
      </c>
      <c r="CN44" s="459">
        <v>10</v>
      </c>
      <c r="CO44" s="458">
        <v>34023.4375</v>
      </c>
      <c r="CP44" s="461">
        <v>58149</v>
      </c>
      <c r="CQ44" s="454"/>
      <c r="CR44" s="454"/>
      <c r="CS44" s="454"/>
      <c r="CT44" s="454"/>
      <c r="CU44" s="454"/>
      <c r="CV44" s="454"/>
      <c r="CW44" s="454"/>
      <c r="CX44" s="454"/>
      <c r="CY44" s="454"/>
      <c r="CZ44" s="454"/>
      <c r="DA44" s="405" t="s">
        <v>169</v>
      </c>
      <c r="DB44" s="458">
        <v>3210</v>
      </c>
      <c r="DC44" s="459">
        <v>220</v>
      </c>
      <c r="DD44" s="459">
        <v>380</v>
      </c>
      <c r="DE44" s="459">
        <v>320</v>
      </c>
      <c r="DF44" s="459">
        <v>220</v>
      </c>
      <c r="DG44" s="460">
        <v>1200</v>
      </c>
      <c r="DH44" s="460">
        <v>820</v>
      </c>
      <c r="DI44" s="459">
        <v>70</v>
      </c>
      <c r="DJ44" s="459">
        <v>50</v>
      </c>
      <c r="DK44" s="459">
        <v>30</v>
      </c>
      <c r="DL44" s="459">
        <v>0</v>
      </c>
      <c r="DM44" s="468">
        <v>20</v>
      </c>
      <c r="DN44" s="458">
        <v>32147.239263803702</v>
      </c>
      <c r="DO44" s="461">
        <v>56657</v>
      </c>
    </row>
    <row r="45" spans="4:128">
      <c r="E45" s="623" t="s">
        <v>278</v>
      </c>
      <c r="F45" s="624">
        <v>0</v>
      </c>
      <c r="G45" s="625">
        <v>0</v>
      </c>
      <c r="H45" s="625">
        <v>0</v>
      </c>
      <c r="I45" s="625">
        <v>0</v>
      </c>
      <c r="J45" s="625">
        <v>0</v>
      </c>
      <c r="K45" s="625">
        <v>0</v>
      </c>
      <c r="L45" s="625">
        <v>0</v>
      </c>
      <c r="M45" s="625">
        <v>0</v>
      </c>
      <c r="N45" s="625">
        <v>0</v>
      </c>
      <c r="O45" s="625">
        <v>0</v>
      </c>
      <c r="P45" s="625">
        <v>0</v>
      </c>
      <c r="Q45" s="625">
        <v>0</v>
      </c>
      <c r="R45" s="626">
        <v>0</v>
      </c>
      <c r="S45" s="627">
        <v>0</v>
      </c>
      <c r="T45" s="454"/>
      <c r="U45" s="454"/>
      <c r="V45" s="454"/>
      <c r="W45" s="454"/>
      <c r="X45" s="454"/>
      <c r="Y45" s="454"/>
      <c r="Z45" s="454"/>
      <c r="AA45" s="454"/>
      <c r="AB45" s="454"/>
      <c r="AC45" s="454"/>
      <c r="AD45" s="405" t="s">
        <v>268</v>
      </c>
      <c r="AE45" s="462">
        <v>0</v>
      </c>
      <c r="AF45" s="459">
        <v>0</v>
      </c>
      <c r="AG45" s="459">
        <v>0</v>
      </c>
      <c r="AH45" s="459">
        <v>0</v>
      </c>
      <c r="AI45" s="459">
        <v>0</v>
      </c>
      <c r="AJ45" s="459">
        <v>0</v>
      </c>
      <c r="AK45" s="459">
        <v>0</v>
      </c>
      <c r="AL45" s="459">
        <v>0</v>
      </c>
      <c r="AM45" s="459">
        <v>0</v>
      </c>
      <c r="AN45" s="459">
        <v>0</v>
      </c>
      <c r="AO45" s="459">
        <v>0</v>
      </c>
      <c r="AP45" s="468">
        <v>0</v>
      </c>
      <c r="AQ45" s="462">
        <v>0</v>
      </c>
      <c r="AR45" s="468">
        <v>0</v>
      </c>
      <c r="BC45" s="405" t="s">
        <v>171</v>
      </c>
      <c r="BD45" s="407">
        <v>200</v>
      </c>
      <c r="BE45" s="417">
        <v>0</v>
      </c>
      <c r="BF45" s="417">
        <v>60</v>
      </c>
      <c r="BG45" s="417">
        <v>60</v>
      </c>
      <c r="BH45" s="417">
        <v>0</v>
      </c>
      <c r="BI45" s="417">
        <v>0</v>
      </c>
      <c r="BJ45" s="417">
        <v>50</v>
      </c>
      <c r="BK45" s="417">
        <v>90</v>
      </c>
      <c r="BL45" s="417">
        <v>10</v>
      </c>
      <c r="BM45" s="417">
        <v>30</v>
      </c>
      <c r="BN45" s="417">
        <v>0</v>
      </c>
      <c r="BO45" s="408">
        <v>0</v>
      </c>
      <c r="BP45" s="407">
        <v>54200</v>
      </c>
      <c r="BQ45" s="408">
        <v>61495</v>
      </c>
      <c r="CB45" s="405" t="s">
        <v>171</v>
      </c>
      <c r="CC45" s="462">
        <v>380</v>
      </c>
      <c r="CD45" s="459">
        <v>10</v>
      </c>
      <c r="CE45" s="459">
        <v>90</v>
      </c>
      <c r="CF45" s="459">
        <v>50</v>
      </c>
      <c r="CG45" s="459">
        <v>40</v>
      </c>
      <c r="CH45" s="459">
        <v>70</v>
      </c>
      <c r="CI45" s="459">
        <v>140</v>
      </c>
      <c r="CJ45" s="459">
        <v>0</v>
      </c>
      <c r="CK45" s="459">
        <v>40</v>
      </c>
      <c r="CL45" s="459">
        <v>30</v>
      </c>
      <c r="CM45" s="459">
        <v>0</v>
      </c>
      <c r="CN45" s="459">
        <v>0</v>
      </c>
      <c r="CO45" s="458">
        <v>42705.882352941197</v>
      </c>
      <c r="CP45" s="461">
        <v>63836</v>
      </c>
      <c r="CQ45" s="454"/>
      <c r="CR45" s="454"/>
      <c r="CS45" s="454"/>
      <c r="CT45" s="454"/>
      <c r="CU45" s="454"/>
      <c r="CV45" s="454"/>
      <c r="CW45" s="454"/>
      <c r="CX45" s="454"/>
      <c r="CY45" s="454"/>
      <c r="CZ45" s="454"/>
      <c r="DA45" s="405" t="s">
        <v>170</v>
      </c>
      <c r="DB45" s="458">
        <v>1870</v>
      </c>
      <c r="DC45" s="459">
        <v>0</v>
      </c>
      <c r="DD45" s="459">
        <v>380</v>
      </c>
      <c r="DE45" s="459">
        <v>40</v>
      </c>
      <c r="DF45" s="459">
        <v>170</v>
      </c>
      <c r="DG45" s="459">
        <v>420</v>
      </c>
      <c r="DH45" s="459">
        <v>680</v>
      </c>
      <c r="DI45" s="459">
        <v>50</v>
      </c>
      <c r="DJ45" s="459">
        <v>70</v>
      </c>
      <c r="DK45" s="459">
        <v>30</v>
      </c>
      <c r="DL45" s="459">
        <v>0</v>
      </c>
      <c r="DM45" s="468">
        <v>40</v>
      </c>
      <c r="DN45" s="458">
        <v>35417.7897574124</v>
      </c>
      <c r="DO45" s="461">
        <v>61584</v>
      </c>
    </row>
    <row r="46" spans="4:128">
      <c r="E46" s="628" t="s">
        <v>244</v>
      </c>
      <c r="F46" s="629">
        <f>IF(F37-SUM(F38:F45)&lt;1,0,F37-SUM(F38:F45))</f>
        <v>0</v>
      </c>
      <c r="G46" s="630">
        <f t="shared" ref="G46:Q46" si="0">IF(G37-SUM(G38:G45)&lt;1,0,G37-SUM(G38:G45))</f>
        <v>0</v>
      </c>
      <c r="H46" s="630">
        <f t="shared" si="0"/>
        <v>0</v>
      </c>
      <c r="I46" s="630">
        <f t="shared" si="0"/>
        <v>0</v>
      </c>
      <c r="J46" s="630">
        <f t="shared" si="0"/>
        <v>0</v>
      </c>
      <c r="K46" s="630">
        <f t="shared" si="0"/>
        <v>0</v>
      </c>
      <c r="L46" s="630">
        <f t="shared" si="0"/>
        <v>0</v>
      </c>
      <c r="M46" s="630">
        <f t="shared" si="0"/>
        <v>0</v>
      </c>
      <c r="N46" s="630">
        <f t="shared" si="0"/>
        <v>0</v>
      </c>
      <c r="O46" s="630">
        <f t="shared" si="0"/>
        <v>0</v>
      </c>
      <c r="P46" s="630">
        <f t="shared" si="0"/>
        <v>0</v>
      </c>
      <c r="Q46" s="631">
        <f t="shared" si="0"/>
        <v>0</v>
      </c>
      <c r="R46" s="632" t="s">
        <v>265</v>
      </c>
      <c r="S46" s="633" t="s">
        <v>265</v>
      </c>
      <c r="T46" s="454"/>
      <c r="U46" s="454"/>
      <c r="V46" s="454"/>
      <c r="W46" s="454"/>
      <c r="X46" s="454"/>
      <c r="Y46" s="454"/>
      <c r="Z46" s="454"/>
      <c r="AA46" s="454"/>
      <c r="AB46" s="454"/>
      <c r="AC46" s="454"/>
      <c r="AD46" s="405" t="s">
        <v>269</v>
      </c>
      <c r="AE46" s="458">
        <v>0</v>
      </c>
      <c r="AF46" s="459">
        <v>0</v>
      </c>
      <c r="AG46" s="459">
        <v>0</v>
      </c>
      <c r="AH46" s="459">
        <v>0</v>
      </c>
      <c r="AI46" s="459">
        <v>0</v>
      </c>
      <c r="AJ46" s="460">
        <v>0</v>
      </c>
      <c r="AK46" s="460">
        <v>0</v>
      </c>
      <c r="AL46" s="459">
        <v>0</v>
      </c>
      <c r="AM46" s="459">
        <v>0</v>
      </c>
      <c r="AN46" s="459">
        <v>0</v>
      </c>
      <c r="AO46" s="459">
        <v>0</v>
      </c>
      <c r="AP46" s="468">
        <v>0</v>
      </c>
      <c r="AQ46" s="458">
        <v>0</v>
      </c>
      <c r="AR46" s="461">
        <v>0</v>
      </c>
      <c r="BC46" s="405" t="s">
        <v>238</v>
      </c>
      <c r="BD46" s="407">
        <v>0</v>
      </c>
      <c r="BE46" s="417">
        <v>0</v>
      </c>
      <c r="BF46" s="417">
        <v>0</v>
      </c>
      <c r="BG46" s="417">
        <v>0</v>
      </c>
      <c r="BH46" s="417">
        <v>0</v>
      </c>
      <c r="BI46" s="417">
        <v>0</v>
      </c>
      <c r="BJ46" s="417">
        <v>0</v>
      </c>
      <c r="BK46" s="417">
        <v>20</v>
      </c>
      <c r="BL46" s="417">
        <v>0</v>
      </c>
      <c r="BM46" s="417">
        <v>40</v>
      </c>
      <c r="BN46" s="417">
        <v>0</v>
      </c>
      <c r="BO46" s="408">
        <v>0</v>
      </c>
      <c r="BP46" s="407">
        <v>81130</v>
      </c>
      <c r="BQ46" s="408">
        <v>81130</v>
      </c>
      <c r="CB46" s="405" t="s">
        <v>238</v>
      </c>
      <c r="CC46" s="462">
        <v>70</v>
      </c>
      <c r="CD46" s="459">
        <v>0</v>
      </c>
      <c r="CE46" s="459">
        <v>0</v>
      </c>
      <c r="CF46" s="459">
        <v>0</v>
      </c>
      <c r="CG46" s="459">
        <v>40</v>
      </c>
      <c r="CH46" s="459">
        <v>0</v>
      </c>
      <c r="CI46" s="459">
        <v>0</v>
      </c>
      <c r="CJ46" s="459">
        <v>0</v>
      </c>
      <c r="CK46" s="459">
        <v>30</v>
      </c>
      <c r="CL46" s="459">
        <v>30</v>
      </c>
      <c r="CM46" s="459">
        <v>0</v>
      </c>
      <c r="CN46" s="459">
        <v>0</v>
      </c>
      <c r="CO46" s="458">
        <v>77903</v>
      </c>
      <c r="CP46" s="461">
        <v>78698</v>
      </c>
      <c r="CQ46" s="454"/>
      <c r="CR46" s="454"/>
      <c r="CS46" s="454"/>
      <c r="CT46" s="454"/>
      <c r="CU46" s="454"/>
      <c r="CV46" s="454"/>
      <c r="CW46" s="454"/>
      <c r="CX46" s="454"/>
      <c r="CY46" s="454"/>
      <c r="CZ46" s="454"/>
      <c r="DA46" s="405" t="s">
        <v>171</v>
      </c>
      <c r="DB46" s="462">
        <v>500</v>
      </c>
      <c r="DC46" s="459">
        <v>80</v>
      </c>
      <c r="DD46" s="459">
        <v>20</v>
      </c>
      <c r="DE46" s="459">
        <v>0</v>
      </c>
      <c r="DF46" s="459">
        <v>30</v>
      </c>
      <c r="DG46" s="459">
        <v>60</v>
      </c>
      <c r="DH46" s="459">
        <v>210</v>
      </c>
      <c r="DI46" s="459">
        <v>120</v>
      </c>
      <c r="DJ46" s="459">
        <v>20</v>
      </c>
      <c r="DK46" s="459">
        <v>0</v>
      </c>
      <c r="DL46" s="459">
        <v>0</v>
      </c>
      <c r="DM46" s="468">
        <v>30</v>
      </c>
      <c r="DN46" s="458">
        <v>42115.384615384603</v>
      </c>
      <c r="DO46" s="461">
        <v>69467</v>
      </c>
    </row>
    <row r="47" spans="4:128">
      <c r="E47" s="454"/>
      <c r="F47" s="454"/>
      <c r="G47" s="454"/>
      <c r="H47" s="454"/>
      <c r="I47" s="454"/>
      <c r="J47" s="454"/>
      <c r="K47" s="454"/>
      <c r="L47" s="454"/>
      <c r="M47" s="454"/>
      <c r="N47" s="454"/>
      <c r="O47" s="454"/>
      <c r="P47" s="454"/>
      <c r="Q47" s="454"/>
      <c r="R47" s="454"/>
      <c r="S47" s="454"/>
      <c r="T47" s="454"/>
      <c r="U47" s="454"/>
      <c r="V47" s="454"/>
      <c r="W47" s="454"/>
      <c r="X47" s="454"/>
      <c r="Y47" s="454"/>
      <c r="Z47" s="454"/>
      <c r="AA47" s="454"/>
      <c r="AB47" s="454"/>
      <c r="AC47" s="454"/>
      <c r="AD47" s="405" t="s">
        <v>270</v>
      </c>
      <c r="AE47" s="458">
        <v>0</v>
      </c>
      <c r="AF47" s="459">
        <v>0</v>
      </c>
      <c r="AG47" s="459">
        <v>0</v>
      </c>
      <c r="AH47" s="459">
        <v>0</v>
      </c>
      <c r="AI47" s="459">
        <v>0</v>
      </c>
      <c r="AJ47" s="459">
        <v>0</v>
      </c>
      <c r="AK47" s="459">
        <v>0</v>
      </c>
      <c r="AL47" s="459">
        <v>0</v>
      </c>
      <c r="AM47" s="459">
        <v>0</v>
      </c>
      <c r="AN47" s="459">
        <v>0</v>
      </c>
      <c r="AO47" s="459">
        <v>0</v>
      </c>
      <c r="AP47" s="468">
        <v>0</v>
      </c>
      <c r="AQ47" s="458">
        <v>0</v>
      </c>
      <c r="AR47" s="461">
        <v>0</v>
      </c>
      <c r="BC47" s="405" t="s">
        <v>260</v>
      </c>
      <c r="BD47" s="407">
        <v>10</v>
      </c>
      <c r="BE47" s="417">
        <v>0</v>
      </c>
      <c r="BF47" s="417">
        <v>0</v>
      </c>
      <c r="BG47" s="417">
        <v>0</v>
      </c>
      <c r="BH47" s="417">
        <v>0</v>
      </c>
      <c r="BI47" s="417">
        <v>0</v>
      </c>
      <c r="BJ47" s="417">
        <v>10</v>
      </c>
      <c r="BK47" s="417">
        <v>0</v>
      </c>
      <c r="BL47" s="417">
        <v>0</v>
      </c>
      <c r="BM47" s="417">
        <v>0</v>
      </c>
      <c r="BN47" s="417">
        <v>0</v>
      </c>
      <c r="BO47" s="408">
        <v>0</v>
      </c>
      <c r="BP47" s="407">
        <v>45000</v>
      </c>
      <c r="BQ47" s="408">
        <v>90000</v>
      </c>
      <c r="CB47" s="455" t="s">
        <v>260</v>
      </c>
      <c r="CC47" s="463">
        <v>0</v>
      </c>
      <c r="CD47" s="464">
        <v>0</v>
      </c>
      <c r="CE47" s="464">
        <v>0</v>
      </c>
      <c r="CF47" s="464">
        <v>0</v>
      </c>
      <c r="CG47" s="464">
        <v>0</v>
      </c>
      <c r="CH47" s="464">
        <v>0</v>
      </c>
      <c r="CI47" s="464">
        <v>40</v>
      </c>
      <c r="CJ47" s="464">
        <v>20</v>
      </c>
      <c r="CK47" s="464">
        <v>0</v>
      </c>
      <c r="CL47" s="464">
        <v>40</v>
      </c>
      <c r="CM47" s="464">
        <v>0</v>
      </c>
      <c r="CN47" s="464">
        <v>0</v>
      </c>
      <c r="CO47" s="465">
        <v>108844</v>
      </c>
      <c r="CP47" s="466">
        <v>108844</v>
      </c>
      <c r="CQ47" s="454"/>
      <c r="CR47" s="454"/>
      <c r="CS47" s="454"/>
      <c r="CT47" s="454"/>
      <c r="CU47" s="454"/>
      <c r="CV47" s="454"/>
      <c r="CW47" s="454"/>
      <c r="CX47" s="454"/>
      <c r="CY47" s="454"/>
      <c r="CZ47" s="454"/>
      <c r="DA47" s="405" t="s">
        <v>238</v>
      </c>
      <c r="DB47" s="462">
        <v>0</v>
      </c>
      <c r="DC47" s="459">
        <v>0</v>
      </c>
      <c r="DD47" s="459">
        <v>0</v>
      </c>
      <c r="DE47" s="459">
        <v>0</v>
      </c>
      <c r="DF47" s="459">
        <v>0</v>
      </c>
      <c r="DG47" s="459">
        <v>10</v>
      </c>
      <c r="DH47" s="459">
        <v>50</v>
      </c>
      <c r="DI47" s="459">
        <v>0</v>
      </c>
      <c r="DJ47" s="459">
        <v>0</v>
      </c>
      <c r="DK47" s="459">
        <v>0</v>
      </c>
      <c r="DL47" s="459">
        <v>0</v>
      </c>
      <c r="DM47" s="468">
        <v>0</v>
      </c>
      <c r="DN47" s="458">
        <v>86129</v>
      </c>
      <c r="DO47" s="461">
        <v>86666.666666666701</v>
      </c>
    </row>
    <row r="48" spans="4:128">
      <c r="E48" s="454"/>
      <c r="F48" s="454"/>
      <c r="G48" s="454"/>
      <c r="H48" s="454"/>
      <c r="I48" s="454"/>
      <c r="J48" s="454"/>
      <c r="K48" s="454"/>
      <c r="L48" s="454"/>
      <c r="M48" s="454"/>
      <c r="N48" s="454"/>
      <c r="O48" s="454"/>
      <c r="P48" s="454"/>
      <c r="Q48" s="454"/>
      <c r="R48" s="454"/>
      <c r="S48" s="454"/>
      <c r="T48" s="454"/>
      <c r="U48" s="454"/>
      <c r="V48" s="454"/>
      <c r="W48" s="454"/>
      <c r="X48" s="454"/>
      <c r="Y48" s="454"/>
      <c r="Z48" s="454"/>
      <c r="AA48" s="454"/>
      <c r="AB48" s="454"/>
      <c r="AC48" s="454"/>
      <c r="AD48" s="405" t="s">
        <v>171</v>
      </c>
      <c r="AE48" s="462">
        <v>0</v>
      </c>
      <c r="AF48" s="459">
        <v>0</v>
      </c>
      <c r="AG48" s="459">
        <v>0</v>
      </c>
      <c r="AH48" s="459">
        <v>0</v>
      </c>
      <c r="AI48" s="459">
        <v>0</v>
      </c>
      <c r="AJ48" s="459">
        <v>0</v>
      </c>
      <c r="AK48" s="459">
        <v>0</v>
      </c>
      <c r="AL48" s="459">
        <v>0</v>
      </c>
      <c r="AM48" s="459">
        <v>0</v>
      </c>
      <c r="AN48" s="459">
        <v>0</v>
      </c>
      <c r="AO48" s="459">
        <v>0</v>
      </c>
      <c r="AP48" s="468">
        <v>0</v>
      </c>
      <c r="AQ48" s="458">
        <v>0</v>
      </c>
      <c r="AR48" s="461">
        <v>0</v>
      </c>
      <c r="BC48" s="29" t="s">
        <v>244</v>
      </c>
      <c r="BD48" s="587">
        <f>IF(BD37-SUM(BD38:BD47)&lt;1,0,BD37-SUM(BD38:BD47))</f>
        <v>460</v>
      </c>
      <c r="BE48" s="588">
        <f t="shared" ref="BE48:BO48" si="1">IF(BE37-SUM(BE38:BE47)&lt;1,0,BE37-SUM(BE38:BE47))</f>
        <v>30</v>
      </c>
      <c r="BF48" s="588">
        <f t="shared" si="1"/>
        <v>0</v>
      </c>
      <c r="BG48" s="588">
        <f t="shared" si="1"/>
        <v>170</v>
      </c>
      <c r="BH48" s="588">
        <f t="shared" si="1"/>
        <v>410</v>
      </c>
      <c r="BI48" s="588">
        <f t="shared" si="1"/>
        <v>420</v>
      </c>
      <c r="BJ48" s="588">
        <f t="shared" si="1"/>
        <v>0</v>
      </c>
      <c r="BK48" s="588">
        <f t="shared" si="1"/>
        <v>20</v>
      </c>
      <c r="BL48" s="588">
        <f t="shared" si="1"/>
        <v>0</v>
      </c>
      <c r="BM48" s="588">
        <f t="shared" si="1"/>
        <v>0</v>
      </c>
      <c r="BN48" s="588">
        <f t="shared" si="1"/>
        <v>0</v>
      </c>
      <c r="BO48" s="589">
        <f t="shared" si="1"/>
        <v>70</v>
      </c>
      <c r="BP48" s="591" t="s">
        <v>265</v>
      </c>
      <c r="BQ48" s="590" t="s">
        <v>265</v>
      </c>
      <c r="CB48" s="33" t="s">
        <v>244</v>
      </c>
      <c r="CC48" s="587">
        <f>IF(CC37-SUM(CC38:CC47)&lt;1,0,CC37-SUM(CC38:CC47))</f>
        <v>1310</v>
      </c>
      <c r="CD48" s="588">
        <f t="shared" ref="CD48:CN48" si="2">IF(CD37-SUM(CD38:CD47)&lt;1,0,CD37-SUM(CD38:CD47))</f>
        <v>0</v>
      </c>
      <c r="CE48" s="588">
        <f t="shared" si="2"/>
        <v>180</v>
      </c>
      <c r="CF48" s="588">
        <f t="shared" si="2"/>
        <v>20</v>
      </c>
      <c r="CG48" s="588">
        <f t="shared" si="2"/>
        <v>310</v>
      </c>
      <c r="CH48" s="588">
        <f t="shared" si="2"/>
        <v>410</v>
      </c>
      <c r="CI48" s="588">
        <f t="shared" si="2"/>
        <v>0</v>
      </c>
      <c r="CJ48" s="588">
        <f t="shared" si="2"/>
        <v>0</v>
      </c>
      <c r="CK48" s="588">
        <f t="shared" si="2"/>
        <v>0</v>
      </c>
      <c r="CL48" s="588">
        <f t="shared" si="2"/>
        <v>0</v>
      </c>
      <c r="CM48" s="588">
        <f t="shared" si="2"/>
        <v>0</v>
      </c>
      <c r="CN48" s="589">
        <f t="shared" si="2"/>
        <v>370</v>
      </c>
      <c r="CO48" s="600" t="s">
        <v>265</v>
      </c>
      <c r="CP48" s="601" t="s">
        <v>265</v>
      </c>
      <c r="CQ48" s="454"/>
      <c r="CR48" s="454"/>
      <c r="CS48" s="454"/>
      <c r="CT48" s="454"/>
      <c r="CU48" s="454"/>
      <c r="CV48" s="454"/>
      <c r="CW48" s="454"/>
      <c r="CX48" s="454"/>
      <c r="CY48" s="454"/>
      <c r="CZ48" s="454"/>
      <c r="DA48" s="455" t="s">
        <v>260</v>
      </c>
      <c r="DB48" s="463">
        <v>0</v>
      </c>
      <c r="DC48" s="464">
        <v>0</v>
      </c>
      <c r="DD48" s="464">
        <v>0</v>
      </c>
      <c r="DE48" s="464">
        <v>0</v>
      </c>
      <c r="DF48" s="464">
        <v>20</v>
      </c>
      <c r="DG48" s="464">
        <v>0</v>
      </c>
      <c r="DH48" s="464">
        <v>0</v>
      </c>
      <c r="DI48" s="464">
        <v>50</v>
      </c>
      <c r="DJ48" s="464">
        <v>0</v>
      </c>
      <c r="DK48" s="464">
        <v>0</v>
      </c>
      <c r="DL48" s="464">
        <v>0</v>
      </c>
      <c r="DM48" s="469">
        <v>0</v>
      </c>
      <c r="DN48" s="465">
        <v>82983</v>
      </c>
      <c r="DO48" s="466">
        <v>85438</v>
      </c>
    </row>
    <row r="49" spans="1:129">
      <c r="E49" s="454"/>
      <c r="F49" s="454"/>
      <c r="G49" s="454"/>
      <c r="H49" s="454"/>
      <c r="I49" s="454"/>
      <c r="J49" s="454"/>
      <c r="K49" s="454"/>
      <c r="L49" s="454"/>
      <c r="M49" s="454"/>
      <c r="N49" s="454"/>
      <c r="O49" s="454"/>
      <c r="P49" s="454"/>
      <c r="Q49" s="454"/>
      <c r="R49" s="454"/>
      <c r="S49" s="454"/>
      <c r="T49" s="454"/>
      <c r="U49" s="454"/>
      <c r="V49" s="454"/>
      <c r="W49" s="454"/>
      <c r="X49" s="454"/>
      <c r="Y49" s="454"/>
      <c r="Z49" s="454"/>
      <c r="AA49" s="454"/>
      <c r="AB49" s="454"/>
      <c r="AC49" s="454"/>
      <c r="AD49" s="405" t="s">
        <v>238</v>
      </c>
      <c r="AE49" s="462">
        <v>0</v>
      </c>
      <c r="AF49" s="459">
        <v>0</v>
      </c>
      <c r="AG49" s="459">
        <v>0</v>
      </c>
      <c r="AH49" s="459">
        <v>0</v>
      </c>
      <c r="AI49" s="459">
        <v>0</v>
      </c>
      <c r="AJ49" s="459">
        <v>0</v>
      </c>
      <c r="AK49" s="459">
        <v>0</v>
      </c>
      <c r="AL49" s="459">
        <v>0</v>
      </c>
      <c r="AM49" s="459">
        <v>0</v>
      </c>
      <c r="AN49" s="459">
        <v>0</v>
      </c>
      <c r="AO49" s="459">
        <v>0</v>
      </c>
      <c r="AP49" s="468">
        <v>0</v>
      </c>
      <c r="AQ49" s="458">
        <v>0</v>
      </c>
      <c r="AR49" s="461">
        <v>0</v>
      </c>
      <c r="BC49" s="19"/>
      <c r="BD49" s="288"/>
      <c r="BE49" s="288"/>
      <c r="BF49" s="288"/>
      <c r="BG49" s="288"/>
      <c r="BH49" s="288"/>
      <c r="BI49" s="288"/>
      <c r="BJ49" s="288"/>
      <c r="BK49" s="288"/>
      <c r="BL49" s="288"/>
      <c r="BM49" s="288"/>
      <c r="BN49" s="288"/>
      <c r="BO49" s="288"/>
      <c r="DA49" s="33" t="s">
        <v>244</v>
      </c>
      <c r="DB49" s="587">
        <f>IF(DB37-SUM(DB38:DB48)&lt;1,0,DB37-SUM(DB38:DB48))</f>
        <v>1040</v>
      </c>
      <c r="DC49" s="588">
        <f t="shared" ref="DC49:DM49" si="3">IF(DC37-SUM(DC38:DC48)&lt;1,0,DC37-SUM(DC38:DC48))</f>
        <v>10</v>
      </c>
      <c r="DD49" s="588">
        <f t="shared" si="3"/>
        <v>190</v>
      </c>
      <c r="DE49" s="588">
        <f t="shared" si="3"/>
        <v>130</v>
      </c>
      <c r="DF49" s="588">
        <f t="shared" si="3"/>
        <v>300</v>
      </c>
      <c r="DG49" s="588">
        <f t="shared" si="3"/>
        <v>220</v>
      </c>
      <c r="DH49" s="588">
        <f t="shared" si="3"/>
        <v>0</v>
      </c>
      <c r="DI49" s="588">
        <f t="shared" si="3"/>
        <v>0</v>
      </c>
      <c r="DJ49" s="588">
        <f t="shared" si="3"/>
        <v>0</v>
      </c>
      <c r="DK49" s="588">
        <f t="shared" si="3"/>
        <v>0</v>
      </c>
      <c r="DL49" s="588">
        <f t="shared" si="3"/>
        <v>40</v>
      </c>
      <c r="DM49" s="589">
        <f t="shared" si="3"/>
        <v>0</v>
      </c>
      <c r="DN49" s="600" t="s">
        <v>265</v>
      </c>
      <c r="DO49" s="601" t="s">
        <v>265</v>
      </c>
    </row>
    <row r="50" spans="1:129">
      <c r="E50" s="454"/>
      <c r="F50" s="454"/>
      <c r="G50" s="454"/>
      <c r="H50" s="454"/>
      <c r="I50" s="454"/>
      <c r="J50" s="454"/>
      <c r="K50" s="454"/>
      <c r="L50" s="454"/>
      <c r="M50" s="454"/>
      <c r="N50" s="454"/>
      <c r="O50" s="454"/>
      <c r="P50" s="454"/>
      <c r="Q50" s="454"/>
      <c r="R50" s="454"/>
      <c r="S50" s="454"/>
      <c r="T50" s="454"/>
      <c r="U50" s="454"/>
      <c r="V50" s="454"/>
      <c r="W50" s="454"/>
      <c r="X50" s="454"/>
      <c r="Y50" s="454"/>
      <c r="Z50" s="454"/>
      <c r="AA50" s="454"/>
      <c r="AB50" s="454"/>
      <c r="AC50" s="454"/>
      <c r="AD50" s="455" t="s">
        <v>260</v>
      </c>
      <c r="AE50" s="463">
        <v>0</v>
      </c>
      <c r="AF50" s="464">
        <v>0</v>
      </c>
      <c r="AG50" s="464">
        <v>0</v>
      </c>
      <c r="AH50" s="464">
        <v>0</v>
      </c>
      <c r="AI50" s="464">
        <v>0</v>
      </c>
      <c r="AJ50" s="464">
        <v>0</v>
      </c>
      <c r="AK50" s="464">
        <v>0</v>
      </c>
      <c r="AL50" s="464">
        <v>0</v>
      </c>
      <c r="AM50" s="464">
        <v>0</v>
      </c>
      <c r="AN50" s="464">
        <v>0</v>
      </c>
      <c r="AO50" s="464">
        <v>0</v>
      </c>
      <c r="AP50" s="469">
        <v>0</v>
      </c>
      <c r="AQ50" s="465">
        <v>0</v>
      </c>
      <c r="AR50" s="466">
        <v>0</v>
      </c>
      <c r="BC50" s="19"/>
      <c r="BD50" s="288"/>
      <c r="BE50" s="288"/>
      <c r="BF50" s="288"/>
      <c r="BG50" s="288"/>
      <c r="BH50" s="288"/>
      <c r="BI50" s="288"/>
      <c r="BJ50" s="288"/>
      <c r="BK50" s="288"/>
      <c r="BL50" s="288"/>
      <c r="BM50" s="288"/>
      <c r="BN50" s="288"/>
      <c r="BO50" s="288"/>
    </row>
    <row r="51" spans="1:129">
      <c r="AD51" s="29" t="s">
        <v>244</v>
      </c>
      <c r="AE51" s="587">
        <f>IF(AE37-SUM(AE38:AE50)&lt;1,0,AE37-SUM(AE38:AE50))</f>
        <v>0</v>
      </c>
      <c r="AF51" s="588">
        <f t="shared" ref="AF51:AP51" si="4">IF(AF37-SUM(AF38:AF50)&lt;1,0,AF37-SUM(AF38:AF50))</f>
        <v>0</v>
      </c>
      <c r="AG51" s="588">
        <f t="shared" si="4"/>
        <v>0</v>
      </c>
      <c r="AH51" s="588">
        <f t="shared" si="4"/>
        <v>0</v>
      </c>
      <c r="AI51" s="588">
        <f t="shared" si="4"/>
        <v>0</v>
      </c>
      <c r="AJ51" s="588">
        <f t="shared" si="4"/>
        <v>0</v>
      </c>
      <c r="AK51" s="588">
        <f t="shared" si="4"/>
        <v>0</v>
      </c>
      <c r="AL51" s="588">
        <f t="shared" si="4"/>
        <v>0</v>
      </c>
      <c r="AM51" s="588">
        <f t="shared" si="4"/>
        <v>0</v>
      </c>
      <c r="AN51" s="588">
        <f t="shared" si="4"/>
        <v>0</v>
      </c>
      <c r="AO51" s="588">
        <f t="shared" si="4"/>
        <v>0</v>
      </c>
      <c r="AP51" s="589">
        <f t="shared" si="4"/>
        <v>0</v>
      </c>
      <c r="AQ51" s="591" t="s">
        <v>265</v>
      </c>
      <c r="AR51" s="590" t="s">
        <v>265</v>
      </c>
      <c r="BC51" s="19"/>
      <c r="BD51" s="288"/>
      <c r="BE51" s="288"/>
      <c r="BF51" s="288"/>
      <c r="BG51" s="288"/>
      <c r="BH51" s="288"/>
      <c r="BI51" s="288"/>
      <c r="BJ51" s="288"/>
      <c r="BK51" s="288"/>
      <c r="BL51" s="288"/>
      <c r="BM51" s="288"/>
      <c r="BN51" s="288"/>
      <c r="BO51" s="288"/>
    </row>
    <row r="52" spans="1:129">
      <c r="BC52" s="19"/>
      <c r="BD52" s="288"/>
      <c r="BE52" s="288"/>
      <c r="BF52" s="288"/>
      <c r="BG52" s="288"/>
      <c r="BH52" s="288"/>
      <c r="BI52" s="288"/>
      <c r="BJ52" s="288"/>
      <c r="BK52" s="288"/>
      <c r="BL52" s="288"/>
      <c r="BM52" s="288"/>
      <c r="BN52" s="288"/>
      <c r="BO52" s="288"/>
    </row>
    <row r="54" spans="1:129">
      <c r="A54" s="1"/>
      <c r="B54" s="11" t="s">
        <v>5</v>
      </c>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row>
    <row r="55" spans="1:129">
      <c r="A55" s="1"/>
      <c r="B55" s="12" t="s">
        <v>6</v>
      </c>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row>
    <row r="56" spans="1:129">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row>
    <row r="57" spans="1:129">
      <c r="A57" s="1"/>
      <c r="B57" s="1"/>
      <c r="C57" s="20" t="s">
        <v>264</v>
      </c>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129">
      <c r="A58" s="1"/>
      <c r="B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row>
    <row r="59" spans="1:129">
      <c r="D59" s="5" t="s">
        <v>3</v>
      </c>
      <c r="E59" s="21"/>
      <c r="AG59" s="1"/>
      <c r="AH59" s="1"/>
      <c r="AI59" s="1"/>
      <c r="AJ59" s="1"/>
    </row>
    <row r="60" spans="1:129">
      <c r="D60" s="5" t="s">
        <v>4</v>
      </c>
      <c r="E60" s="6" t="s">
        <v>177</v>
      </c>
    </row>
    <row r="62" spans="1:129">
      <c r="D62" s="36" t="s">
        <v>150</v>
      </c>
    </row>
    <row r="63" spans="1:129" s="19" customFormat="1">
      <c r="E63" s="63" t="s">
        <v>179</v>
      </c>
      <c r="AD63" s="63" t="s">
        <v>180</v>
      </c>
      <c r="AM63" s="318"/>
      <c r="AO63" s="319"/>
      <c r="AY63" s="318"/>
      <c r="BA63" s="41"/>
      <c r="BC63" s="63" t="s">
        <v>168</v>
      </c>
      <c r="BY63" s="318"/>
      <c r="BZ63" s="318"/>
      <c r="CB63" s="63" t="s">
        <v>181</v>
      </c>
      <c r="CX63" s="318"/>
      <c r="CY63" s="318"/>
      <c r="DA63" s="63" t="s">
        <v>182</v>
      </c>
      <c r="DD63" s="320"/>
      <c r="DE63" s="320"/>
      <c r="DF63" s="320"/>
      <c r="DG63" s="320"/>
      <c r="DH63" s="320"/>
      <c r="DI63" s="320"/>
      <c r="DW63" s="318"/>
      <c r="DX63" s="318"/>
    </row>
    <row r="64" spans="1:129">
      <c r="E64" s="936" t="s">
        <v>194</v>
      </c>
      <c r="F64" s="806" t="s">
        <v>195</v>
      </c>
      <c r="G64" s="807"/>
      <c r="H64" s="807"/>
      <c r="I64" s="807"/>
      <c r="J64" s="807"/>
      <c r="K64" s="807"/>
      <c r="L64" s="807"/>
      <c r="M64" s="807"/>
      <c r="N64" s="807"/>
      <c r="O64" s="807"/>
      <c r="P64" s="807"/>
      <c r="Q64" s="807"/>
      <c r="R64" s="807"/>
      <c r="S64" s="807"/>
      <c r="T64" s="807"/>
      <c r="U64" s="807"/>
      <c r="V64" s="807"/>
      <c r="W64" s="807"/>
      <c r="X64" s="807"/>
      <c r="Y64" s="807"/>
      <c r="Z64" s="807"/>
      <c r="AA64" s="628" t="s">
        <v>196</v>
      </c>
      <c r="AB64" s="808"/>
      <c r="AD64" s="929" t="s">
        <v>197</v>
      </c>
      <c r="AE64" s="886" t="s">
        <v>195</v>
      </c>
      <c r="AF64" s="887"/>
      <c r="AG64" s="887"/>
      <c r="AH64" s="887"/>
      <c r="AI64" s="887"/>
      <c r="AJ64" s="887"/>
      <c r="AK64" s="887"/>
      <c r="AL64" s="887"/>
      <c r="AM64" s="887"/>
      <c r="AN64" s="887"/>
      <c r="AO64" s="887"/>
      <c r="AP64" s="887"/>
      <c r="AQ64" s="887"/>
      <c r="AR64" s="887"/>
      <c r="AS64" s="887"/>
      <c r="AT64" s="887"/>
      <c r="AU64" s="887"/>
      <c r="AV64" s="887"/>
      <c r="AW64" s="887"/>
      <c r="AX64" s="887"/>
      <c r="AY64" s="887"/>
      <c r="AZ64" s="934" t="s">
        <v>196</v>
      </c>
      <c r="BA64" s="935"/>
      <c r="BC64" s="409"/>
      <c r="BD64" s="325" t="s">
        <v>195</v>
      </c>
      <c r="BE64" s="413"/>
      <c r="BF64" s="413"/>
      <c r="BG64" s="413"/>
      <c r="BH64" s="413"/>
      <c r="BI64" s="413"/>
      <c r="BJ64" s="413"/>
      <c r="BK64" s="413"/>
      <c r="BL64" s="413"/>
      <c r="BM64" s="413"/>
      <c r="BN64" s="413"/>
      <c r="BO64" s="413"/>
      <c r="BP64" s="413"/>
      <c r="BQ64" s="413"/>
      <c r="BR64" s="413"/>
      <c r="BS64" s="413"/>
      <c r="BT64" s="413"/>
      <c r="BU64" s="413"/>
      <c r="BV64" s="413"/>
      <c r="BW64" s="413"/>
      <c r="BX64" s="326"/>
      <c r="BY64" s="938" t="s">
        <v>196</v>
      </c>
      <c r="BZ64" s="931"/>
      <c r="CB64" s="409"/>
      <c r="CC64" s="325" t="s">
        <v>195</v>
      </c>
      <c r="CD64" s="413"/>
      <c r="CE64" s="413"/>
      <c r="CF64" s="413"/>
      <c r="CG64" s="413"/>
      <c r="CH64" s="413"/>
      <c r="CI64" s="413"/>
      <c r="CJ64" s="413"/>
      <c r="CK64" s="413"/>
      <c r="CL64" s="413"/>
      <c r="CM64" s="413"/>
      <c r="CN64" s="413"/>
      <c r="CO64" s="413"/>
      <c r="CP64" s="413"/>
      <c r="CQ64" s="413"/>
      <c r="CR64" s="413"/>
      <c r="CS64" s="413"/>
      <c r="CT64" s="413"/>
      <c r="CU64" s="413"/>
      <c r="CV64" s="413"/>
      <c r="CW64" s="326"/>
      <c r="CX64" s="938" t="s">
        <v>196</v>
      </c>
      <c r="CY64" s="931"/>
      <c r="DA64" s="344" t="s">
        <v>199</v>
      </c>
      <c r="DB64" s="325" t="s">
        <v>195</v>
      </c>
      <c r="DC64" s="326"/>
      <c r="DD64" s="326"/>
      <c r="DE64" s="326"/>
      <c r="DF64" s="326"/>
      <c r="DG64" s="326"/>
      <c r="DH64" s="326"/>
      <c r="DI64" s="326"/>
      <c r="DJ64" s="326"/>
      <c r="DK64" s="326"/>
      <c r="DL64" s="326"/>
      <c r="DM64" s="326"/>
      <c r="DN64" s="326"/>
      <c r="DO64" s="326"/>
      <c r="DP64" s="326"/>
      <c r="DQ64" s="326"/>
      <c r="DR64" s="326"/>
      <c r="DS64" s="326"/>
      <c r="DT64" s="326"/>
      <c r="DU64" s="326"/>
      <c r="DV64" s="326"/>
      <c r="DW64" s="925" t="s">
        <v>196</v>
      </c>
      <c r="DX64" s="931"/>
    </row>
    <row r="65" spans="5:128" ht="56.25">
      <c r="E65" s="937"/>
      <c r="F65" s="809" t="s">
        <v>53</v>
      </c>
      <c r="G65" s="810" t="s">
        <v>200</v>
      </c>
      <c r="H65" s="811" t="s">
        <v>201</v>
      </c>
      <c r="I65" s="811" t="s">
        <v>202</v>
      </c>
      <c r="J65" s="811" t="s">
        <v>203</v>
      </c>
      <c r="K65" s="811" t="s">
        <v>204</v>
      </c>
      <c r="L65" s="811" t="s">
        <v>205</v>
      </c>
      <c r="M65" s="811" t="s">
        <v>206</v>
      </c>
      <c r="N65" s="811" t="s">
        <v>207</v>
      </c>
      <c r="O65" s="811" t="s">
        <v>208</v>
      </c>
      <c r="P65" s="811" t="s">
        <v>209</v>
      </c>
      <c r="Q65" s="811" t="s">
        <v>210</v>
      </c>
      <c r="R65" s="811" t="s">
        <v>211</v>
      </c>
      <c r="S65" s="811" t="s">
        <v>212</v>
      </c>
      <c r="T65" s="811" t="s">
        <v>213</v>
      </c>
      <c r="U65" s="811" t="s">
        <v>214</v>
      </c>
      <c r="V65" s="811" t="s">
        <v>215</v>
      </c>
      <c r="W65" s="812" t="s">
        <v>216</v>
      </c>
      <c r="X65" s="812" t="s">
        <v>217</v>
      </c>
      <c r="Y65" s="812" t="s">
        <v>218</v>
      </c>
      <c r="Z65" s="813" t="s">
        <v>126</v>
      </c>
      <c r="AA65" s="814" t="s">
        <v>219</v>
      </c>
      <c r="AB65" s="815" t="s">
        <v>220</v>
      </c>
      <c r="AD65" s="930"/>
      <c r="AE65" s="299" t="s">
        <v>53</v>
      </c>
      <c r="AF65" s="149" t="s">
        <v>200</v>
      </c>
      <c r="AG65" s="149" t="s">
        <v>201</v>
      </c>
      <c r="AH65" s="149" t="s">
        <v>202</v>
      </c>
      <c r="AI65" s="149" t="s">
        <v>203</v>
      </c>
      <c r="AJ65" s="149" t="s">
        <v>204</v>
      </c>
      <c r="AK65" s="149" t="s">
        <v>205</v>
      </c>
      <c r="AL65" s="149" t="s">
        <v>206</v>
      </c>
      <c r="AM65" s="149" t="s">
        <v>207</v>
      </c>
      <c r="AN65" s="149" t="s">
        <v>208</v>
      </c>
      <c r="AO65" s="149" t="s">
        <v>209</v>
      </c>
      <c r="AP65" s="149" t="s">
        <v>210</v>
      </c>
      <c r="AQ65" s="149" t="s">
        <v>211</v>
      </c>
      <c r="AR65" s="149" t="s">
        <v>212</v>
      </c>
      <c r="AS65" s="149" t="s">
        <v>213</v>
      </c>
      <c r="AT65" s="149" t="s">
        <v>214</v>
      </c>
      <c r="AU65" s="149" t="s">
        <v>215</v>
      </c>
      <c r="AV65" s="333" t="s">
        <v>216</v>
      </c>
      <c r="AW65" s="333" t="s">
        <v>217</v>
      </c>
      <c r="AX65" s="333" t="s">
        <v>218</v>
      </c>
      <c r="AY65" s="309" t="s">
        <v>126</v>
      </c>
      <c r="AZ65" s="334" t="s">
        <v>221</v>
      </c>
      <c r="BA65" s="335" t="s">
        <v>222</v>
      </c>
      <c r="BC65" s="411"/>
      <c r="BD65" s="302" t="s">
        <v>53</v>
      </c>
      <c r="BE65" s="327" t="s">
        <v>223</v>
      </c>
      <c r="BF65" s="414" t="s">
        <v>201</v>
      </c>
      <c r="BG65" s="414" t="s">
        <v>202</v>
      </c>
      <c r="BH65" s="414" t="s">
        <v>203</v>
      </c>
      <c r="BI65" s="414" t="s">
        <v>204</v>
      </c>
      <c r="BJ65" s="414" t="s">
        <v>205</v>
      </c>
      <c r="BK65" s="414" t="s">
        <v>206</v>
      </c>
      <c r="BL65" s="414" t="s">
        <v>207</v>
      </c>
      <c r="BM65" s="414" t="s">
        <v>208</v>
      </c>
      <c r="BN65" s="414" t="s">
        <v>209</v>
      </c>
      <c r="BO65" s="414" t="s">
        <v>210</v>
      </c>
      <c r="BP65" s="414" t="s">
        <v>211</v>
      </c>
      <c r="BQ65" s="414" t="s">
        <v>212</v>
      </c>
      <c r="BR65" s="414" t="s">
        <v>213</v>
      </c>
      <c r="BS65" s="414" t="s">
        <v>214</v>
      </c>
      <c r="BT65" s="414" t="s">
        <v>215</v>
      </c>
      <c r="BU65" s="415" t="s">
        <v>216</v>
      </c>
      <c r="BV65" s="415" t="s">
        <v>217</v>
      </c>
      <c r="BW65" s="416" t="s">
        <v>218</v>
      </c>
      <c r="BX65" s="328" t="s">
        <v>126</v>
      </c>
      <c r="BY65" s="403" t="s">
        <v>224</v>
      </c>
      <c r="BZ65" s="412" t="s">
        <v>225</v>
      </c>
      <c r="CB65" s="411"/>
      <c r="CC65" s="302" t="s">
        <v>53</v>
      </c>
      <c r="CD65" s="327" t="s">
        <v>223</v>
      </c>
      <c r="CE65" s="414" t="s">
        <v>201</v>
      </c>
      <c r="CF65" s="414" t="s">
        <v>202</v>
      </c>
      <c r="CG65" s="414" t="s">
        <v>203</v>
      </c>
      <c r="CH65" s="414" t="s">
        <v>204</v>
      </c>
      <c r="CI65" s="414" t="s">
        <v>205</v>
      </c>
      <c r="CJ65" s="414" t="s">
        <v>206</v>
      </c>
      <c r="CK65" s="414" t="s">
        <v>207</v>
      </c>
      <c r="CL65" s="414" t="s">
        <v>208</v>
      </c>
      <c r="CM65" s="414" t="s">
        <v>209</v>
      </c>
      <c r="CN65" s="414" t="s">
        <v>210</v>
      </c>
      <c r="CO65" s="414" t="s">
        <v>211</v>
      </c>
      <c r="CP65" s="414" t="s">
        <v>212</v>
      </c>
      <c r="CQ65" s="414" t="s">
        <v>213</v>
      </c>
      <c r="CR65" s="414" t="s">
        <v>214</v>
      </c>
      <c r="CS65" s="414" t="s">
        <v>215</v>
      </c>
      <c r="CT65" s="415" t="s">
        <v>216</v>
      </c>
      <c r="CU65" s="415" t="s">
        <v>217</v>
      </c>
      <c r="CV65" s="416" t="s">
        <v>218</v>
      </c>
      <c r="CW65" s="328" t="s">
        <v>126</v>
      </c>
      <c r="CX65" s="403" t="s">
        <v>224</v>
      </c>
      <c r="CY65" s="412" t="s">
        <v>225</v>
      </c>
      <c r="DA65" s="511"/>
      <c r="DB65" s="341" t="s">
        <v>53</v>
      </c>
      <c r="DC65" s="341" t="s">
        <v>223</v>
      </c>
      <c r="DD65" s="342" t="s">
        <v>226</v>
      </c>
      <c r="DE65" s="342" t="s">
        <v>202</v>
      </c>
      <c r="DF65" s="342" t="s">
        <v>203</v>
      </c>
      <c r="DG65" s="342" t="s">
        <v>204</v>
      </c>
      <c r="DH65" s="342" t="s">
        <v>205</v>
      </c>
      <c r="DI65" s="342" t="s">
        <v>206</v>
      </c>
      <c r="DJ65" s="342" t="s">
        <v>207</v>
      </c>
      <c r="DK65" s="342" t="s">
        <v>208</v>
      </c>
      <c r="DL65" s="342" t="s">
        <v>209</v>
      </c>
      <c r="DM65" s="342" t="s">
        <v>210</v>
      </c>
      <c r="DN65" s="342" t="s">
        <v>211</v>
      </c>
      <c r="DO65" s="342" t="s">
        <v>212</v>
      </c>
      <c r="DP65" s="342" t="s">
        <v>213</v>
      </c>
      <c r="DQ65" s="342" t="s">
        <v>214</v>
      </c>
      <c r="DR65" s="342" t="s">
        <v>215</v>
      </c>
      <c r="DS65" s="497" t="s">
        <v>216</v>
      </c>
      <c r="DT65" s="497" t="s">
        <v>217</v>
      </c>
      <c r="DU65" s="497" t="s">
        <v>218</v>
      </c>
      <c r="DV65" s="341" t="s">
        <v>126</v>
      </c>
      <c r="DW65" s="345" t="s">
        <v>224</v>
      </c>
      <c r="DX65" s="345" t="s">
        <v>225</v>
      </c>
    </row>
    <row r="66" spans="5:128">
      <c r="E66" s="816" t="s">
        <v>227</v>
      </c>
      <c r="F66" s="817">
        <f t="array" ref="F66:F73">F37:F44</f>
        <v>0</v>
      </c>
      <c r="G66" s="818">
        <f t="array" ref="G66:G73">G37:G44</f>
        <v>0</v>
      </c>
      <c r="H66" s="819">
        <f t="array" ref="H66:I66">IF(SUM(H14:I14)&lt;1,0,H37*H14:I14/SUM(H14:I14))</f>
        <v>0</v>
      </c>
      <c r="I66" s="819">
        <v>0</v>
      </c>
      <c r="J66" s="819">
        <f t="array" ref="J66:K66">IF(SUM(J14:K14)&lt;1,0,I37*J14:K14/SUM(J14:K14))</f>
        <v>0</v>
      </c>
      <c r="K66" s="819">
        <v>0</v>
      </c>
      <c r="L66" s="820">
        <f t="array" ref="L66:N66">IF(SUM(L14:N14)&lt;1,0,J37*L14:N14/SUM(L14:N14))</f>
        <v>0</v>
      </c>
      <c r="M66" s="820">
        <v>0</v>
      </c>
      <c r="N66" s="820">
        <v>0</v>
      </c>
      <c r="O66" s="819">
        <f t="array" ref="O66:P66">IF(SUM(O14:P14)&lt;1,0,K37*O14:P14/SUM(O14:P14))</f>
        <v>0</v>
      </c>
      <c r="P66" s="819">
        <v>0</v>
      </c>
      <c r="Q66" s="819">
        <f t="array" ref="Q66:R66">IF(SUM(Q14:R14)&lt;1,0,L37*Q14:R14/SUM(Q14:R14))</f>
        <v>0</v>
      </c>
      <c r="R66" s="819">
        <v>0</v>
      </c>
      <c r="S66" s="819">
        <f t="array" ref="S66:T66">IF(SUM(S14:T14)&lt;1,0,M37*S14:T14/SUM(S14:T14))</f>
        <v>0</v>
      </c>
      <c r="T66" s="819">
        <v>0</v>
      </c>
      <c r="U66" s="820">
        <f t="array" ref="U66:W66">IF(SUM(U14:W14)&lt;1,0,N37*U14:W14/SUM(U14:W14))</f>
        <v>0</v>
      </c>
      <c r="V66" s="820">
        <v>0</v>
      </c>
      <c r="W66" s="820">
        <v>0</v>
      </c>
      <c r="X66" s="821">
        <f t="array" ref="X66:Y66">O37:P50</f>
        <v>0</v>
      </c>
      <c r="Y66" s="822">
        <v>0</v>
      </c>
      <c r="Z66" s="823">
        <f>IF((F66-SUM(G66:Y66))&lt;1,0,F66-SUM(G66:Y66))</f>
        <v>0</v>
      </c>
      <c r="AA66" s="824">
        <f t="array" ref="AA66:AB74">R37:S45</f>
        <v>0</v>
      </c>
      <c r="AB66" s="825">
        <v>0</v>
      </c>
      <c r="AD66" s="19" t="s">
        <v>227</v>
      </c>
      <c r="AE66" s="474">
        <f t="array" ref="AE66:AE80">AE37:AE51</f>
        <v>0</v>
      </c>
      <c r="AF66" s="474">
        <f t="array" ref="AF66:AF79">AF37:AF50</f>
        <v>0</v>
      </c>
      <c r="AG66" s="475">
        <f t="array" ref="AG66:AH66">IF(SUM(AG14:AH14)&lt;1,0,AG37*AG14:AH14/SUM(AG14:AH14))</f>
        <v>0</v>
      </c>
      <c r="AH66" s="475">
        <v>0</v>
      </c>
      <c r="AI66" s="475">
        <f t="array" ref="AI66:AJ66">IF(SUM(AI14:AJ14)&lt;1,0,AH37*AI14:AJ14/SUM(AI14:AJ14))</f>
        <v>0</v>
      </c>
      <c r="AJ66" s="475">
        <v>0</v>
      </c>
      <c r="AK66" s="476">
        <f t="array" ref="AK66:AM66">IF(SUM(AK14:AM14)&lt;1,0,AI37*AK14:AM14/SUM(AK14:AM14))</f>
        <v>0</v>
      </c>
      <c r="AL66" s="476">
        <v>0</v>
      </c>
      <c r="AM66" s="476">
        <v>0</v>
      </c>
      <c r="AN66" s="475">
        <f t="array" ref="AN66:AO66">IF(SUM(AN14:AO14)&lt;1,0,AJ37*AN14:AO14/SUM(AN14:AO14))</f>
        <v>0</v>
      </c>
      <c r="AO66" s="475">
        <v>0</v>
      </c>
      <c r="AP66" s="475">
        <f t="array" ref="AP66:AQ66">IF(SUM(AP14:AQ14)&lt;1,0,AK37*AP14:AQ14/SUM(AP14:AQ14))</f>
        <v>0</v>
      </c>
      <c r="AQ66" s="475">
        <v>0</v>
      </c>
      <c r="AR66" s="475">
        <f t="array" ref="AR66:AS66">IF(SUM(AR14:AS14)&lt;1,0,AL37*AR14:AS14/SUM(AR14:AS14))</f>
        <v>0</v>
      </c>
      <c r="AS66" s="475">
        <v>0</v>
      </c>
      <c r="AT66" s="476">
        <f t="array" ref="AT66:AV66">IF(SUM(AT14:AV14)&lt;1,0,AM37*AT14:AV14/SUM(AT14:AV14))</f>
        <v>0</v>
      </c>
      <c r="AU66" s="476">
        <v>0</v>
      </c>
      <c r="AV66" s="476">
        <v>0</v>
      </c>
      <c r="AW66" s="477">
        <f t="array" ref="AW66:AX80">AN37:AO51</f>
        <v>0</v>
      </c>
      <c r="AX66" s="478">
        <v>0</v>
      </c>
      <c r="AY66" s="472">
        <f t="array" ref="AY66:AY80">AP37:AP51</f>
        <v>0</v>
      </c>
      <c r="AZ66" s="479">
        <f t="array" ref="AZ66:BA79">AQ37:AR50</f>
        <v>0</v>
      </c>
      <c r="BA66" s="480">
        <v>0</v>
      </c>
      <c r="BC66" s="32" t="s">
        <v>227</v>
      </c>
      <c r="BD66" s="421">
        <f t="array" ref="BD66:BD77">BD37:BD48</f>
        <v>15430</v>
      </c>
      <c r="BE66" s="422">
        <f t="array" ref="BE66:BE77">BE37:BE48</f>
        <v>430</v>
      </c>
      <c r="BF66" s="423">
        <f t="array" ref="BF66:BG66">IF(SUM(BF14:BG14)&lt;1,0,BF37*(BF14:BG14/SUM(BF14:BG14)))</f>
        <v>302.22222222222223</v>
      </c>
      <c r="BG66" s="423">
        <v>717.77777777777783</v>
      </c>
      <c r="BH66" s="423">
        <f t="array" ref="BH66:BI66">IF(SUM(BH14:BI14)&lt;1,0,BG37*(BH14:BI14/SUM(BH14:BI14)))</f>
        <v>576.81818181818176</v>
      </c>
      <c r="BI66" s="423">
        <v>503.18181818181813</v>
      </c>
      <c r="BJ66" s="423">
        <f t="array" ref="BJ66:BL66">IF(SUM(BJ14:BL14)&lt;1,0,BH37*(BJ14:BL14/SUM(BJ14:BL14)))</f>
        <v>697.17908082408883</v>
      </c>
      <c r="BK66" s="423">
        <v>683.77179080824089</v>
      </c>
      <c r="BL66" s="423">
        <v>2849.0491283676702</v>
      </c>
      <c r="BM66" s="423">
        <f t="array" ref="BM66:BN66">IF(SUM(BM14:BN14)&lt;1,0,BI37*(BM14:BN14/SUM(BM14:BN14)))</f>
        <v>2614.0733772342428</v>
      </c>
      <c r="BN66" s="423">
        <v>2855.9266227657572</v>
      </c>
      <c r="BO66" s="423">
        <f t="array" ref="BO66:BP66">IF(SUM(BO14:BP14)&lt;1,0,BJ37*(BO14:BP14/SUM(BO14:BP14)))</f>
        <v>1867.0710571923742</v>
      </c>
      <c r="BP66" s="423">
        <v>792.92894280762562</v>
      </c>
      <c r="BQ66" s="423">
        <f t="array" ref="BQ66:BR66">IF(SUM(BQ14:BR14)&lt;1,0,BK37*(BQ14:BR14/SUM(BQ14:BR14)))</f>
        <v>204.38095238095241</v>
      </c>
      <c r="BR66" s="423">
        <v>85.61904761904762</v>
      </c>
      <c r="BS66" s="423">
        <f t="array" ref="BS66:BU66">IF(SUM(BS14:BU14)&lt;1,0,BL37*(BS14:BU14/SUM(BS14:BU14)))</f>
        <v>32.432432432432435</v>
      </c>
      <c r="BT66" s="423">
        <v>12.972972972972974</v>
      </c>
      <c r="BU66" s="423">
        <v>14.594594594594595</v>
      </c>
      <c r="BV66" s="423">
        <f t="array" ref="BV66:BW66">BM37:BN37</f>
        <v>0</v>
      </c>
      <c r="BW66" s="423">
        <v>0</v>
      </c>
      <c r="BX66" s="423">
        <f>IF((BD66-SUM(BE66:BW66))&lt;1,0,BD66-SUM(BE66:BW66))</f>
        <v>190</v>
      </c>
      <c r="BY66" s="421">
        <f t="array" ref="BY66:BZ76">BP37:BQ47</f>
        <v>30335.8330616237</v>
      </c>
      <c r="BZ66" s="424">
        <v>46319</v>
      </c>
      <c r="CB66" s="32" t="s">
        <v>227</v>
      </c>
      <c r="CC66" s="421">
        <f t="array" ref="CC66:CC76">CC37:CC47</f>
        <v>17600</v>
      </c>
      <c r="CD66" s="422">
        <f t="array" ref="CD66:CD77">CD37:CD48</f>
        <v>510</v>
      </c>
      <c r="CE66" s="423">
        <f t="array" ref="CE66:CF66">IF(SUM(CE14:CF14)&lt;1,0,CE37*(CE14:CF14/SUM(CE14:CF14)))</f>
        <v>661.29032258064512</v>
      </c>
      <c r="CF66" s="423">
        <v>1388.7096774193546</v>
      </c>
      <c r="CG66" s="423">
        <f t="array" ref="CG66:CH66">IF(SUM(CG14:CH14)&lt;1,0,CF37*(CG14:CH14/SUM(CG14:CH14)))</f>
        <v>825.82781456953649</v>
      </c>
      <c r="CH66" s="423">
        <v>624.17218543046351</v>
      </c>
      <c r="CI66" s="423">
        <f t="array" ref="CI66:CK66">IF(SUM(CI14:CK14)&lt;1,0,CG37*(CI14:CK14/SUM(CI14:CK14)))</f>
        <v>798.79879879879888</v>
      </c>
      <c r="CJ66" s="423">
        <v>969.96996996996995</v>
      </c>
      <c r="CK66" s="423">
        <v>2981.231231231231</v>
      </c>
      <c r="CL66" s="423">
        <f t="array" ref="CL66:CM66">IF(SUM(CL14:CM14)&lt;1,0,CH37*(CL14:CM14/SUM(CL14:CM14)))</f>
        <v>2620.0261780104711</v>
      </c>
      <c r="CM66" s="423">
        <v>2929.9738219895285</v>
      </c>
      <c r="CN66" s="423">
        <f t="array" ref="CN66:CO66">IF(SUM(CN14:CO14)&lt;1,0,CI37*(CN14:CO14/SUM(CN14:CO14)))</f>
        <v>1641.7753623188405</v>
      </c>
      <c r="CO66" s="423">
        <v>618.22463768115938</v>
      </c>
      <c r="CP66" s="423">
        <f t="array" ref="CP66:CQ66">IF(SUM(CP14:CQ14)&lt;1,0,CJ37*(CP14:CQ14/SUM(CP14:CQ14)))</f>
        <v>188.57142857142856</v>
      </c>
      <c r="CQ66" s="423">
        <v>51.428571428571423</v>
      </c>
      <c r="CR66" s="423">
        <f t="array" ref="CR66:CT66">IF(SUM(CR14:CT14)&lt;1,0,CK37*(CR14:CT14/SUM(CR14:CT14)))</f>
        <v>42.857142857142854</v>
      </c>
      <c r="CS66" s="423">
        <v>17.142857142857142</v>
      </c>
      <c r="CT66" s="423">
        <v>40</v>
      </c>
      <c r="CU66" s="423">
        <f t="array" ref="CU66:CV66">CL37:CM37</f>
        <v>0</v>
      </c>
      <c r="CV66" s="423">
        <v>0</v>
      </c>
      <c r="CW66" s="423">
        <f>IF((CC66-SUM(CD66:CV66))&lt;1,0,CC66-SUM(CD66:CV66))</f>
        <v>690.00000000000364</v>
      </c>
      <c r="CX66" s="421">
        <f t="array" ref="CX66:CY76">CO37:CP47</f>
        <v>27635.467980295602</v>
      </c>
      <c r="CY66" s="424">
        <v>46154</v>
      </c>
      <c r="DA66" s="512" t="s">
        <v>227</v>
      </c>
      <c r="DB66" s="421">
        <f t="array" ref="DB66:DB78">DB37:DB49</f>
        <v>20040</v>
      </c>
      <c r="DC66" s="422">
        <f t="array" ref="DC66:DC78">DC37:DC49</f>
        <v>1010</v>
      </c>
      <c r="DD66" s="423">
        <f t="array" ref="DD66:DE66">IF(SUM(DD14:DE14)&lt;1,0,DD37*(DD14:DE14/SUM(DD14:DE14)))</f>
        <v>721</v>
      </c>
      <c r="DE66" s="423">
        <v>1339</v>
      </c>
      <c r="DF66" s="423">
        <f t="array" ref="DF66:DG66">IF(SUM(DF14:DG14)&lt;1,0,DE37*(DF14:DG14/SUM(DF14:DG14)))</f>
        <v>763.88888888888891</v>
      </c>
      <c r="DG66" s="423">
        <v>886.1111111111112</v>
      </c>
      <c r="DH66" s="423">
        <f t="array" ref="DH66:DJ66">IF(SUM(DH14:DJ14)&lt;1,0,DF37*(DH14:DJ14/SUM(DH14:DJ14)))</f>
        <v>744.75113122171945</v>
      </c>
      <c r="DI66" s="423">
        <v>772.08144796380088</v>
      </c>
      <c r="DJ66" s="423">
        <v>3013.1674208144796</v>
      </c>
      <c r="DK66" s="423">
        <f t="array" ref="DK66:DL66">IF(SUM(DK14:DL14)&lt;1,0,DG37*(DK14:DL14/SUM(DK14:DL14)))</f>
        <v>3174.0504201680674</v>
      </c>
      <c r="DL66" s="423">
        <v>3705.9495798319326</v>
      </c>
      <c r="DM66" s="423">
        <f t="array" ref="DM66:DN66">IF(SUM(DM14:DN14)&lt;1,0,DH37*(DM14:DN14/SUM(DM14:DN14)))</f>
        <v>2141.5251798561153</v>
      </c>
      <c r="DN66" s="423">
        <v>1018.4748201438848</v>
      </c>
      <c r="DO66" s="423">
        <f t="array" ref="DO66:DP66">IF(SUM(DO14:DP14)&lt;1,0,DI37*(DO14:DP14/SUM(DO14:DP14)))</f>
        <v>272.6829268292683</v>
      </c>
      <c r="DP66" s="423">
        <v>117.31707317073172</v>
      </c>
      <c r="DQ66" s="423">
        <f t="array" ref="DQ66:DS66">IF(SUM(DQ14:DS14)&lt;1,0,DJ37*(DQ14:DS14/SUM(DQ14:DS14)))</f>
        <v>57.89473684210526</v>
      </c>
      <c r="DR66" s="423">
        <v>34.210526315789473</v>
      </c>
      <c r="DS66" s="423">
        <v>57.89473684210526</v>
      </c>
      <c r="DT66" s="423">
        <f t="array" ref="DT66:DU66">DK37:DL37</f>
        <v>60</v>
      </c>
      <c r="DU66" s="423">
        <v>40</v>
      </c>
      <c r="DV66" s="423">
        <f>IF((DB66-SUM(DC66:DU66))&lt;1,0,DB66-SUM(DC66:DU66))</f>
        <v>109.99999999999636</v>
      </c>
      <c r="DW66" s="495">
        <f t="array" ref="DW66:DX77">DN37:DO48</f>
        <v>29219.884798397201</v>
      </c>
      <c r="DX66" s="495">
        <v>48565</v>
      </c>
    </row>
    <row r="67" spans="5:128">
      <c r="E67" s="826" t="s">
        <v>228</v>
      </c>
      <c r="F67" s="827">
        <v>0</v>
      </c>
      <c r="G67" s="828">
        <v>0</v>
      </c>
      <c r="H67" s="829">
        <f t="array" ref="H67:I67">IF(SUM(H15:I15)&lt;1,0,H38*H15:I15/SUM(H15:I15))</f>
        <v>0</v>
      </c>
      <c r="I67" s="829">
        <v>0</v>
      </c>
      <c r="J67" s="829">
        <f t="array" ref="J67:K67">IF(SUM(J15:K15)&lt;1,0,I38*J15:K15/SUM(J15:K15))</f>
        <v>0</v>
      </c>
      <c r="K67" s="829">
        <v>0</v>
      </c>
      <c r="L67" s="830">
        <f t="array" ref="L67:N67">IF(SUM(L15:N15)&lt;1,0,J38*L15:N15/SUM(L15:N15))</f>
        <v>0</v>
      </c>
      <c r="M67" s="830">
        <v>0</v>
      </c>
      <c r="N67" s="830">
        <v>0</v>
      </c>
      <c r="O67" s="829">
        <f t="array" ref="O67:P67">IF(SUM(O15:P15)&lt;1,0,K38*O15:P15/SUM(O15:P15))</f>
        <v>0</v>
      </c>
      <c r="P67" s="829">
        <v>0</v>
      </c>
      <c r="Q67" s="829">
        <f t="array" ref="Q67:R67">IF(SUM(Q15:R15)&lt;1,0,L38*Q15:R15/SUM(Q15:R15))</f>
        <v>0</v>
      </c>
      <c r="R67" s="829">
        <v>0</v>
      </c>
      <c r="S67" s="829">
        <f t="array" ref="S67:T67">IF(SUM(S15:T15)&lt;1,0,M38*S15:T15/SUM(S15:T15))</f>
        <v>0</v>
      </c>
      <c r="T67" s="829">
        <v>0</v>
      </c>
      <c r="U67" s="830">
        <f t="array" ref="U67:W67">IF(SUM(U15:W15)&lt;1,0,N38*U15:W15/SUM(U15:W15))</f>
        <v>0</v>
      </c>
      <c r="V67" s="830">
        <v>0</v>
      </c>
      <c r="W67" s="830">
        <v>0</v>
      </c>
      <c r="X67" s="831">
        <f t="array" ref="X67:Y67">O38:P51</f>
        <v>0</v>
      </c>
      <c r="Y67" s="832">
        <v>0</v>
      </c>
      <c r="Z67" s="833">
        <f t="shared" ref="Z67:Z76" si="5">IF((F67-SUM(G67:Y67))&lt;1,0,F67-SUM(G67:Y67))</f>
        <v>0</v>
      </c>
      <c r="AA67" s="834">
        <v>0</v>
      </c>
      <c r="AB67" s="835">
        <v>0</v>
      </c>
      <c r="AD67" s="347" t="s">
        <v>229</v>
      </c>
      <c r="AE67" s="481">
        <v>0</v>
      </c>
      <c r="AF67" s="481">
        <v>0</v>
      </c>
      <c r="AG67" s="482">
        <f t="array" ref="AG67:AH67">IF(SUM(AG15:AH15)&lt;1,0,AG38*AG15:AH15/SUM(AG15:AH15))</f>
        <v>0</v>
      </c>
      <c r="AH67" s="482">
        <v>0</v>
      </c>
      <c r="AI67" s="482">
        <f t="array" ref="AI67:AJ67">IF(SUM(AI15:AJ15)&lt;1,0,AH38*AI15:AJ15/SUM(AI15:AJ15))</f>
        <v>0</v>
      </c>
      <c r="AJ67" s="482">
        <v>0</v>
      </c>
      <c r="AK67" s="483">
        <f t="array" ref="AK67:AM67">IF(SUM(AK15:AM15)&lt;1,0,AI38*AK15:AM15/SUM(AK15:AM15))</f>
        <v>0</v>
      </c>
      <c r="AL67" s="483">
        <v>0</v>
      </c>
      <c r="AM67" s="483">
        <v>0</v>
      </c>
      <c r="AN67" s="482">
        <f t="array" ref="AN67:AO67">IF(SUM(AN15:AO15)&lt;1,0,AJ38*AN15:AO15/SUM(AN15:AO15))</f>
        <v>0</v>
      </c>
      <c r="AO67" s="482">
        <v>0</v>
      </c>
      <c r="AP67" s="482">
        <f t="array" ref="AP67:AQ67">IF(SUM(AP15:AQ15)&lt;1,0,AK38*AP15:AQ15/SUM(AP15:AQ15))</f>
        <v>0</v>
      </c>
      <c r="AQ67" s="482">
        <v>0</v>
      </c>
      <c r="AR67" s="482">
        <f t="array" ref="AR67:AS67">IF(SUM(AR15:AS15)&lt;1,0,AL38*AR15:AS15/SUM(AR15:AS15))</f>
        <v>0</v>
      </c>
      <c r="AS67" s="482">
        <v>0</v>
      </c>
      <c r="AT67" s="483">
        <f t="array" ref="AT67:AV67">IF(SUM(AT15:AV15)&lt;1,0,AM38*AT15:AV15/SUM(AT15:AV15))</f>
        <v>0</v>
      </c>
      <c r="AU67" s="483">
        <v>0</v>
      </c>
      <c r="AV67" s="483">
        <v>0</v>
      </c>
      <c r="AW67" s="484">
        <v>0</v>
      </c>
      <c r="AX67" s="485">
        <v>0</v>
      </c>
      <c r="AY67" s="427">
        <v>0</v>
      </c>
      <c r="AZ67" s="486">
        <v>0</v>
      </c>
      <c r="BA67" s="481">
        <v>0</v>
      </c>
      <c r="BC67" s="410" t="s">
        <v>229</v>
      </c>
      <c r="BD67" s="425">
        <v>1940</v>
      </c>
      <c r="BE67" s="426">
        <v>80</v>
      </c>
      <c r="BF67" s="423">
        <f t="array" ref="BF67:BG67">IF(SUM(BF15:BG15)&lt;1,0,BF38*(BF15:BG15/SUM(BF15:BG15)))</f>
        <v>14.634146341463413</v>
      </c>
      <c r="BG67" s="423">
        <v>45.365853658536587</v>
      </c>
      <c r="BH67" s="423">
        <f t="array" ref="BH67:BI67">IF(SUM(BH15:BI15)&lt;1,0,BG38*(BH15:BI15/SUM(BH15:BI15)))</f>
        <v>88</v>
      </c>
      <c r="BI67" s="423">
        <v>112.00000000000001</v>
      </c>
      <c r="BJ67" s="423">
        <f t="array" ref="BJ67:BL67">IF(SUM(BJ15:BL15)&lt;1,0,BH38*(BJ15:BL15/SUM(BJ15:BL15)))</f>
        <v>114.11764705882352</v>
      </c>
      <c r="BK67" s="423">
        <v>171.1764705882353</v>
      </c>
      <c r="BL67" s="423">
        <v>684.70588235294122</v>
      </c>
      <c r="BM67" s="423">
        <f t="array" ref="BM67:BN67">IF(SUM(BM15:BN15)&lt;1,0,BI38*(BM15:BN15/SUM(BM15:BN15)))</f>
        <v>264.61538461538464</v>
      </c>
      <c r="BN67" s="423">
        <v>165.38461538461539</v>
      </c>
      <c r="BO67" s="423">
        <f t="array" ref="BO67:BP67">IF(SUM(BO15:BP15)&lt;1,0,BJ38*(BO15:BP15/SUM(BO15:BP15)))</f>
        <v>155.55555555555557</v>
      </c>
      <c r="BP67" s="423">
        <v>44.444444444444443</v>
      </c>
      <c r="BQ67" s="423">
        <f t="array" ref="BQ67:BR67">IF(SUM(BQ15:BR15)&lt;1,0,BK38*(BQ15:BR15/SUM(BQ15:BR15)))</f>
        <v>10</v>
      </c>
      <c r="BR67" s="423">
        <v>10</v>
      </c>
      <c r="BS67" s="423">
        <f t="array" ref="BS67:BU67">IF(SUM(BS15:BU15)&lt;1,0,BL38*(BS15:BU15/SUM(BS15:BU15)))</f>
        <v>0</v>
      </c>
      <c r="BT67" s="423">
        <v>0</v>
      </c>
      <c r="BU67" s="423">
        <v>0</v>
      </c>
      <c r="BV67" s="423">
        <f t="array" ref="BV67:BW67">BM38:BN38</f>
        <v>0</v>
      </c>
      <c r="BW67" s="423">
        <v>0</v>
      </c>
      <c r="BX67" s="423">
        <f t="shared" ref="BX67:BX77" si="6">IF((BD67-SUM(BE67:BW67))&lt;1,0,BD67-SUM(BE67:BW67))</f>
        <v>0</v>
      </c>
      <c r="BY67" s="425">
        <v>27282.051282051299</v>
      </c>
      <c r="BZ67" s="427">
        <v>33504</v>
      </c>
      <c r="CB67" s="410" t="s">
        <v>229</v>
      </c>
      <c r="CC67" s="425">
        <v>2470</v>
      </c>
      <c r="CD67" s="426">
        <v>100</v>
      </c>
      <c r="CE67" s="423">
        <f t="array" ref="CE67:CF67">IF(SUM(CE15:CF15)&lt;1,0,CE38*(CE15:CF15/SUM(CE15:CF15)))</f>
        <v>294</v>
      </c>
      <c r="CF67" s="423">
        <v>336</v>
      </c>
      <c r="CG67" s="423">
        <f t="array" ref="CG67:CH67">IF(SUM(CG15:CH15)&lt;1,0,CF38*(CG15:CH15/SUM(CG15:CH15)))</f>
        <v>36</v>
      </c>
      <c r="CH67" s="423">
        <v>24</v>
      </c>
      <c r="CI67" s="423">
        <f t="array" ref="CI67:CK67">IF(SUM(CI15:CK15)&lt;1,0,CG38*(CI15:CK15/SUM(CI15:CK15)))</f>
        <v>132.82051282051282</v>
      </c>
      <c r="CJ67" s="423">
        <v>284.61538461538458</v>
      </c>
      <c r="CK67" s="423">
        <v>692.56410256410254</v>
      </c>
      <c r="CL67" s="423">
        <f t="array" ref="CL67:CM67">IF(SUM(CL15:CM15)&lt;1,0,CH38*(CL15:CM15/SUM(CL15:CM15)))</f>
        <v>371.73913043478262</v>
      </c>
      <c r="CM67" s="423">
        <v>198.26086956521738</v>
      </c>
      <c r="CN67" s="423">
        <f t="array" ref="CN67:CO67">IF(SUM(CN15:CO15)&lt;1,0,CI38*(CN15:CO15/SUM(CN15:CO15)))</f>
        <v>40</v>
      </c>
      <c r="CO67" s="423">
        <v>20</v>
      </c>
      <c r="CP67" s="423">
        <f t="array" ref="CP67:CQ67">IF(SUM(CP15:CQ15)&lt;1,0,CJ38*(CP15:CQ15/SUM(CP15:CQ15)))</f>
        <v>0</v>
      </c>
      <c r="CQ67" s="423">
        <v>0</v>
      </c>
      <c r="CR67" s="423">
        <f t="array" ref="CR67:CT67">IF(SUM(CR15:CT15)&lt;1,0,CK38*(CR15:CT15/SUM(CR15:CT15)))</f>
        <v>0</v>
      </c>
      <c r="CS67" s="423">
        <v>0</v>
      </c>
      <c r="CT67" s="423">
        <v>0</v>
      </c>
      <c r="CU67" s="423">
        <f t="array" ref="CU67:CV67">CL38:CM38</f>
        <v>0</v>
      </c>
      <c r="CV67" s="423">
        <v>0</v>
      </c>
      <c r="CW67" s="423">
        <f t="shared" ref="CW67:CW77" si="7">IF((CC67-SUM(CD67:CV67))&lt;1,0,CC67-SUM(CD67:CV67))</f>
        <v>0</v>
      </c>
      <c r="CX67" s="425">
        <v>22510</v>
      </c>
      <c r="CY67" s="427">
        <v>34170</v>
      </c>
      <c r="DA67" s="513" t="s">
        <v>229</v>
      </c>
      <c r="DB67" s="421">
        <v>2090</v>
      </c>
      <c r="DC67" s="422">
        <v>100</v>
      </c>
      <c r="DD67" s="423">
        <f t="array" ref="DD67:DE67">IF(SUM(DD15:DE15)&lt;1,0,DD38*(DD15:DE15/SUM(DD15:DE15)))</f>
        <v>157.82608695652175</v>
      </c>
      <c r="DE67" s="423">
        <v>172.17391304347825</v>
      </c>
      <c r="DF67" s="423">
        <f t="array" ref="DF67:DG67">IF(SUM(DF15:DG15)&lt;1,0,DE38*(DF15:DG15/SUM(DF15:DG15)))</f>
        <v>27.777777777777779</v>
      </c>
      <c r="DG67" s="423">
        <v>22.222222222222221</v>
      </c>
      <c r="DH67" s="423">
        <f t="array" ref="DH67:DJ67">IF(SUM(DH15:DJ15)&lt;1,0,DF38*(DH15:DJ15/SUM(DH15:DJ15)))</f>
        <v>135.28455284552848</v>
      </c>
      <c r="DI67" s="423">
        <v>152.19512195121951</v>
      </c>
      <c r="DJ67" s="423">
        <v>752.52032520325213</v>
      </c>
      <c r="DK67" s="423">
        <f t="array" ref="DK67:DL67">IF(SUM(DK15:DL15)&lt;1,0,DG38*(DK15:DL15/SUM(DK15:DL15)))</f>
        <v>286.21359223300971</v>
      </c>
      <c r="DL67" s="423">
        <v>153.78640776699029</v>
      </c>
      <c r="DM67" s="423">
        <f t="array" ref="DM67:DN67">IF(SUM(DM15:DN15)&lt;1,0,DH38*(DM15:DN15/SUM(DM15:DN15)))</f>
        <v>54.736842105263158</v>
      </c>
      <c r="DN67" s="423">
        <v>25.263157894736842</v>
      </c>
      <c r="DO67" s="423">
        <f t="array" ref="DO67:DP67">IF(SUM(DO15:DP15)&lt;1,0,DI38*(DO15:DP15/SUM(DO15:DP15)))</f>
        <v>30</v>
      </c>
      <c r="DP67" s="423">
        <v>0</v>
      </c>
      <c r="DQ67" s="423">
        <f t="array" ref="DQ67:DS67">IF(SUM(DQ15:DS15)&lt;1,0,DJ38*(DQ15:DS15/SUM(DQ15:DS15)))</f>
        <v>0</v>
      </c>
      <c r="DR67" s="423">
        <v>0</v>
      </c>
      <c r="DS67" s="423">
        <v>0</v>
      </c>
      <c r="DT67" s="423">
        <f t="array" ref="DT67:DU67">DK38:DL38</f>
        <v>0</v>
      </c>
      <c r="DU67" s="423">
        <v>0</v>
      </c>
      <c r="DV67" s="423">
        <f t="shared" ref="DV67:DV78" si="8">IF((DB67-SUM(DC67:DU67))&lt;1,0,DB67-SUM(DC67:DU67))</f>
        <v>20</v>
      </c>
      <c r="DW67" s="496">
        <v>24206.730769230799</v>
      </c>
      <c r="DX67" s="496">
        <v>36594</v>
      </c>
    </row>
    <row r="68" spans="5:128">
      <c r="E68" s="826" t="s">
        <v>174</v>
      </c>
      <c r="F68" s="827">
        <v>0</v>
      </c>
      <c r="G68" s="828">
        <v>0</v>
      </c>
      <c r="H68" s="829">
        <f t="array" ref="H68:I68">IF(SUM(H16:I16)&lt;1,0,H39*H16:I16/SUM(H16:I16))</f>
        <v>0</v>
      </c>
      <c r="I68" s="829">
        <v>0</v>
      </c>
      <c r="J68" s="829">
        <f t="array" ref="J68:K68">IF(SUM(J16:K16)&lt;1,0,I39*J16:K16/SUM(J16:K16))</f>
        <v>0</v>
      </c>
      <c r="K68" s="829">
        <v>0</v>
      </c>
      <c r="L68" s="830">
        <f t="array" ref="L68:N68">IF(SUM(L16:N16)&lt;1,0,J39*L16:N16/SUM(L16:N16))</f>
        <v>0</v>
      </c>
      <c r="M68" s="830">
        <v>0</v>
      </c>
      <c r="N68" s="830">
        <v>0</v>
      </c>
      <c r="O68" s="829">
        <f t="array" ref="O68:P68">IF(SUM(O16:P16)&lt;1,0,K39*O16:P16/SUM(O16:P16))</f>
        <v>0</v>
      </c>
      <c r="P68" s="829">
        <v>0</v>
      </c>
      <c r="Q68" s="829">
        <f t="array" ref="Q68:R68">IF(SUM(Q16:R16)&lt;1,0,L39*Q16:R16/SUM(Q16:R16))</f>
        <v>0</v>
      </c>
      <c r="R68" s="829">
        <v>0</v>
      </c>
      <c r="S68" s="829">
        <f t="array" ref="S68:T68">IF(SUM(S16:T16)&lt;1,0,M39*S16:T16/SUM(S16:T16))</f>
        <v>0</v>
      </c>
      <c r="T68" s="829">
        <v>0</v>
      </c>
      <c r="U68" s="830">
        <f t="array" ref="U68:W68">IF(SUM(U16:W16)&lt;1,0,N39*U16:W16/SUM(U16:W16))</f>
        <v>0</v>
      </c>
      <c r="V68" s="830">
        <v>0</v>
      </c>
      <c r="W68" s="830">
        <v>0</v>
      </c>
      <c r="X68" s="831">
        <f t="array" ref="X68:Y68">O39:P53</f>
        <v>0</v>
      </c>
      <c r="Y68" s="832">
        <v>0</v>
      </c>
      <c r="Z68" s="833">
        <f t="shared" si="5"/>
        <v>0</v>
      </c>
      <c r="AA68" s="834">
        <v>0</v>
      </c>
      <c r="AB68" s="835">
        <v>0</v>
      </c>
      <c r="AD68" s="347" t="s">
        <v>173</v>
      </c>
      <c r="AE68" s="481">
        <v>0</v>
      </c>
      <c r="AF68" s="481">
        <v>0</v>
      </c>
      <c r="AG68" s="482">
        <f t="array" ref="AG68:AH68">IF(SUM(AG16:AH16)&lt;1,0,AG39*AG16:AH16/SUM(AG16:AH16))</f>
        <v>0</v>
      </c>
      <c r="AH68" s="482">
        <v>0</v>
      </c>
      <c r="AI68" s="482">
        <f t="array" ref="AI68:AJ68">IF(SUM(AI16:AJ16)&lt;1,0,AH39*AI16:AJ16/SUM(AI16:AJ16))</f>
        <v>0</v>
      </c>
      <c r="AJ68" s="482">
        <v>0</v>
      </c>
      <c r="AK68" s="483">
        <f t="array" ref="AK68:AM68">IF(SUM(AK16:AM16)&lt;1,0,AI39*AK16:AM16/SUM(AK16:AM16))</f>
        <v>0</v>
      </c>
      <c r="AL68" s="483">
        <v>0</v>
      </c>
      <c r="AM68" s="483">
        <v>0</v>
      </c>
      <c r="AN68" s="482">
        <f t="array" ref="AN68:AO68">IF(SUM(AN16:AO16)&lt;1,0,AJ39*AN16:AO16/SUM(AN16:AO16))</f>
        <v>0</v>
      </c>
      <c r="AO68" s="482">
        <v>0</v>
      </c>
      <c r="AP68" s="482">
        <f t="array" ref="AP68:AQ68">IF(SUM(AP16:AQ16)&lt;1,0,AK39*AP16:AQ16/SUM(AP16:AQ16))</f>
        <v>0</v>
      </c>
      <c r="AQ68" s="482">
        <v>0</v>
      </c>
      <c r="AR68" s="482">
        <f t="array" ref="AR68:AS68">IF(SUM(AR16:AS16)&lt;1,0,AL39*AR16:AS16/SUM(AR16:AS16))</f>
        <v>0</v>
      </c>
      <c r="AS68" s="482">
        <v>0</v>
      </c>
      <c r="AT68" s="483">
        <f t="array" ref="AT68:AV68">IF(SUM(AT16:AV16)&lt;1,0,AM39*AT16:AV16/SUM(AT16:AV16))</f>
        <v>0</v>
      </c>
      <c r="AU68" s="483">
        <v>0</v>
      </c>
      <c r="AV68" s="483">
        <v>0</v>
      </c>
      <c r="AW68" s="484">
        <v>0</v>
      </c>
      <c r="AX68" s="485">
        <v>0</v>
      </c>
      <c r="AY68" s="427">
        <v>0</v>
      </c>
      <c r="AZ68" s="486">
        <v>0</v>
      </c>
      <c r="BA68" s="481">
        <v>0</v>
      </c>
      <c r="BC68" s="410" t="s">
        <v>173</v>
      </c>
      <c r="BD68" s="425">
        <v>2770</v>
      </c>
      <c r="BE68" s="426">
        <v>110</v>
      </c>
      <c r="BF68" s="423">
        <f t="array" ref="BF68:BG68">IF(SUM(BF16:BG16)&lt;1,0,BF39*(BF16:BG16/SUM(BF16:BG16)))</f>
        <v>8.387096774193548</v>
      </c>
      <c r="BG68" s="423">
        <v>11.612903225806452</v>
      </c>
      <c r="BH68" s="423">
        <f t="array" ref="BH68:BI68">IF(SUM(BH16:BI16)&lt;1,0,BG39*(BH16:BI16/SUM(BH16:BI16)))</f>
        <v>164.70588235294119</v>
      </c>
      <c r="BI68" s="423">
        <v>115.29411764705881</v>
      </c>
      <c r="BJ68" s="423">
        <f t="array" ref="BJ68:BL68">IF(SUM(BJ16:BL16)&lt;1,0,BH39*(BJ16:BL16/SUM(BJ16:BL16)))</f>
        <v>176.53846153846155</v>
      </c>
      <c r="BK68" s="423">
        <v>163.46153846153848</v>
      </c>
      <c r="BL68" s="423">
        <v>680</v>
      </c>
      <c r="BM68" s="423">
        <f t="array" ref="BM68:BN68">IF(SUM(BM16:BN16)&lt;1,0,BI39*(BM16:BN16/SUM(BM16:BN16)))</f>
        <v>515.78571428571433</v>
      </c>
      <c r="BN68" s="423">
        <v>314.21428571428572</v>
      </c>
      <c r="BO68" s="423">
        <f t="array" ref="BO68:BP68">IF(SUM(BO16:BP16)&lt;1,0,BJ39*(BO16:BP16/SUM(BO16:BP16)))</f>
        <v>148.38709677419354</v>
      </c>
      <c r="BP68" s="423">
        <v>51.612903225806448</v>
      </c>
      <c r="BQ68" s="423">
        <f t="array" ref="BQ68:BR68">IF(SUM(BQ16:BR16)&lt;1,0,BK39*(BQ16:BR16/SUM(BQ16:BR16)))</f>
        <v>0</v>
      </c>
      <c r="BR68" s="423">
        <v>0</v>
      </c>
      <c r="BS68" s="423">
        <f t="array" ref="BS68:BU68">IF(SUM(BS16:BU16)&lt;1,0,BL39*(BS16:BU16/SUM(BS16:BU16)))</f>
        <v>0</v>
      </c>
      <c r="BT68" s="423">
        <v>0</v>
      </c>
      <c r="BU68" s="423">
        <v>0</v>
      </c>
      <c r="BV68" s="423">
        <f t="array" ref="BV68:BW68">BM39:BN39</f>
        <v>0</v>
      </c>
      <c r="BW68" s="423">
        <v>0</v>
      </c>
      <c r="BX68" s="423">
        <f t="shared" si="6"/>
        <v>310</v>
      </c>
      <c r="BY68" s="425">
        <v>26070.745697896698</v>
      </c>
      <c r="BZ68" s="427">
        <v>36690</v>
      </c>
      <c r="CB68" s="410" t="s">
        <v>173</v>
      </c>
      <c r="CC68" s="425">
        <v>2050</v>
      </c>
      <c r="CD68" s="426">
        <v>80</v>
      </c>
      <c r="CE68" s="423">
        <f t="array" ref="CE68:CF68">IF(SUM(CE16:CF16)&lt;1,0,CE39*(CE16:CF16/SUM(CE16:CF16)))</f>
        <v>57.89473684210526</v>
      </c>
      <c r="CF68" s="423">
        <v>162.10526315789474</v>
      </c>
      <c r="CG68" s="423">
        <f t="array" ref="CG68:CH68">IF(SUM(CG16:CH16)&lt;1,0,CF39*(CG16:CH16/SUM(CG16:CH16)))</f>
        <v>135.29411764705884</v>
      </c>
      <c r="CH68" s="423">
        <v>94.705882352941174</v>
      </c>
      <c r="CI68" s="423">
        <f t="array" ref="CI68:CK68">IF(SUM(CI16:CK16)&lt;1,0,CG39*(CI16:CK16/SUM(CI16:CK16)))</f>
        <v>149.68553459119497</v>
      </c>
      <c r="CJ68" s="423">
        <v>165.72327044025158</v>
      </c>
      <c r="CK68" s="423">
        <v>534.5911949685534</v>
      </c>
      <c r="CL68" s="423">
        <f t="array" ref="CL68:CM68">IF(SUM(CL16:CM16)&lt;1,0,CH39*(CL16:CM16/SUM(CL16:CM16)))</f>
        <v>306.05633802816902</v>
      </c>
      <c r="CM68" s="423">
        <v>223.94366197183098</v>
      </c>
      <c r="CN68" s="423">
        <f t="array" ref="CN68:CO68">IF(SUM(CN16:CO16)&lt;1,0,CI39*(CN16:CO16/SUM(CN16:CO16)))</f>
        <v>80.645161290322577</v>
      </c>
      <c r="CO68" s="423">
        <v>19.35483870967742</v>
      </c>
      <c r="CP68" s="423">
        <f t="array" ref="CP68:CQ68">IF(SUM(CP16:CQ16)&lt;1,0,CJ39*(CP16:CQ16/SUM(CP16:CQ16)))</f>
        <v>40</v>
      </c>
      <c r="CQ68" s="423">
        <v>0</v>
      </c>
      <c r="CR68" s="423">
        <f t="array" ref="CR68:CT68">IF(SUM(CR16:CT16)&lt;1,0,CK39*(CR16:CT16/SUM(CR16:CT16)))</f>
        <v>0</v>
      </c>
      <c r="CS68" s="423">
        <v>0</v>
      </c>
      <c r="CT68" s="423">
        <v>0</v>
      </c>
      <c r="CU68" s="423">
        <f t="array" ref="CU68:CV68">CL39:CM39</f>
        <v>0</v>
      </c>
      <c r="CV68" s="423">
        <v>0</v>
      </c>
      <c r="CW68" s="423">
        <f t="shared" si="7"/>
        <v>0</v>
      </c>
      <c r="CX68" s="425">
        <v>26501.210653753002</v>
      </c>
      <c r="CY68" s="427">
        <v>35938</v>
      </c>
      <c r="DA68" s="513" t="s">
        <v>230</v>
      </c>
      <c r="DB68" s="421">
        <v>940</v>
      </c>
      <c r="DC68" s="422">
        <v>30</v>
      </c>
      <c r="DD68" s="423">
        <f t="array" ref="DD68:DE68">IF(SUM(DD16:DE16)&lt;1,0,DD39*(DD16:DE16/SUM(DD16:DE16)))</f>
        <v>32.727272727272727</v>
      </c>
      <c r="DE68" s="423">
        <v>57.272727272727273</v>
      </c>
      <c r="DF68" s="423">
        <f t="array" ref="DF68:DG68">IF(SUM(DF16:DG16)&lt;1,0,DE39*(DF16:DG16/SUM(DF16:DG16)))</f>
        <v>104.21052631578948</v>
      </c>
      <c r="DG68" s="423">
        <v>75.78947368421052</v>
      </c>
      <c r="DH68" s="423">
        <f t="array" ref="DH68:DJ68">IF(SUM(DH16:DJ16)&lt;1,0,DF39*(DH16:DJ16/SUM(DH16:DJ16)))</f>
        <v>64.673913043478251</v>
      </c>
      <c r="DI68" s="423">
        <v>53.260869565217398</v>
      </c>
      <c r="DJ68" s="423">
        <v>232.06521739130432</v>
      </c>
      <c r="DK68" s="423">
        <f t="array" ref="DK68:DL68">IF(SUM(DK16:DL16)&lt;1,0,DG39*(DK16:DL16/SUM(DK16:DL16)))</f>
        <v>164.57142857142858</v>
      </c>
      <c r="DL68" s="423">
        <v>75.428571428571431</v>
      </c>
      <c r="DM68" s="423">
        <f t="array" ref="DM68:DN68">IF(SUM(DM16:DN16)&lt;1,0,DH39*(DM16:DN16/SUM(DM16:DN16)))</f>
        <v>43.75</v>
      </c>
      <c r="DN68" s="423">
        <v>6.25</v>
      </c>
      <c r="DO68" s="423">
        <f t="array" ref="DO68:DP68">IF(SUM(DO16:DP16)&lt;1,0,DI39*(DO16:DP16/SUM(DO16:DP16)))</f>
        <v>0</v>
      </c>
      <c r="DP68" s="423">
        <v>0</v>
      </c>
      <c r="DQ68" s="423">
        <f t="array" ref="DQ68:DS68">IF(SUM(DQ16:DS16)&lt;1,0,DJ39*(DQ16:DS16/SUM(DQ16:DS16)))</f>
        <v>0</v>
      </c>
      <c r="DR68" s="423">
        <v>0</v>
      </c>
      <c r="DS68" s="423">
        <v>40</v>
      </c>
      <c r="DT68" s="423">
        <f t="array" ref="DT68:DU68">DK39:DL39</f>
        <v>0</v>
      </c>
      <c r="DU68" s="423">
        <v>0</v>
      </c>
      <c r="DV68" s="423">
        <f t="shared" si="8"/>
        <v>0</v>
      </c>
      <c r="DW68" s="496">
        <v>27447.916666666701</v>
      </c>
      <c r="DX68" s="496">
        <v>36523</v>
      </c>
    </row>
    <row r="69" spans="5:128">
      <c r="E69" s="826" t="s">
        <v>175</v>
      </c>
      <c r="F69" s="827">
        <v>0</v>
      </c>
      <c r="G69" s="828">
        <v>0</v>
      </c>
      <c r="H69" s="829">
        <f t="array" ref="H69:I69">IF(SUM(H17:I17)&lt;1,0,H40*H17:I17/SUM(H17:I17))</f>
        <v>0</v>
      </c>
      <c r="I69" s="829">
        <v>0</v>
      </c>
      <c r="J69" s="829">
        <f t="array" ref="J69:K69">IF(SUM(J17:K17)&lt;1,0,I40*J17:K17/SUM(J17:K17))</f>
        <v>0</v>
      </c>
      <c r="K69" s="829">
        <v>0</v>
      </c>
      <c r="L69" s="830">
        <f t="array" ref="L69:N69">IF(SUM(L17:N17)&lt;1,0,J40*L17:N17/SUM(L17:N17))</f>
        <v>0</v>
      </c>
      <c r="M69" s="830">
        <v>0</v>
      </c>
      <c r="N69" s="830">
        <v>0</v>
      </c>
      <c r="O69" s="829">
        <f t="array" ref="O69:P69">IF(SUM(O17:P17)&lt;1,0,K40*O17:P17/SUM(O17:P17))</f>
        <v>0</v>
      </c>
      <c r="P69" s="829">
        <v>0</v>
      </c>
      <c r="Q69" s="829">
        <f t="array" ref="Q69:R69">IF(SUM(Q17:R17)&lt;1,0,L40*Q17:R17/SUM(Q17:R17))</f>
        <v>0</v>
      </c>
      <c r="R69" s="829">
        <v>0</v>
      </c>
      <c r="S69" s="829">
        <f t="array" ref="S69:T69">IF(SUM(S17:T17)&lt;1,0,M40*S17:T17/SUM(S17:T17))</f>
        <v>0</v>
      </c>
      <c r="T69" s="829">
        <v>0</v>
      </c>
      <c r="U69" s="830">
        <f t="array" ref="U69:W69">IF(SUM(U17:W17)&lt;1,0,N40*U17:W17/SUM(U17:W17))</f>
        <v>0</v>
      </c>
      <c r="V69" s="830">
        <v>0</v>
      </c>
      <c r="W69" s="830">
        <v>0</v>
      </c>
      <c r="X69" s="831">
        <f t="array" ref="X69:Y69">O40:P54</f>
        <v>0</v>
      </c>
      <c r="Y69" s="832">
        <v>0</v>
      </c>
      <c r="Z69" s="833">
        <f t="shared" si="5"/>
        <v>0</v>
      </c>
      <c r="AA69" s="834">
        <v>0</v>
      </c>
      <c r="AB69" s="835">
        <v>0</v>
      </c>
      <c r="AD69" s="347" t="s">
        <v>174</v>
      </c>
      <c r="AE69" s="481">
        <v>0</v>
      </c>
      <c r="AF69" s="481">
        <v>0</v>
      </c>
      <c r="AG69" s="482">
        <f t="array" ref="AG69:AH69">IF(SUM(AG17:AH17)&lt;1,0,AG40*AG17:AH17/SUM(AG17:AH17))</f>
        <v>0</v>
      </c>
      <c r="AH69" s="482">
        <v>0</v>
      </c>
      <c r="AI69" s="482">
        <f t="array" ref="AI69:AJ69">IF(SUM(AI17:AJ17)&lt;1,0,AH40*AI17:AJ17/SUM(AI17:AJ17))</f>
        <v>0</v>
      </c>
      <c r="AJ69" s="482">
        <v>0</v>
      </c>
      <c r="AK69" s="483">
        <f t="array" ref="AK69:AM69">IF(SUM(AK17:AM17)&lt;1,0,AI40*AK17:AM17/SUM(AK17:AM17))</f>
        <v>0</v>
      </c>
      <c r="AL69" s="483">
        <v>0</v>
      </c>
      <c r="AM69" s="483">
        <v>0</v>
      </c>
      <c r="AN69" s="482">
        <f t="array" ref="AN69:AO69">IF(SUM(AN17:AO17)&lt;1,0,AJ40*AN17:AO17/SUM(AN17:AO17))</f>
        <v>0</v>
      </c>
      <c r="AO69" s="482">
        <v>0</v>
      </c>
      <c r="AP69" s="482">
        <f t="array" ref="AP69:AQ69">IF(SUM(AP17:AQ17)&lt;1,0,AK40*AP17:AQ17/SUM(AP17:AQ17))</f>
        <v>0</v>
      </c>
      <c r="AQ69" s="482">
        <v>0</v>
      </c>
      <c r="AR69" s="482">
        <f t="array" ref="AR69:AS69">IF(SUM(AR17:AS17)&lt;1,0,AL40*AR17:AS17/SUM(AR17:AS17))</f>
        <v>0</v>
      </c>
      <c r="AS69" s="482">
        <v>0</v>
      </c>
      <c r="AT69" s="483">
        <f t="array" ref="AT69:AV69">IF(SUM(AT17:AV17)&lt;1,0,AM40*AT17:AV17/SUM(AT17:AV17))</f>
        <v>0</v>
      </c>
      <c r="AU69" s="483">
        <v>0</v>
      </c>
      <c r="AV69" s="483">
        <v>0</v>
      </c>
      <c r="AW69" s="484">
        <v>0</v>
      </c>
      <c r="AX69" s="485">
        <v>0</v>
      </c>
      <c r="AY69" s="427">
        <v>0</v>
      </c>
      <c r="AZ69" s="486">
        <v>0</v>
      </c>
      <c r="BA69" s="481">
        <v>0</v>
      </c>
      <c r="BC69" s="410" t="s">
        <v>174</v>
      </c>
      <c r="BD69" s="425">
        <v>2660</v>
      </c>
      <c r="BE69" s="426">
        <v>140</v>
      </c>
      <c r="BF69" s="423">
        <f t="array" ref="BF69:BG69">IF(SUM(BF17:BG17)&lt;1,0,BF40*(BF17:BG17/SUM(BF17:BG17)))</f>
        <v>8</v>
      </c>
      <c r="BG69" s="423">
        <v>12</v>
      </c>
      <c r="BH69" s="423">
        <f t="array" ref="BH69:BI69">IF(SUM(BH17:BI17)&lt;1,0,BG40*(BH17:BI17/SUM(BH17:BI17)))</f>
        <v>78.928571428571431</v>
      </c>
      <c r="BI69" s="423">
        <v>91.071428571428569</v>
      </c>
      <c r="BJ69" s="423">
        <f t="array" ref="BJ69:BL69">IF(SUM(BJ17:BL17)&lt;1,0,BH40*(BJ17:BL17/SUM(BJ17:BL17)))</f>
        <v>130.23999999999998</v>
      </c>
      <c r="BK69" s="423">
        <v>124.32000000000001</v>
      </c>
      <c r="BL69" s="423">
        <v>485.44</v>
      </c>
      <c r="BM69" s="423">
        <f t="array" ref="BM69:BN69">IF(SUM(BM17:BN17)&lt;1,0,BI40*(BM17:BN17/SUM(BM17:BN17)))</f>
        <v>559.34579439252332</v>
      </c>
      <c r="BN69" s="423">
        <v>490.65420560747663</v>
      </c>
      <c r="BO69" s="423">
        <f t="array" ref="BO69:BP69">IF(SUM(BO17:BP17)&lt;1,0,BJ40*(BO17:BP17/SUM(BO17:BP17)))</f>
        <v>299.39393939393938</v>
      </c>
      <c r="BP69" s="423">
        <v>80.606060606060609</v>
      </c>
      <c r="BQ69" s="423">
        <f t="array" ref="BQ69:BR69">IF(SUM(BQ17:BR17)&lt;1,0,BK40*(BQ17:BR17/SUM(BQ17:BR17)))</f>
        <v>14</v>
      </c>
      <c r="BR69" s="423">
        <v>6</v>
      </c>
      <c r="BS69" s="423">
        <f t="array" ref="BS69:BU69">IF(SUM(BS17:BU17)&lt;1,0,BL40*(BS17:BU17/SUM(BS17:BU17)))</f>
        <v>0</v>
      </c>
      <c r="BT69" s="423">
        <v>0</v>
      </c>
      <c r="BU69" s="423">
        <v>0</v>
      </c>
      <c r="BV69" s="423">
        <f t="array" ref="BV69:BW69">BM40:BN40</f>
        <v>0</v>
      </c>
      <c r="BW69" s="423">
        <v>0</v>
      </c>
      <c r="BX69" s="423">
        <f t="shared" si="6"/>
        <v>140</v>
      </c>
      <c r="BY69" s="425">
        <v>29594.5945945946</v>
      </c>
      <c r="BZ69" s="427">
        <v>43647</v>
      </c>
      <c r="CB69" s="410" t="s">
        <v>174</v>
      </c>
      <c r="CC69" s="425">
        <v>3180</v>
      </c>
      <c r="CD69" s="426">
        <v>70</v>
      </c>
      <c r="CE69" s="423">
        <f t="array" ref="CE69:CF69">IF(SUM(CE17:CF17)&lt;1,0,CE40*(CE17:CF17/SUM(CE17:CF17)))</f>
        <v>50</v>
      </c>
      <c r="CF69" s="423">
        <v>110</v>
      </c>
      <c r="CG69" s="423">
        <f t="array" ref="CG69:CH69">IF(SUM(CG17:CH17)&lt;1,0,CF40*(CG17:CH17/SUM(CG17:CH17)))</f>
        <v>219.25925925925924</v>
      </c>
      <c r="CH69" s="423">
        <v>150.74074074074073</v>
      </c>
      <c r="CI69" s="423">
        <f t="array" ref="CI69:CK69">IF(SUM(CI17:CK17)&lt;1,0,CG40*(CI17:CK17/SUM(CI17:CK17)))</f>
        <v>216.41791044776122</v>
      </c>
      <c r="CJ69" s="423">
        <v>207.76119402985074</v>
      </c>
      <c r="CK69" s="423">
        <v>735.82089552238813</v>
      </c>
      <c r="CL69" s="423">
        <f t="array" ref="CL69:CM69">IF(SUM(CL17:CM17)&lt;1,0,CH40*(CL17:CM17/SUM(CL17:CM17)))</f>
        <v>517.46341463414637</v>
      </c>
      <c r="CM69" s="423">
        <v>502.53658536585363</v>
      </c>
      <c r="CN69" s="423">
        <f t="array" ref="CN69:CO69">IF(SUM(CN17:CO17)&lt;1,0,CI40*(CN17:CO17/SUM(CN17:CO17)))</f>
        <v>217.45454545454544</v>
      </c>
      <c r="CO69" s="423">
        <v>42.545454545454547</v>
      </c>
      <c r="CP69" s="423">
        <f t="array" ref="CP69:CQ69">IF(SUM(CP17:CQ17)&lt;1,0,CJ40*(CP17:CQ17/SUM(CP17:CQ17)))</f>
        <v>17.5</v>
      </c>
      <c r="CQ69" s="423">
        <v>2.5</v>
      </c>
      <c r="CR69" s="423">
        <f t="array" ref="CR69:CT69">IF(SUM(CR17:CT17)&lt;1,0,CK40*(CR17:CT17/SUM(CR17:CT17)))</f>
        <v>0</v>
      </c>
      <c r="CS69" s="423">
        <v>0</v>
      </c>
      <c r="CT69" s="423">
        <v>0</v>
      </c>
      <c r="CU69" s="423">
        <f t="array" ref="CU69:CV69">CL40:CM40</f>
        <v>30</v>
      </c>
      <c r="CV69" s="423">
        <v>0</v>
      </c>
      <c r="CW69" s="423">
        <f t="shared" si="7"/>
        <v>90</v>
      </c>
      <c r="CX69" s="425">
        <v>28078.1499202552</v>
      </c>
      <c r="CY69" s="427">
        <v>42633</v>
      </c>
      <c r="DA69" s="513" t="s">
        <v>231</v>
      </c>
      <c r="DB69" s="421">
        <v>1550</v>
      </c>
      <c r="DC69" s="422">
        <v>60</v>
      </c>
      <c r="DD69" s="423">
        <f t="array" ref="DD69:DE69">IF(SUM(DD17:DE17)&lt;1,0,DD40*(DD17:DE17/SUM(DD17:DE17)))</f>
        <v>25.714285714285712</v>
      </c>
      <c r="DE69" s="423">
        <v>94.285714285714278</v>
      </c>
      <c r="DF69" s="423">
        <f t="array" ref="DF69:DG69">IF(SUM(DF17:DG17)&lt;1,0,DE40*(DF17:DG17/SUM(DF17:DG17)))</f>
        <v>170</v>
      </c>
      <c r="DG69" s="423">
        <v>170</v>
      </c>
      <c r="DH69" s="423">
        <f t="array" ref="DH69:DJ69">IF(SUM(DH17:DJ17)&lt;1,0,DF40*(DH17:DJ17/SUM(DH17:DJ17)))</f>
        <v>90.384615384615387</v>
      </c>
      <c r="DI69" s="423">
        <v>84.358974358974365</v>
      </c>
      <c r="DJ69" s="423">
        <v>295.25641025641028</v>
      </c>
      <c r="DK69" s="423">
        <f t="array" ref="DK69:DL69">IF(SUM(DK17:DL17)&lt;1,0,DG40*(DK17:DL17/SUM(DK17:DL17)))</f>
        <v>325.71428571428572</v>
      </c>
      <c r="DL69" s="423">
        <v>244.28571428571428</v>
      </c>
      <c r="DM69" s="423">
        <f t="array" ref="DM69:DN69">IF(SUM(DM17:DN17)&lt;1,0,DH40*(DM17:DN17/SUM(DM17:DN17)))</f>
        <v>33.333333333333329</v>
      </c>
      <c r="DN69" s="423">
        <v>16.666666666666664</v>
      </c>
      <c r="DO69" s="423">
        <f t="array" ref="DO69:DP69">IF(SUM(DO17:DP17)&lt;1,0,DI40*(DO17:DP17/SUM(DO17:DP17)))</f>
        <v>60</v>
      </c>
      <c r="DP69" s="423">
        <v>0</v>
      </c>
      <c r="DQ69" s="423">
        <f t="array" ref="DQ69:DS69">IF(SUM(DQ17:DS17)&lt;1,0,DJ40*(DQ17:DS17/SUM(DQ17:DS17)))</f>
        <v>10</v>
      </c>
      <c r="DR69" s="423">
        <v>0</v>
      </c>
      <c r="DS69" s="423">
        <v>0</v>
      </c>
      <c r="DT69" s="423">
        <f t="array" ref="DT69:DU69">DK40:DL40</f>
        <v>0</v>
      </c>
      <c r="DU69" s="423">
        <v>0</v>
      </c>
      <c r="DV69" s="423">
        <f t="shared" si="8"/>
        <v>0</v>
      </c>
      <c r="DW69" s="496">
        <v>27693.498452012402</v>
      </c>
      <c r="DX69" s="496">
        <v>38381</v>
      </c>
    </row>
    <row r="70" spans="5:128">
      <c r="E70" s="826" t="s">
        <v>176</v>
      </c>
      <c r="F70" s="827">
        <v>0</v>
      </c>
      <c r="G70" s="828">
        <v>0</v>
      </c>
      <c r="H70" s="829">
        <f t="array" ref="H70:I70">IF(SUM(H18:I18)&lt;1,0,H41*H18:I18/SUM(H18:I18))</f>
        <v>0</v>
      </c>
      <c r="I70" s="829">
        <v>0</v>
      </c>
      <c r="J70" s="829">
        <f t="array" ref="J70:K70">IF(SUM(J18:K18)&lt;1,0,I41*J18:K18/SUM(J18:K18))</f>
        <v>0</v>
      </c>
      <c r="K70" s="829">
        <v>0</v>
      </c>
      <c r="L70" s="830">
        <f t="array" ref="L70:N70">IF(SUM(L18:N18)&lt;1,0,J41*L18:N18/SUM(L18:N18))</f>
        <v>0</v>
      </c>
      <c r="M70" s="830">
        <v>0</v>
      </c>
      <c r="N70" s="830">
        <v>0</v>
      </c>
      <c r="O70" s="829">
        <f t="array" ref="O70:P70">IF(SUM(O18:P18)&lt;1,0,K41*O18:P18/SUM(O18:P18))</f>
        <v>0</v>
      </c>
      <c r="P70" s="829">
        <v>0</v>
      </c>
      <c r="Q70" s="829">
        <f t="array" ref="Q70:R70">IF(SUM(Q18:R18)&lt;1,0,L41*Q18:R18/SUM(Q18:R18))</f>
        <v>0</v>
      </c>
      <c r="R70" s="829">
        <v>0</v>
      </c>
      <c r="S70" s="829">
        <f t="array" ref="S70:T70">IF(SUM(S18:T18)&lt;1,0,M41*S18:T18/SUM(S18:T18))</f>
        <v>0</v>
      </c>
      <c r="T70" s="829">
        <v>0</v>
      </c>
      <c r="U70" s="830">
        <f t="array" ref="U70:W70">IF(SUM(U18:W18)&lt;1,0,N41*U18:W18/SUM(U18:W18))</f>
        <v>0</v>
      </c>
      <c r="V70" s="830">
        <v>0</v>
      </c>
      <c r="W70" s="830">
        <v>0</v>
      </c>
      <c r="X70" s="831">
        <f t="array" ref="X70:Y70">O41:P55</f>
        <v>0</v>
      </c>
      <c r="Y70" s="832">
        <v>0</v>
      </c>
      <c r="Z70" s="833">
        <f t="shared" si="5"/>
        <v>0</v>
      </c>
      <c r="AA70" s="834">
        <v>0</v>
      </c>
      <c r="AB70" s="835">
        <v>0</v>
      </c>
      <c r="AD70" s="347" t="s">
        <v>175</v>
      </c>
      <c r="AE70" s="481">
        <v>0</v>
      </c>
      <c r="AF70" s="481">
        <v>0</v>
      </c>
      <c r="AG70" s="482">
        <f t="array" ref="AG70:AH70">IF(SUM(AG18:AH18)&lt;1,0,AG41*AG18:AH18/SUM(AG18:AH18))</f>
        <v>0</v>
      </c>
      <c r="AH70" s="482">
        <v>0</v>
      </c>
      <c r="AI70" s="482">
        <f t="array" ref="AI70:AJ70">IF(SUM(AI18:AJ18)&lt;1,0,AH41*AI18:AJ18/SUM(AI18:AJ18))</f>
        <v>0</v>
      </c>
      <c r="AJ70" s="482">
        <v>0</v>
      </c>
      <c r="AK70" s="483">
        <f t="array" ref="AK70:AM70">IF(SUM(AK18:AM18)&lt;1,0,AI41*AK18:AM18/SUM(AK18:AM18))</f>
        <v>0</v>
      </c>
      <c r="AL70" s="483">
        <v>0</v>
      </c>
      <c r="AM70" s="483">
        <v>0</v>
      </c>
      <c r="AN70" s="482">
        <f t="array" ref="AN70:AO70">IF(SUM(AN18:AO18)&lt;1,0,AJ41*AN18:AO18/SUM(AN18:AO18))</f>
        <v>0</v>
      </c>
      <c r="AO70" s="482">
        <v>0</v>
      </c>
      <c r="AP70" s="482">
        <f t="array" ref="AP70:AQ70">IF(SUM(AP18:AQ18)&lt;1,0,AK41*AP18:AQ18/SUM(AP18:AQ18))</f>
        <v>0</v>
      </c>
      <c r="AQ70" s="482">
        <v>0</v>
      </c>
      <c r="AR70" s="482">
        <f t="array" ref="AR70:AS70">IF(SUM(AR18:AS18)&lt;1,0,AL41*AR18:AS18/SUM(AR18:AS18))</f>
        <v>0</v>
      </c>
      <c r="AS70" s="482">
        <v>0</v>
      </c>
      <c r="AT70" s="483">
        <f t="array" ref="AT70:AV70">IF(SUM(AT18:AV18)&lt;1,0,AM41*AT18:AV18/SUM(AT18:AV18))</f>
        <v>0</v>
      </c>
      <c r="AU70" s="483">
        <v>0</v>
      </c>
      <c r="AV70" s="483">
        <v>0</v>
      </c>
      <c r="AW70" s="484">
        <v>0</v>
      </c>
      <c r="AX70" s="485">
        <v>0</v>
      </c>
      <c r="AY70" s="427">
        <v>0</v>
      </c>
      <c r="AZ70" s="486">
        <v>0</v>
      </c>
      <c r="BA70" s="481">
        <v>0</v>
      </c>
      <c r="BC70" s="410" t="s">
        <v>175</v>
      </c>
      <c r="BD70" s="425">
        <v>2130</v>
      </c>
      <c r="BE70" s="426">
        <v>40</v>
      </c>
      <c r="BF70" s="423">
        <f t="array" ref="BF70:BG70">IF(SUM(BF18:BG18)&lt;1,0,BF41*(BF18:BG18/SUM(BF18:BG18)))</f>
        <v>24.615384615384617</v>
      </c>
      <c r="BG70" s="423">
        <v>55.384615384615387</v>
      </c>
      <c r="BH70" s="423">
        <f t="array" ref="BH70:BI70">IF(SUM(BH18:BI18)&lt;1,0,BG41*(BH18:BI18/SUM(BH18:BI18)))</f>
        <v>0</v>
      </c>
      <c r="BI70" s="423">
        <v>0</v>
      </c>
      <c r="BJ70" s="423">
        <f t="array" ref="BJ70:BL70">IF(SUM(BJ18:BL18)&lt;1,0,BH41*(BJ18:BL18/SUM(BJ18:BL18)))</f>
        <v>55.487804878048784</v>
      </c>
      <c r="BK70" s="423">
        <v>59.756097560975611</v>
      </c>
      <c r="BL70" s="423">
        <v>234.75609756097563</v>
      </c>
      <c r="BM70" s="423">
        <f t="array" ref="BM70:BN70">IF(SUM(BM18:BN18)&lt;1,0,BI41*(BM18:BN18/SUM(BM18:BN18)))</f>
        <v>456.31578947368422</v>
      </c>
      <c r="BN70" s="423">
        <v>563.68421052631584</v>
      </c>
      <c r="BO70" s="423">
        <f t="array" ref="BO70:BP70">IF(SUM(BO18:BP18)&lt;1,0,BJ41*(BO18:BP18/SUM(BO18:BP18)))</f>
        <v>282.35294117647061</v>
      </c>
      <c r="BP70" s="423">
        <v>77.64705882352942</v>
      </c>
      <c r="BQ70" s="423">
        <f t="array" ref="BQ70:BR70">IF(SUM(BQ18:BR18)&lt;1,0,BK41*(BQ18:BR18/SUM(BQ18:BR18)))</f>
        <v>0</v>
      </c>
      <c r="BR70" s="423">
        <v>0</v>
      </c>
      <c r="BS70" s="423">
        <f t="array" ref="BS70:BU70">IF(SUM(BS18:BU18)&lt;1,0,BL41*(BS18:BU18/SUM(BS18:BU18)))</f>
        <v>6</v>
      </c>
      <c r="BT70" s="423">
        <v>2</v>
      </c>
      <c r="BU70" s="423">
        <v>2</v>
      </c>
      <c r="BV70" s="423">
        <f t="array" ref="BV70:BW70">BM41:BN41</f>
        <v>0</v>
      </c>
      <c r="BW70" s="423">
        <v>0</v>
      </c>
      <c r="BX70" s="423">
        <f t="shared" si="6"/>
        <v>269.99999999999977</v>
      </c>
      <c r="BY70" s="425">
        <v>31190.476190476202</v>
      </c>
      <c r="BZ70" s="427">
        <v>47489</v>
      </c>
      <c r="CB70" s="410" t="s">
        <v>175</v>
      </c>
      <c r="CC70" s="425">
        <v>2990</v>
      </c>
      <c r="CD70" s="426">
        <v>0</v>
      </c>
      <c r="CE70" s="423">
        <f t="array" ref="CE70:CF70">IF(SUM(CE18:CF18)&lt;1,0,CE41*(CE18:CF18/SUM(CE18:CF18)))</f>
        <v>30</v>
      </c>
      <c r="CF70" s="423">
        <v>120</v>
      </c>
      <c r="CG70" s="423">
        <f t="array" ref="CG70:CH70">IF(SUM(CG18:CH18)&lt;1,0,CF41*(CG18:CH18/SUM(CG18:CH18)))</f>
        <v>80</v>
      </c>
      <c r="CH70" s="423">
        <v>110</v>
      </c>
      <c r="CI70" s="423">
        <f t="array" ref="CI70:CK70">IF(SUM(CI18:CK18)&lt;1,0,CG41*(CI18:CK18/SUM(CI18:CK18)))</f>
        <v>105.31645569620252</v>
      </c>
      <c r="CJ70" s="423">
        <v>105.31645569620252</v>
      </c>
      <c r="CK70" s="423">
        <v>429.36708860759495</v>
      </c>
      <c r="CL70" s="423">
        <f t="array" ref="CL70:CM70">IF(SUM(CL18:CM18)&lt;1,0,CH41*(CL18:CM18/SUM(CL18:CM18)))</f>
        <v>542.5</v>
      </c>
      <c r="CM70" s="423">
        <v>697.5</v>
      </c>
      <c r="CN70" s="423">
        <f t="array" ref="CN70:CO70">IF(SUM(CN18:CO18)&lt;1,0,CI41*(CN18:CO18/SUM(CN18:CO18)))</f>
        <v>462.69662921348311</v>
      </c>
      <c r="CO70" s="423">
        <v>117.30337078651685</v>
      </c>
      <c r="CP70" s="423">
        <f t="array" ref="CP70:CQ70">IF(SUM(CP18:CQ18)&lt;1,0,CJ41*(CP18:CQ18/SUM(CP18:CQ18)))</f>
        <v>0</v>
      </c>
      <c r="CQ70" s="423">
        <v>0</v>
      </c>
      <c r="CR70" s="423">
        <f t="array" ref="CR70:CT70">IF(SUM(CR18:CT18)&lt;1,0,CK41*(CR18:CT18/SUM(CR18:CT18)))</f>
        <v>0</v>
      </c>
      <c r="CS70" s="423">
        <v>0</v>
      </c>
      <c r="CT70" s="423">
        <v>0</v>
      </c>
      <c r="CU70" s="423">
        <f t="array" ref="CU70:CV70">CL41:CM41</f>
        <v>0</v>
      </c>
      <c r="CV70" s="423">
        <v>0</v>
      </c>
      <c r="CW70" s="423">
        <f t="shared" si="7"/>
        <v>190</v>
      </c>
      <c r="CX70" s="425">
        <v>30906.735751295299</v>
      </c>
      <c r="CY70" s="427">
        <v>47436</v>
      </c>
      <c r="DA70" s="513" t="s">
        <v>232</v>
      </c>
      <c r="DB70" s="421">
        <v>2960</v>
      </c>
      <c r="DC70" s="422">
        <v>140</v>
      </c>
      <c r="DD70" s="423">
        <f t="array" ref="DD70:DE70">IF(SUM(DD18:DE18)&lt;1,0,DD41*(DD18:DE18/SUM(DD18:DE18)))</f>
        <v>20</v>
      </c>
      <c r="DE70" s="423">
        <v>60</v>
      </c>
      <c r="DF70" s="423">
        <f t="array" ref="DF70:DG70">IF(SUM(DF18:DG18)&lt;1,0,DE41*(DF18:DG18/SUM(DF18:DG18)))</f>
        <v>170</v>
      </c>
      <c r="DG70" s="423">
        <v>170</v>
      </c>
      <c r="DH70" s="423">
        <f t="array" ref="DH70:DJ70">IF(SUM(DH18:DJ18)&lt;1,0,DF41*(DH18:DJ18/SUM(DH18:DJ18)))</f>
        <v>112.67175572519085</v>
      </c>
      <c r="DI70" s="423">
        <v>156.48854961832063</v>
      </c>
      <c r="DJ70" s="423">
        <v>550.83969465648852</v>
      </c>
      <c r="DK70" s="423">
        <f t="array" ref="DK70:DL70">IF(SUM(DK18:DL18)&lt;1,0,DG41*(DK18:DL18/SUM(DK18:DL18)))</f>
        <v>633.16513761467888</v>
      </c>
      <c r="DL70" s="423">
        <v>656.834862385321</v>
      </c>
      <c r="DM70" s="423">
        <f t="array" ref="DM70:DN70">IF(SUM(DM18:DN18)&lt;1,0,DH41*(DM18:DN18/SUM(DM18:DN18)))</f>
        <v>139.72602739726028</v>
      </c>
      <c r="DN70" s="423">
        <v>60.273972602739725</v>
      </c>
      <c r="DO70" s="423">
        <f t="array" ref="DO70:DP70">IF(SUM(DO18:DP18)&lt;1,0,DI41*(DO18:DP18/SUM(DO18:DP18)))</f>
        <v>51.428571428571423</v>
      </c>
      <c r="DP70" s="423">
        <v>8.5714285714285712</v>
      </c>
      <c r="DQ70" s="423">
        <f t="array" ref="DQ70:DS70">IF(SUM(DQ18:DS18)&lt;1,0,DJ41*(DQ18:DS18/SUM(DQ18:DS18)))</f>
        <v>20</v>
      </c>
      <c r="DR70" s="423">
        <v>0</v>
      </c>
      <c r="DS70" s="423">
        <v>10</v>
      </c>
      <c r="DT70" s="423">
        <f t="array" ref="DT70:DU70">DK41:DL41</f>
        <v>30</v>
      </c>
      <c r="DU70" s="423">
        <v>0</v>
      </c>
      <c r="DV70" s="423">
        <f t="shared" si="8"/>
        <v>0</v>
      </c>
      <c r="DW70" s="496">
        <v>30428.571428571398</v>
      </c>
      <c r="DX70" s="496">
        <v>43524</v>
      </c>
    </row>
    <row r="71" spans="5:128">
      <c r="E71" s="826" t="s">
        <v>169</v>
      </c>
      <c r="F71" s="827">
        <v>0</v>
      </c>
      <c r="G71" s="828">
        <v>0</v>
      </c>
      <c r="H71" s="829">
        <f t="array" ref="H71:I71">IF(SUM(H19:I19)&lt;1,0,H42*H19:I19/SUM(H19:I19))</f>
        <v>0</v>
      </c>
      <c r="I71" s="829">
        <v>0</v>
      </c>
      <c r="J71" s="829">
        <f t="array" ref="J71:K71">IF(SUM(J19:K19)&lt;1,0,I42*J19:K19/SUM(J19:K19))</f>
        <v>0</v>
      </c>
      <c r="K71" s="829">
        <v>0</v>
      </c>
      <c r="L71" s="830">
        <f t="array" ref="L71:N71">IF(SUM(L19:N19)&lt;1,0,J42*L19:N19/SUM(L19:N19))</f>
        <v>0</v>
      </c>
      <c r="M71" s="830">
        <v>0</v>
      </c>
      <c r="N71" s="830">
        <v>0</v>
      </c>
      <c r="O71" s="829">
        <f t="array" ref="O71:P71">IF(SUM(O19:P19)&lt;1,0,K42*O19:P19/SUM(O19:P19))</f>
        <v>0</v>
      </c>
      <c r="P71" s="829">
        <v>0</v>
      </c>
      <c r="Q71" s="829">
        <f t="array" ref="Q71:R71">IF(SUM(Q19:R19)&lt;1,0,L42*Q19:R19/SUM(Q19:R19))</f>
        <v>0</v>
      </c>
      <c r="R71" s="829">
        <v>0</v>
      </c>
      <c r="S71" s="829">
        <f t="array" ref="S71:T71">IF(SUM(S19:T19)&lt;1,0,M42*S19:T19/SUM(S19:T19))</f>
        <v>0</v>
      </c>
      <c r="T71" s="829">
        <v>0</v>
      </c>
      <c r="U71" s="830">
        <f t="array" ref="U71:W71">IF(SUM(U19:W19)&lt;1,0,N42*U19:W19/SUM(U19:W19))</f>
        <v>0</v>
      </c>
      <c r="V71" s="830">
        <v>0</v>
      </c>
      <c r="W71" s="830">
        <v>0</v>
      </c>
      <c r="X71" s="831">
        <f t="array" ref="X71:Y71">O42:P56</f>
        <v>0</v>
      </c>
      <c r="Y71" s="832">
        <v>0</v>
      </c>
      <c r="Z71" s="833">
        <f t="shared" si="5"/>
        <v>0</v>
      </c>
      <c r="AA71" s="834">
        <v>0</v>
      </c>
      <c r="AB71" s="835">
        <v>0</v>
      </c>
      <c r="AD71" s="347" t="s">
        <v>176</v>
      </c>
      <c r="AE71" s="481">
        <v>0</v>
      </c>
      <c r="AF71" s="481">
        <v>0</v>
      </c>
      <c r="AG71" s="482">
        <f t="array" ref="AG71:AH71">IF(SUM(AG19:AH19)&lt;1,0,AG42*AG19:AH19/SUM(AG19:AH19))</f>
        <v>0</v>
      </c>
      <c r="AH71" s="482">
        <v>0</v>
      </c>
      <c r="AI71" s="482">
        <f t="array" ref="AI71:AJ71">IF(SUM(AI19:AJ19)&lt;1,0,AH42*AI19:AJ19/SUM(AI19:AJ19))</f>
        <v>0</v>
      </c>
      <c r="AJ71" s="482">
        <v>0</v>
      </c>
      <c r="AK71" s="483">
        <f t="array" ref="AK71:AM71">IF(SUM(AK19:AM19)&lt;1,0,AI42*AK19:AM19/SUM(AK19:AM19))</f>
        <v>0</v>
      </c>
      <c r="AL71" s="483">
        <v>0</v>
      </c>
      <c r="AM71" s="483">
        <v>0</v>
      </c>
      <c r="AN71" s="482">
        <f t="array" ref="AN71:AO71">IF(SUM(AN19:AO19)&lt;1,0,AJ42*AN19:AO19/SUM(AN19:AO19))</f>
        <v>0</v>
      </c>
      <c r="AO71" s="482">
        <v>0</v>
      </c>
      <c r="AP71" s="482">
        <f t="array" ref="AP71:AQ71">IF(SUM(AP19:AQ19)&lt;1,0,AK42*AP19:AQ19/SUM(AP19:AQ19))</f>
        <v>0</v>
      </c>
      <c r="AQ71" s="482">
        <v>0</v>
      </c>
      <c r="AR71" s="482">
        <f t="array" ref="AR71:AS71">IF(SUM(AR19:AS19)&lt;1,0,AL42*AR19:AS19/SUM(AR19:AS19))</f>
        <v>0</v>
      </c>
      <c r="AS71" s="482">
        <v>0</v>
      </c>
      <c r="AT71" s="483">
        <f t="array" ref="AT71:AV71">IF(SUM(AT19:AV19)&lt;1,0,AM42*AT19:AV19/SUM(AT19:AV19))</f>
        <v>0</v>
      </c>
      <c r="AU71" s="483">
        <v>0</v>
      </c>
      <c r="AV71" s="483">
        <v>0</v>
      </c>
      <c r="AW71" s="484">
        <v>0</v>
      </c>
      <c r="AX71" s="484">
        <v>0</v>
      </c>
      <c r="AY71" s="427">
        <v>0</v>
      </c>
      <c r="AZ71" s="486">
        <v>0</v>
      </c>
      <c r="BA71" s="481">
        <v>0</v>
      </c>
      <c r="BC71" s="410" t="s">
        <v>176</v>
      </c>
      <c r="BD71" s="425">
        <v>2010</v>
      </c>
      <c r="BE71" s="426">
        <v>20</v>
      </c>
      <c r="BF71" s="423">
        <f t="array" ref="BF71:BG71">IF(SUM(BF19:BG19)&lt;1,0,BF42*(BF19:BG19/SUM(BF19:BG19)))</f>
        <v>48.571428571428569</v>
      </c>
      <c r="BG71" s="423">
        <v>121.42857142857143</v>
      </c>
      <c r="BH71" s="423">
        <f t="array" ref="BH71:BI71">IF(SUM(BH19:BI19)&lt;1,0,BG42*(BH19:BI19/SUM(BH19:BI19)))</f>
        <v>38.5</v>
      </c>
      <c r="BI71" s="423">
        <v>31.5</v>
      </c>
      <c r="BJ71" s="423">
        <f t="array" ref="BJ71:BL71">IF(SUM(BJ19:BL19)&lt;1,0,BH42*(BJ19:BL19/SUM(BJ19:BL19)))</f>
        <v>36.585365853658537</v>
      </c>
      <c r="BK71" s="423">
        <v>43.90243902439024</v>
      </c>
      <c r="BL71" s="423">
        <v>219.51219512195121</v>
      </c>
      <c r="BM71" s="423">
        <f t="array" ref="BM71:BN71">IF(SUM(BM19:BN19)&lt;1,0,BI42*(BM19:BN19/SUM(BM19:BN19)))</f>
        <v>357.69230769230774</v>
      </c>
      <c r="BN71" s="423">
        <v>572.30769230769238</v>
      </c>
      <c r="BO71" s="423">
        <f t="array" ref="BO71:BP71">IF(SUM(BO19:BP19)&lt;1,0,BJ42*(BO19:BP19/SUM(BO19:BP19)))</f>
        <v>436.6</v>
      </c>
      <c r="BP71" s="423">
        <v>153.4</v>
      </c>
      <c r="BQ71" s="423">
        <f t="array" ref="BQ71:BR71">IF(SUM(BQ19:BR19)&lt;1,0,BK42*(BQ19:BR19/SUM(BQ19:BR19)))</f>
        <v>0</v>
      </c>
      <c r="BR71" s="423">
        <v>0</v>
      </c>
      <c r="BS71" s="423">
        <f t="array" ref="BS71:BU71">IF(SUM(BS19:BU19)&lt;1,0,BL42*(BS19:BU19/SUM(BS19:BU19)))</f>
        <v>60</v>
      </c>
      <c r="BT71" s="423">
        <v>20</v>
      </c>
      <c r="BU71" s="423">
        <v>20</v>
      </c>
      <c r="BV71" s="423">
        <f t="array" ref="BV71:BW71">BM42:BN42</f>
        <v>0</v>
      </c>
      <c r="BW71" s="423">
        <v>0</v>
      </c>
      <c r="BX71" s="423">
        <f t="shared" si="6"/>
        <v>0</v>
      </c>
      <c r="BY71" s="425">
        <v>37100.238663484502</v>
      </c>
      <c r="BZ71" s="427">
        <v>51971</v>
      </c>
      <c r="CB71" s="410" t="s">
        <v>176</v>
      </c>
      <c r="CC71" s="425">
        <v>1860</v>
      </c>
      <c r="CD71" s="426">
        <v>80</v>
      </c>
      <c r="CE71" s="423">
        <f t="array" ref="CE71:CF71">IF(SUM(CE19:CF19)&lt;1,0,CE42*(CE19:CF19/SUM(CE19:CF19)))</f>
        <v>46.666666666666664</v>
      </c>
      <c r="CF71" s="423">
        <v>93.333333333333329</v>
      </c>
      <c r="CG71" s="423">
        <f t="array" ref="CG71:CH71">IF(SUM(CG19:CH19)&lt;1,0,CF42*(CG19:CH19/SUM(CG19:CH19)))</f>
        <v>113.33333333333333</v>
      </c>
      <c r="CH71" s="423">
        <v>56.666666666666664</v>
      </c>
      <c r="CI71" s="423">
        <f t="array" ref="CI71:CK71">IF(SUM(CI19:CK19)&lt;1,0,CG42*(CI19:CK19/SUM(CI19:CK19)))</f>
        <v>49.361702127659576</v>
      </c>
      <c r="CJ71" s="423">
        <v>49.361702127659576</v>
      </c>
      <c r="CK71" s="423">
        <v>191.27659574468083</v>
      </c>
      <c r="CL71" s="423">
        <f t="array" ref="CL71:CM71">IF(SUM(CL19:CM19)&lt;1,0,CH42*(CL19:CM19/SUM(CL19:CM19)))</f>
        <v>316.16766467065867</v>
      </c>
      <c r="CM71" s="423">
        <v>483.83233532934133</v>
      </c>
      <c r="CN71" s="423">
        <f t="array" ref="CN71:CO71">IF(SUM(CN19:CO19)&lt;1,0,CI42*(CN19:CO19/SUM(CN19:CO19)))</f>
        <v>232.14285714285714</v>
      </c>
      <c r="CO71" s="423">
        <v>67.857142857142861</v>
      </c>
      <c r="CP71" s="423">
        <f t="array" ref="CP71:CQ71">IF(SUM(CP19:CQ19)&lt;1,0,CJ42*(CP19:CQ19/SUM(CP19:CQ19)))</f>
        <v>56</v>
      </c>
      <c r="CQ71" s="423">
        <v>14</v>
      </c>
      <c r="CR71" s="423">
        <f t="array" ref="CR71:CT71">IF(SUM(CR19:CT19)&lt;1,0,CK42*(CR19:CT19/SUM(CR19:CT19)))</f>
        <v>0</v>
      </c>
      <c r="CS71" s="423">
        <v>0</v>
      </c>
      <c r="CT71" s="423">
        <v>0</v>
      </c>
      <c r="CU71" s="423">
        <f t="array" ref="CU71:CV71">CL42:CM42</f>
        <v>0</v>
      </c>
      <c r="CV71" s="423">
        <v>0</v>
      </c>
      <c r="CW71" s="423">
        <f t="shared" si="7"/>
        <v>10</v>
      </c>
      <c r="CX71" s="425">
        <v>30687.331536388101</v>
      </c>
      <c r="CY71" s="427">
        <v>50602</v>
      </c>
      <c r="DA71" s="513" t="s">
        <v>233</v>
      </c>
      <c r="DB71" s="421">
        <v>3900</v>
      </c>
      <c r="DC71" s="422">
        <v>250</v>
      </c>
      <c r="DD71" s="423">
        <f t="array" ref="DD71:DE71">IF(SUM(DD19:DE19)&lt;1,0,DD42*(DD19:DE19/SUM(DD19:DE19)))</f>
        <v>151.66666666666666</v>
      </c>
      <c r="DE71" s="423">
        <v>238.33333333333334</v>
      </c>
      <c r="DF71" s="423">
        <f t="array" ref="DF71:DG71">IF(SUM(DF19:DG19)&lt;1,0,DE42*(DF19:DG19/SUM(DF19:DG19)))</f>
        <v>95.238095238095227</v>
      </c>
      <c r="DG71" s="423">
        <v>154.76190476190476</v>
      </c>
      <c r="DH71" s="423">
        <f t="array" ref="DH71:DJ71">IF(SUM(DH19:DJ19)&lt;1,0,DF42*(DH19:DJ19/SUM(DH19:DJ19)))</f>
        <v>173.93258426966293</v>
      </c>
      <c r="DI71" s="423">
        <v>164.2696629213483</v>
      </c>
      <c r="DJ71" s="423">
        <v>521.79775280898878</v>
      </c>
      <c r="DK71" s="423">
        <f t="array" ref="DK71:DL71">IF(SUM(DK19:DL19)&lt;1,0,DG42*(DK19:DL19/SUM(DK19:DL19)))</f>
        <v>784.88687782805425</v>
      </c>
      <c r="DL71" s="423">
        <v>985.11312217194575</v>
      </c>
      <c r="DM71" s="423">
        <f t="array" ref="DM71:DN71">IF(SUM(DM19:DN19)&lt;1,0,DH42*(DM19:DN19/SUM(DM19:DN19)))</f>
        <v>279.2523364485981</v>
      </c>
      <c r="DN71" s="423">
        <v>80.747663551401871</v>
      </c>
      <c r="DO71" s="423">
        <f t="array" ref="DO71:DP71">IF(SUM(DO19:DP19)&lt;1,0,DI42*(DO19:DP19/SUM(DO19:DP19)))</f>
        <v>0</v>
      </c>
      <c r="DP71" s="423">
        <v>0</v>
      </c>
      <c r="DQ71" s="423">
        <f t="array" ref="DQ71:DS71">IF(SUM(DQ19:DS19)&lt;1,0,DJ42*(DQ19:DS19/SUM(DQ19:DS19)))</f>
        <v>2.5</v>
      </c>
      <c r="DR71" s="423">
        <v>5</v>
      </c>
      <c r="DS71" s="423">
        <v>2.5</v>
      </c>
      <c r="DT71" s="423">
        <f t="array" ref="DT71:DU71">DK42:DL42</f>
        <v>0</v>
      </c>
      <c r="DU71" s="423">
        <v>0</v>
      </c>
      <c r="DV71" s="423">
        <f t="shared" si="8"/>
        <v>10</v>
      </c>
      <c r="DW71" s="496">
        <v>27682.926829268301</v>
      </c>
      <c r="DX71" s="496">
        <v>47647</v>
      </c>
    </row>
    <row r="72" spans="5:128">
      <c r="E72" s="826" t="s">
        <v>170</v>
      </c>
      <c r="F72" s="827">
        <v>0</v>
      </c>
      <c r="G72" s="828">
        <v>0</v>
      </c>
      <c r="H72" s="829">
        <f t="array" ref="H72:I72">IF(SUM(H20:I20)&lt;1,0,H43*H20:I20/SUM(H20:I20))</f>
        <v>0</v>
      </c>
      <c r="I72" s="829">
        <v>0</v>
      </c>
      <c r="J72" s="829">
        <f t="array" ref="J72:K72">IF(SUM(J20:K20)&lt;1,0,I43*J20:K20/SUM(J20:K20))</f>
        <v>0</v>
      </c>
      <c r="K72" s="829">
        <v>0</v>
      </c>
      <c r="L72" s="830">
        <f t="array" ref="L72:N72">IF(SUM(L20:N20)&lt;1,0,J43*L20:N20/SUM(L20:N20))</f>
        <v>0</v>
      </c>
      <c r="M72" s="830">
        <v>0</v>
      </c>
      <c r="N72" s="830">
        <v>0</v>
      </c>
      <c r="O72" s="829">
        <f t="array" ref="O72:P72">IF(SUM(O20:P20)&lt;1,0,K43*O20:P20/SUM(O20:P20))</f>
        <v>0</v>
      </c>
      <c r="P72" s="829">
        <v>0</v>
      </c>
      <c r="Q72" s="829">
        <f t="array" ref="Q72:R72">IF(SUM(Q20:R20)&lt;1,0,L43*Q20:R20/SUM(Q20:R20))</f>
        <v>0</v>
      </c>
      <c r="R72" s="829">
        <v>0</v>
      </c>
      <c r="S72" s="829">
        <f t="array" ref="S72:T72">IF(SUM(S20:T20)&lt;1,0,M43*S20:T20/SUM(S20:T20))</f>
        <v>0</v>
      </c>
      <c r="T72" s="829">
        <v>0</v>
      </c>
      <c r="U72" s="830">
        <f t="array" ref="U72:W72">IF(SUM(U20:W20)&lt;1,0,N43*U20:W20/SUM(U20:W20))</f>
        <v>0</v>
      </c>
      <c r="V72" s="830">
        <v>0</v>
      </c>
      <c r="W72" s="830">
        <v>0</v>
      </c>
      <c r="X72" s="831">
        <f t="array" ref="X72:Y72">O43:P57</f>
        <v>0</v>
      </c>
      <c r="Y72" s="832">
        <v>0</v>
      </c>
      <c r="Z72" s="833">
        <f t="shared" si="5"/>
        <v>0</v>
      </c>
      <c r="AA72" s="834">
        <v>0</v>
      </c>
      <c r="AB72" s="835">
        <v>0</v>
      </c>
      <c r="AD72" s="347" t="s">
        <v>234</v>
      </c>
      <c r="AE72" s="481">
        <v>0</v>
      </c>
      <c r="AF72" s="487">
        <v>0</v>
      </c>
      <c r="AG72" s="482">
        <f t="array" ref="AG72:AH72">IF(SUM(AG20:AH20)&lt;1,0,AG43*AG20:AH20/SUM(AG20:AH20))</f>
        <v>0</v>
      </c>
      <c r="AH72" s="482">
        <v>0</v>
      </c>
      <c r="AI72" s="482">
        <f t="array" ref="AI72:AJ72">IF(SUM(AI20:AJ20)&lt;1,0,AH43*AI20:AJ20/SUM(AI20:AJ20))</f>
        <v>0</v>
      </c>
      <c r="AJ72" s="482">
        <v>0</v>
      </c>
      <c r="AK72" s="483">
        <f t="array" ref="AK72:AM72">IF(SUM(AK20:AM20)&lt;1,0,AI43*AK20:AM20/SUM(AK20:AM20))</f>
        <v>0</v>
      </c>
      <c r="AL72" s="483">
        <v>0</v>
      </c>
      <c r="AM72" s="483">
        <v>0</v>
      </c>
      <c r="AN72" s="482">
        <f t="array" ref="AN72:AO72">IF(SUM(AN20:AO20)&lt;1,0,AJ43*AN20:AO20/SUM(AN20:AO20))</f>
        <v>0</v>
      </c>
      <c r="AO72" s="482">
        <v>0</v>
      </c>
      <c r="AP72" s="482">
        <f t="array" ref="AP72:AQ72">IF(SUM(AP20:AQ20)&lt;1,0,AK43*AP20:AQ20/SUM(AP20:AQ20))</f>
        <v>0</v>
      </c>
      <c r="AQ72" s="482">
        <v>0</v>
      </c>
      <c r="AR72" s="482">
        <f t="array" ref="AR72:AS72">IF(SUM(AR20:AS20)&lt;1,0,AL43*AR20:AS20/SUM(AR20:AS20))</f>
        <v>0</v>
      </c>
      <c r="AS72" s="482">
        <v>0</v>
      </c>
      <c r="AT72" s="483">
        <f t="array" ref="AT72:AV72">IF(SUM(AT20:AV20)&lt;1,0,AM43*AT20:AV20/SUM(AT20:AV20))</f>
        <v>0</v>
      </c>
      <c r="AU72" s="483">
        <v>0</v>
      </c>
      <c r="AV72" s="483">
        <v>0</v>
      </c>
      <c r="AW72" s="484">
        <v>0</v>
      </c>
      <c r="AX72" s="485">
        <v>0</v>
      </c>
      <c r="AY72" s="427">
        <v>0</v>
      </c>
      <c r="AZ72" s="486">
        <v>0</v>
      </c>
      <c r="BA72" s="481">
        <v>0</v>
      </c>
      <c r="BC72" s="410" t="s">
        <v>169</v>
      </c>
      <c r="BD72" s="425">
        <v>2380</v>
      </c>
      <c r="BE72" s="426">
        <v>0</v>
      </c>
      <c r="BF72" s="423">
        <f t="array" ref="BF72:BG72">IF(SUM(BF20:BG20)&lt;1,0,BF43*(BF20:BG20/SUM(BF20:BG20)))</f>
        <v>103.84615384615385</v>
      </c>
      <c r="BG72" s="423">
        <v>346.15384615384619</v>
      </c>
      <c r="BH72" s="423">
        <f t="array" ref="BH72:BI72">IF(SUM(BH20:BI20)&lt;1,0,BG43*(BH20:BI20/SUM(BH20:BI20)))</f>
        <v>75.26315789473685</v>
      </c>
      <c r="BI72" s="423">
        <v>54.736842105263158</v>
      </c>
      <c r="BJ72" s="423">
        <f t="array" ref="BJ72:BL72">IF(SUM(BJ20:BL20)&lt;1,0,BH43*(BJ20:BL20/SUM(BJ20:BL20)))</f>
        <v>65.625</v>
      </c>
      <c r="BK72" s="423">
        <v>37.5</v>
      </c>
      <c r="BL72" s="423">
        <v>196.875</v>
      </c>
      <c r="BM72" s="423">
        <f t="array" ref="BM72:BN72">IF(SUM(BM20:BN20)&lt;1,0,BI43*(BM20:BN20/SUM(BM20:BN20)))</f>
        <v>266.52892561983469</v>
      </c>
      <c r="BN72" s="423">
        <v>483.47107438016525</v>
      </c>
      <c r="BO72" s="423">
        <f t="array" ref="BO72:BP72">IF(SUM(BO20:BP20)&lt;1,0,BJ43*(BO20:BP20/SUM(BO20:BP20)))</f>
        <v>455.37931034482756</v>
      </c>
      <c r="BP72" s="423">
        <v>254.62068965517241</v>
      </c>
      <c r="BQ72" s="423">
        <f t="array" ref="BQ72:BR72">IF(SUM(BQ20:BR20)&lt;1,0,BK43*(BQ20:BR20/SUM(BQ20:BR20)))</f>
        <v>21.290322580645164</v>
      </c>
      <c r="BR72" s="423">
        <v>8.7096774193548399</v>
      </c>
      <c r="BS72" s="423">
        <f t="array" ref="BS72:BU72">IF(SUM(BS20:BU20)&lt;1,0,BL43*(BS20:BU20/SUM(BS20:BU20)))</f>
        <v>0</v>
      </c>
      <c r="BT72" s="423">
        <v>0</v>
      </c>
      <c r="BU72" s="423">
        <v>0</v>
      </c>
      <c r="BV72" s="423">
        <f t="array" ref="BV72:BW72">BM43:BN43</f>
        <v>0</v>
      </c>
      <c r="BW72" s="423">
        <v>0</v>
      </c>
      <c r="BX72" s="423">
        <f t="shared" si="6"/>
        <v>10</v>
      </c>
      <c r="BY72" s="425">
        <v>30694.7368421053</v>
      </c>
      <c r="BZ72" s="427">
        <v>55609</v>
      </c>
      <c r="CB72" s="410" t="s">
        <v>169</v>
      </c>
      <c r="CC72" s="425">
        <v>2070</v>
      </c>
      <c r="CD72" s="426">
        <v>160</v>
      </c>
      <c r="CE72" s="423">
        <f t="array" ref="CE72:CF72">IF(SUM(CE20:CF20)&lt;1,0,CE43*(CE20:CF20/SUM(CE20:CF20)))</f>
        <v>128.88888888888889</v>
      </c>
      <c r="CF72" s="423">
        <v>161.11111111111111</v>
      </c>
      <c r="CG72" s="423">
        <f t="array" ref="CG72:CH72">IF(SUM(CG20:CH20)&lt;1,0,CF43*(CG20:CH20/SUM(CG20:CH20)))</f>
        <v>137.5</v>
      </c>
      <c r="CH72" s="423">
        <v>82.5</v>
      </c>
      <c r="CI72" s="423">
        <f t="array" ref="CI72:CK72">IF(SUM(CI20:CK20)&lt;1,0,CG43*(CI20:CK20/SUM(CI20:CK20)))</f>
        <v>30.588235294117645</v>
      </c>
      <c r="CJ72" s="423">
        <v>26.764705882352938</v>
      </c>
      <c r="CK72" s="423">
        <v>72.64705882352942</v>
      </c>
      <c r="CL72" s="423">
        <f t="array" ref="CL72:CM72">IF(SUM(CL20:CM20)&lt;1,0,CH43*(CL20:CM20/SUM(CL20:CM20)))</f>
        <v>228.34532374100718</v>
      </c>
      <c r="CM72" s="423">
        <v>461.65467625899277</v>
      </c>
      <c r="CN72" s="423">
        <f t="array" ref="CN72:CO72">IF(SUM(CN20:CO20)&lt;1,0,CI43*(CN20:CO20/SUM(CN20:CO20)))</f>
        <v>282.97872340425533</v>
      </c>
      <c r="CO72" s="423">
        <v>137.02127659574469</v>
      </c>
      <c r="CP72" s="423">
        <f t="array" ref="CP72:CQ72">IF(SUM(CP20:CQ20)&lt;1,0,CJ43*(CP20:CQ20/SUM(CP20:CQ20)))</f>
        <v>16.521739130434781</v>
      </c>
      <c r="CQ72" s="423">
        <v>3.4782608695652173</v>
      </c>
      <c r="CR72" s="423">
        <f t="array" ref="CR72:CT72">IF(SUM(CR20:CT20)&lt;1,0,CK43*(CR20:CT20/SUM(CR20:CT20)))</f>
        <v>0</v>
      </c>
      <c r="CS72" s="423">
        <v>0</v>
      </c>
      <c r="CT72" s="423">
        <v>0</v>
      </c>
      <c r="CU72" s="423">
        <f t="array" ref="CU72:CV72">CL43:CM43</f>
        <v>0</v>
      </c>
      <c r="CV72" s="423">
        <v>0</v>
      </c>
      <c r="CW72" s="423">
        <f t="shared" si="7"/>
        <v>140</v>
      </c>
      <c r="CX72" s="425">
        <v>26712.5</v>
      </c>
      <c r="CY72" s="427">
        <v>55182</v>
      </c>
      <c r="DA72" s="513" t="s">
        <v>235</v>
      </c>
      <c r="DB72" s="421">
        <v>1980</v>
      </c>
      <c r="DC72" s="422">
        <v>120</v>
      </c>
      <c r="DD72" s="423">
        <f t="array" ref="DD72:DE72">IF(SUM(DD20:DE20)&lt;1,0,DD43*(DD20:DE20/SUM(DD20:DE20)))</f>
        <v>35.555555555555557</v>
      </c>
      <c r="DE72" s="423">
        <v>44.444444444444443</v>
      </c>
      <c r="DF72" s="423">
        <f t="array" ref="DF72:DG72">IF(SUM(DF20:DG20)&lt;1,0,DE43*(DF20:DG20/SUM(DF20:DG20)))</f>
        <v>0</v>
      </c>
      <c r="DG72" s="423">
        <v>0</v>
      </c>
      <c r="DH72" s="423">
        <f t="array" ref="DH72:DJ72">IF(SUM(DH20:DJ20)&lt;1,0,DF43*(DH20:DJ20/SUM(DH20:DJ20)))</f>
        <v>32.407407407407405</v>
      </c>
      <c r="DI72" s="423">
        <v>27.777777777777775</v>
      </c>
      <c r="DJ72" s="423">
        <v>189.81481481481484</v>
      </c>
      <c r="DK72" s="423">
        <f t="array" ref="DK72:DL72">IF(SUM(DK20:DL20)&lt;1,0,DG43*(DK20:DL20/SUM(DK20:DL20)))</f>
        <v>280.5</v>
      </c>
      <c r="DL72" s="423">
        <v>379.49999999999994</v>
      </c>
      <c r="DM72" s="423">
        <f t="array" ref="DM72:DN72">IF(SUM(DM20:DN20)&lt;1,0,DH43*(DM20:DN20/SUM(DM20:DN20)))</f>
        <v>475.42372881355931</v>
      </c>
      <c r="DN72" s="423">
        <v>184.57627118644066</v>
      </c>
      <c r="DO72" s="423">
        <f t="array" ref="DO72:DP72">IF(SUM(DO20:DP20)&lt;1,0,DI43*(DO20:DP20/SUM(DO20:DP20)))</f>
        <v>61.25</v>
      </c>
      <c r="DP72" s="423">
        <v>8.75</v>
      </c>
      <c r="DQ72" s="423">
        <f t="array" ref="DQ72:DS72">IF(SUM(DQ20:DS20)&lt;1,0,DJ43*(DQ20:DS20/SUM(DQ20:DS20)))</f>
        <v>36</v>
      </c>
      <c r="DR72" s="423">
        <v>36</v>
      </c>
      <c r="DS72" s="423">
        <v>18</v>
      </c>
      <c r="DT72" s="423">
        <f t="array" ref="DT72:DU72">DK43:DL43</f>
        <v>0</v>
      </c>
      <c r="DU72" s="423">
        <v>0</v>
      </c>
      <c r="DV72" s="423">
        <f t="shared" si="8"/>
        <v>50</v>
      </c>
      <c r="DW72" s="496">
        <v>36930.946291560103</v>
      </c>
      <c r="DX72" s="496">
        <v>51297</v>
      </c>
    </row>
    <row r="73" spans="5:128">
      <c r="E73" s="826" t="s">
        <v>171</v>
      </c>
      <c r="F73" s="827">
        <v>0</v>
      </c>
      <c r="G73" s="828">
        <v>0</v>
      </c>
      <c r="H73" s="829">
        <f t="array" ref="H73:I73">IF(SUM(H21:I21)&lt;1,0,H44*H21:I21/SUM(H21:I21))</f>
        <v>0</v>
      </c>
      <c r="I73" s="829">
        <v>0</v>
      </c>
      <c r="J73" s="829">
        <f t="array" ref="J73:K73">IF(SUM(J21:K21)&lt;1,0,I44*J21:K21/SUM(J21:K21))</f>
        <v>0</v>
      </c>
      <c r="K73" s="829">
        <v>0</v>
      </c>
      <c r="L73" s="830">
        <f t="array" ref="L73:N73">IF(SUM(L21:N21)&lt;1,0,J44*L21:N21/SUM(L21:N21))</f>
        <v>0</v>
      </c>
      <c r="M73" s="830">
        <v>0</v>
      </c>
      <c r="N73" s="830">
        <v>0</v>
      </c>
      <c r="O73" s="829">
        <f t="array" ref="O73:P73">IF(SUM(O21:P21)&lt;1,0,K44*O21:P21/SUM(O21:P21))</f>
        <v>0</v>
      </c>
      <c r="P73" s="829">
        <v>0</v>
      </c>
      <c r="Q73" s="829">
        <f t="array" ref="Q73:R73">IF(SUM(Q21:R21)&lt;1,0,L44*Q21:R21/SUM(Q21:R21))</f>
        <v>0</v>
      </c>
      <c r="R73" s="829">
        <v>0</v>
      </c>
      <c r="S73" s="829">
        <f t="array" ref="S73:T73">IF(SUM(S21:T21)&lt;1,0,M44*S21:T21/SUM(S21:T21))</f>
        <v>0</v>
      </c>
      <c r="T73" s="829">
        <v>0</v>
      </c>
      <c r="U73" s="830">
        <f t="array" ref="U73:W73">IF(SUM(U21:W21)&lt;1,0,N44*U21:W21/SUM(U21:W21))</f>
        <v>0</v>
      </c>
      <c r="V73" s="830">
        <v>0</v>
      </c>
      <c r="W73" s="830">
        <v>0</v>
      </c>
      <c r="X73" s="831">
        <f t="array" ref="X73:Y73">O44:P58</f>
        <v>0</v>
      </c>
      <c r="Y73" s="832">
        <v>0</v>
      </c>
      <c r="Z73" s="833">
        <f t="shared" si="5"/>
        <v>0</v>
      </c>
      <c r="AA73" s="834">
        <v>0</v>
      </c>
      <c r="AB73" s="835">
        <v>0</v>
      </c>
      <c r="AD73" s="347" t="s">
        <v>236</v>
      </c>
      <c r="AE73" s="481">
        <v>0</v>
      </c>
      <c r="AF73" s="481">
        <v>0</v>
      </c>
      <c r="AG73" s="482">
        <f t="array" ref="AG73:AH73">IF(SUM(AG21:AH21)&lt;1,0,AG44*AG21:AH21/SUM(AG21:AH21))</f>
        <v>0</v>
      </c>
      <c r="AH73" s="482">
        <v>0</v>
      </c>
      <c r="AI73" s="482">
        <f t="array" ref="AI73:AJ73">IF(SUM(AI21:AJ21)&lt;1,0,AH44*AI21:AJ21/SUM(AI21:AJ21))</f>
        <v>0</v>
      </c>
      <c r="AJ73" s="482">
        <v>0</v>
      </c>
      <c r="AK73" s="483">
        <f t="array" ref="AK73:AM73">IF(SUM(AK21:AM21)&lt;1,0,AI44*AK21:AM21/SUM(AK21:AM21))</f>
        <v>0</v>
      </c>
      <c r="AL73" s="483">
        <v>0</v>
      </c>
      <c r="AM73" s="483">
        <v>0</v>
      </c>
      <c r="AN73" s="482">
        <f t="array" ref="AN73:AO73">IF(SUM(AN21:AO21)&lt;1,0,AJ44*AN21:AO21/SUM(AN21:AO21))</f>
        <v>0</v>
      </c>
      <c r="AO73" s="482">
        <v>0</v>
      </c>
      <c r="AP73" s="482">
        <f t="array" ref="AP73:AQ73">IF(SUM(AP21:AQ21)&lt;1,0,AK44*AP21:AQ21/SUM(AP21:AQ21))</f>
        <v>0</v>
      </c>
      <c r="AQ73" s="482">
        <v>0</v>
      </c>
      <c r="AR73" s="482">
        <f t="array" ref="AR73:AS73">IF(SUM(AR21:AS21)&lt;1,0,AL44*AR21:AS21/SUM(AR21:AS21))</f>
        <v>0</v>
      </c>
      <c r="AS73" s="482">
        <v>0</v>
      </c>
      <c r="AT73" s="483">
        <f t="array" ref="AT73:AV73">IF(SUM(AT21:AV21)&lt;1,0,AM44*AT21:AV21/SUM(AT21:AV21))</f>
        <v>0</v>
      </c>
      <c r="AU73" s="483">
        <v>0</v>
      </c>
      <c r="AV73" s="483">
        <v>0</v>
      </c>
      <c r="AW73" s="484">
        <v>0</v>
      </c>
      <c r="AX73" s="485">
        <v>0</v>
      </c>
      <c r="AY73" s="427">
        <v>0</v>
      </c>
      <c r="AZ73" s="486">
        <v>0</v>
      </c>
      <c r="BA73" s="481">
        <v>0</v>
      </c>
      <c r="BC73" s="410" t="s">
        <v>170</v>
      </c>
      <c r="BD73" s="425">
        <v>870</v>
      </c>
      <c r="BE73" s="426">
        <v>10</v>
      </c>
      <c r="BF73" s="423">
        <f t="array" ref="BF73:BG73">IF(SUM(BF21:BG21)&lt;1,0,BF44*(BF21:BG21/SUM(BF21:BG21)))</f>
        <v>52</v>
      </c>
      <c r="BG73" s="423">
        <v>208</v>
      </c>
      <c r="BH73" s="423">
        <f t="array" ref="BH73:BI73">IF(SUM(BH21:BI21)&lt;1,0,BG44*(BH21:BI21/SUM(BH21:BI21)))</f>
        <v>0</v>
      </c>
      <c r="BI73" s="423">
        <v>0</v>
      </c>
      <c r="BJ73" s="423">
        <f t="array" ref="BJ73:BL73">IF(SUM(BJ21:BL21)&lt;1,0,BH44*(BJ21:BL21/SUM(BJ21:BL21)))</f>
        <v>51.578947368421048</v>
      </c>
      <c r="BK73" s="423">
        <v>22.105263157894736</v>
      </c>
      <c r="BL73" s="423">
        <v>66.315789473684205</v>
      </c>
      <c r="BM73" s="423">
        <f t="array" ref="BM73:BN73">IF(SUM(BM21:BN21)&lt;1,0,BI44*(BM21:BN21/SUM(BM21:BN21)))</f>
        <v>10</v>
      </c>
      <c r="BN73" s="423">
        <v>30</v>
      </c>
      <c r="BO73" s="423">
        <f t="array" ref="BO73:BP73">IF(SUM(BO21:BP21)&lt;1,0,BJ44*(BO21:BP21/SUM(BO21:BP21)))</f>
        <v>108.93333333333334</v>
      </c>
      <c r="BP73" s="423">
        <v>81.066666666666677</v>
      </c>
      <c r="BQ73" s="423">
        <f t="array" ref="BQ73:BR73">IF(SUM(BQ21:BR21)&lt;1,0,BK44*(BQ21:BR21/SUM(BQ21:BR21)))</f>
        <v>57.6</v>
      </c>
      <c r="BR73" s="423">
        <v>32.4</v>
      </c>
      <c r="BS73" s="423">
        <f t="array" ref="BS73:BU73">IF(SUM(BS21:BU21)&lt;1,0,BL44*(BS21:BU21/SUM(BS21:BU21)))</f>
        <v>0</v>
      </c>
      <c r="BT73" s="423">
        <v>0</v>
      </c>
      <c r="BU73" s="423">
        <v>0</v>
      </c>
      <c r="BV73" s="423">
        <f t="array" ref="BV73:BW73">BM44:BN44</f>
        <v>0</v>
      </c>
      <c r="BW73" s="423">
        <v>0</v>
      </c>
      <c r="BX73" s="423">
        <f t="shared" si="6"/>
        <v>139.99999999999989</v>
      </c>
      <c r="BY73" s="425">
        <v>26312.5</v>
      </c>
      <c r="BZ73" s="427">
        <v>57671.232876712304</v>
      </c>
      <c r="CB73" s="410" t="s">
        <v>170</v>
      </c>
      <c r="CC73" s="425">
        <v>1220</v>
      </c>
      <c r="CD73" s="426">
        <v>90</v>
      </c>
      <c r="CE73" s="423">
        <f t="array" ref="CE73:CF73">IF(SUM(CE21:CF21)&lt;1,0,CE44*(CE21:CF21/SUM(CE21:CF21)))</f>
        <v>27.142857142857142</v>
      </c>
      <c r="CF73" s="423">
        <v>162.85714285714286</v>
      </c>
      <c r="CG73" s="423">
        <f t="array" ref="CG73:CH73">IF(SUM(CG21:CH21)&lt;1,0,CF44*(CG21:CH21/SUM(CG21:CH21)))</f>
        <v>76.36363636363636</v>
      </c>
      <c r="CH73" s="423">
        <v>63.636363636363633</v>
      </c>
      <c r="CI73" s="423">
        <f t="array" ref="CI73:CK73">IF(SUM(CI21:CK21)&lt;1,0,CG44*(CI21:CK21/SUM(CI21:CK21)))</f>
        <v>40.909090909090907</v>
      </c>
      <c r="CJ73" s="423">
        <v>40.909090909090907</v>
      </c>
      <c r="CK73" s="423">
        <v>98.181818181818173</v>
      </c>
      <c r="CL73" s="423">
        <f t="array" ref="CL73:CM73">IF(SUM(CL21:CM21)&lt;1,0,CH44*(CL21:CM21/SUM(CL21:CM21)))</f>
        <v>79.65517241379311</v>
      </c>
      <c r="CM73" s="423">
        <v>140.34482758620692</v>
      </c>
      <c r="CN73" s="423">
        <f t="array" ref="CN73:CO73">IF(SUM(CN21:CO21)&lt;1,0,CI44*(CN21:CO21/SUM(CN21:CO21)))</f>
        <v>254.99999999999997</v>
      </c>
      <c r="CO73" s="423">
        <v>145</v>
      </c>
      <c r="CP73" s="423">
        <f t="array" ref="CP73:CQ73">IF(SUM(CP21:CQ21)&lt;1,0,CJ44*(CP21:CQ21/SUM(CP21:CQ21)))</f>
        <v>62.222222222222221</v>
      </c>
      <c r="CQ73" s="423">
        <v>17.777777777777779</v>
      </c>
      <c r="CR73" s="423">
        <f t="array" ref="CR73:CT73">IF(SUM(CR21:CT21)&lt;1,0,CK44*(CR21:CT21/SUM(CR21:CT21)))</f>
        <v>0</v>
      </c>
      <c r="CS73" s="423">
        <v>0</v>
      </c>
      <c r="CT73" s="423">
        <v>0</v>
      </c>
      <c r="CU73" s="423">
        <f t="array" ref="CU73:CV73">CL44:CM44</f>
        <v>40</v>
      </c>
      <c r="CV73" s="423">
        <v>0</v>
      </c>
      <c r="CW73" s="423">
        <f t="shared" si="7"/>
        <v>0</v>
      </c>
      <c r="CX73" s="425">
        <v>34023.4375</v>
      </c>
      <c r="CY73" s="427">
        <v>58149</v>
      </c>
      <c r="DA73" s="513" t="s">
        <v>237</v>
      </c>
      <c r="DB73" s="421">
        <v>3210</v>
      </c>
      <c r="DC73" s="422">
        <v>220</v>
      </c>
      <c r="DD73" s="423">
        <f t="array" ref="DD73:DE73">IF(SUM(DD21:DE21)&lt;1,0,DD44*(DD21:DE21/SUM(DD21:DE21)))</f>
        <v>69.090909090909093</v>
      </c>
      <c r="DE73" s="423">
        <v>310.90909090909093</v>
      </c>
      <c r="DF73" s="423">
        <f t="array" ref="DF73:DG73">IF(SUM(DF21:DG21)&lt;1,0,DE44*(DF21:DG21/SUM(DF21:DG21)))</f>
        <v>150.58823529411765</v>
      </c>
      <c r="DG73" s="423">
        <v>169.41176470588235</v>
      </c>
      <c r="DH73" s="423">
        <f t="array" ref="DH73:DJ73">IF(SUM(DH21:DJ21)&lt;1,0,DF44*(DH21:DJ21/SUM(DH21:DJ21)))</f>
        <v>39.6</v>
      </c>
      <c r="DI73" s="423">
        <v>39.6</v>
      </c>
      <c r="DJ73" s="423">
        <v>140.80000000000001</v>
      </c>
      <c r="DK73" s="423">
        <f t="array" ref="DK73:DL73">IF(SUM(DK21:DL21)&lt;1,0,DG44*(DK21:DL21/SUM(DK21:DL21)))</f>
        <v>385.92964824120605</v>
      </c>
      <c r="DL73" s="423">
        <v>814.070351758794</v>
      </c>
      <c r="DM73" s="423">
        <f t="array" ref="DM73:DN73">IF(SUM(DM21:DN21)&lt;1,0,DH44*(DM21:DN21/SUM(DM21:DN21)))</f>
        <v>515.80645161290317</v>
      </c>
      <c r="DN73" s="423">
        <v>304.19354838709677</v>
      </c>
      <c r="DO73" s="423">
        <f t="array" ref="DO73:DP73">IF(SUM(DO21:DP21)&lt;1,0,DI44*(DO21:DP21/SUM(DO21:DP21)))</f>
        <v>49</v>
      </c>
      <c r="DP73" s="423">
        <v>21</v>
      </c>
      <c r="DQ73" s="423">
        <f t="array" ref="DQ73:DS73">IF(SUM(DQ21:DS21)&lt;1,0,DJ44*(DQ21:DS21/SUM(DQ21:DS21)))</f>
        <v>13.636363636363635</v>
      </c>
      <c r="DR73" s="423">
        <v>9.0909090909090917</v>
      </c>
      <c r="DS73" s="423">
        <v>27.27272727272727</v>
      </c>
      <c r="DT73" s="423">
        <f t="array" ref="DT73:DU73">DK44:DL44</f>
        <v>30</v>
      </c>
      <c r="DU73" s="423">
        <v>0</v>
      </c>
      <c r="DV73" s="423">
        <f t="shared" si="8"/>
        <v>0</v>
      </c>
      <c r="DW73" s="496">
        <v>32147.239263803702</v>
      </c>
      <c r="DX73" s="496">
        <v>56657</v>
      </c>
    </row>
    <row r="74" spans="5:128">
      <c r="E74" s="826" t="s">
        <v>238</v>
      </c>
      <c r="F74" s="836">
        <f t="array" ref="F74:F75">IF(SUM(F22:F23)&lt;1,0,F45*F22:F23/SUM(F22:F23))</f>
        <v>0</v>
      </c>
      <c r="G74" s="837">
        <f t="array" ref="G74:G75">IF(SUM(G22:G23)&lt;1,0,G45*G22:G23/SUM(G22:G23))</f>
        <v>0</v>
      </c>
      <c r="H74" s="838">
        <f t="array" ref="H74:I75">IF(SUM(H22:I23)&lt;1,0,H45*H22:I23/SUM(H22:I23))</f>
        <v>0</v>
      </c>
      <c r="I74" s="838">
        <v>0</v>
      </c>
      <c r="J74" s="838">
        <f t="array" ref="J74:K75">IF(SUM(J22:K23)&lt;1,0,I45*J22:K23/SUM(J22:K23))</f>
        <v>0</v>
      </c>
      <c r="K74" s="838">
        <v>0</v>
      </c>
      <c r="L74" s="838">
        <f t="array" ref="L74:N75">IF(SUM(L22:N23)&lt;1,0,J45*L22:N23/SUM(L22:N23))</f>
        <v>0</v>
      </c>
      <c r="M74" s="838">
        <v>0</v>
      </c>
      <c r="N74" s="838">
        <v>0</v>
      </c>
      <c r="O74" s="838">
        <f t="array" ref="O74:P75">IF(SUM(O22:P23)&lt;1,0,K45*O22:P23/SUM(O22:P23))</f>
        <v>0</v>
      </c>
      <c r="P74" s="838">
        <v>0</v>
      </c>
      <c r="Q74" s="838">
        <f t="array" ref="Q74:R75">IF(SUM(Q22:R23)&lt;1,0,L45*Q22:R23/SUM(Q22:R23))</f>
        <v>0</v>
      </c>
      <c r="R74" s="838">
        <v>0</v>
      </c>
      <c r="S74" s="838">
        <f t="array" ref="S74:T75">IF(SUM(S22:T23)&lt;1,0,M45*S22:T23/SUM(S22:T23))</f>
        <v>0</v>
      </c>
      <c r="T74" s="838">
        <v>0</v>
      </c>
      <c r="U74" s="838">
        <f t="array" ref="U74:W75">IF(SUM(U22:W23)&lt;1,0,N45*U22:W23/SUM(U22:W23))</f>
        <v>0</v>
      </c>
      <c r="V74" s="838">
        <v>0</v>
      </c>
      <c r="W74" s="838">
        <v>0</v>
      </c>
      <c r="X74" s="839">
        <f t="array" ref="X74:X75">IF(SUM(X22:X23)&lt;1,0,O45*X22:X23/SUM(X22:X23))</f>
        <v>0</v>
      </c>
      <c r="Y74" s="839">
        <f t="array" ref="Y74:Y75">IF(SUM(Y22:Y23)&lt;1,0,P45*Y22:Y23/SUM(Y22:Y23))</f>
        <v>0</v>
      </c>
      <c r="Z74" s="833">
        <f t="shared" si="5"/>
        <v>0</v>
      </c>
      <c r="AA74" s="834">
        <v>0</v>
      </c>
      <c r="AB74" s="835">
        <v>0</v>
      </c>
      <c r="AD74" s="347" t="s">
        <v>239</v>
      </c>
      <c r="AE74" s="481">
        <v>0</v>
      </c>
      <c r="AF74" s="481">
        <v>0</v>
      </c>
      <c r="AG74" s="482">
        <f t="array" ref="AG74:AH74">IF(SUM(AG22:AH22)&lt;1,0,AG45*AG22:AH22/SUM(AG22:AH22))</f>
        <v>0</v>
      </c>
      <c r="AH74" s="482">
        <v>0</v>
      </c>
      <c r="AI74" s="482">
        <f t="array" ref="AI74:AJ74">IF(SUM(AI22:AJ22)&lt;1,0,AH45*AI22:AJ22/SUM(AI22:AJ22))</f>
        <v>0</v>
      </c>
      <c r="AJ74" s="482">
        <v>0</v>
      </c>
      <c r="AK74" s="483">
        <f t="array" ref="AK74:AM74">IF(SUM(AK22:AM22)&lt;1,0,AI45*AK22:AM22/SUM(AK22:AM22))</f>
        <v>0</v>
      </c>
      <c r="AL74" s="483">
        <v>0</v>
      </c>
      <c r="AM74" s="483">
        <v>0</v>
      </c>
      <c r="AN74" s="482">
        <f t="array" ref="AN74:AO74">IF(SUM(AN22:AO22)&lt;1,0,AJ45*AN22:AO22/SUM(AN22:AO22))</f>
        <v>0</v>
      </c>
      <c r="AO74" s="482">
        <v>0</v>
      </c>
      <c r="AP74" s="482">
        <f t="array" ref="AP74:AQ74">IF(SUM(AP22:AQ22)&lt;1,0,AK45*AP22:AQ22/SUM(AP22:AQ22))</f>
        <v>0</v>
      </c>
      <c r="AQ74" s="482">
        <v>0</v>
      </c>
      <c r="AR74" s="482">
        <f t="array" ref="AR74:AS74">IF(SUM(AR22:AS22)&lt;1,0,AL45*AR22:AS22/SUM(AR22:AS22))</f>
        <v>0</v>
      </c>
      <c r="AS74" s="482">
        <v>0</v>
      </c>
      <c r="AT74" s="483">
        <f t="array" ref="AT74:AV74">IF(SUM(AT22:AV22)&lt;1,0,AM45*AT22:AV22/SUM(AT22:AV22))</f>
        <v>0</v>
      </c>
      <c r="AU74" s="483">
        <v>0</v>
      </c>
      <c r="AV74" s="483">
        <v>0</v>
      </c>
      <c r="AW74" s="484">
        <v>0</v>
      </c>
      <c r="AX74" s="485">
        <v>0</v>
      </c>
      <c r="AY74" s="427">
        <v>0</v>
      </c>
      <c r="AZ74" s="486">
        <v>0</v>
      </c>
      <c r="BA74" s="481">
        <v>0</v>
      </c>
      <c r="BC74" s="410" t="s">
        <v>171</v>
      </c>
      <c r="BD74" s="425">
        <v>200</v>
      </c>
      <c r="BE74" s="426">
        <v>0</v>
      </c>
      <c r="BF74" s="423">
        <f t="array" ref="BF74:BG74">IF(SUM(BF22:BG22)&lt;1,0,BF45*(BF22:BG22/SUM(BF22:BG22)))</f>
        <v>0</v>
      </c>
      <c r="BG74" s="423">
        <v>60</v>
      </c>
      <c r="BH74" s="423">
        <f t="array" ref="BH74:BI74">IF(SUM(BH22:BI22)&lt;1,0,BG45*(BH22:BI22/SUM(BH22:BI22)))</f>
        <v>30</v>
      </c>
      <c r="BI74" s="423">
        <v>30</v>
      </c>
      <c r="BJ74" s="423">
        <f t="array" ref="BJ74:BL74">IF(SUM(BJ22:BL22)&lt;1,0,BH45*(BJ22:BL22/SUM(BJ22:BL22)))</f>
        <v>0</v>
      </c>
      <c r="BK74" s="423">
        <v>0</v>
      </c>
      <c r="BL74" s="423">
        <v>0</v>
      </c>
      <c r="BM74" s="423">
        <f t="array" ref="BM74:BN74">IF(SUM(BM22:BN22)&lt;1,0,BI45*(BM22:BN22/SUM(BM22:BN22)))</f>
        <v>0</v>
      </c>
      <c r="BN74" s="423">
        <v>0</v>
      </c>
      <c r="BO74" s="423">
        <f t="array" ref="BO74:BP74">IF(SUM(BO22:BP22)&lt;1,0,BJ45*(BO22:BP22/SUM(BO22:BP22)))</f>
        <v>25</v>
      </c>
      <c r="BP74" s="423">
        <v>25</v>
      </c>
      <c r="BQ74" s="423">
        <f t="array" ref="BQ74:BR74">IF(SUM(BQ22:BR22)&lt;1,0,BK45*(BQ22:BR22/SUM(BQ22:BR22)))</f>
        <v>60</v>
      </c>
      <c r="BR74" s="423">
        <v>30</v>
      </c>
      <c r="BS74" s="423">
        <f t="array" ref="BS74:BU74">IF(SUM(BS22:BU22)&lt;1,0,BL45*(BS22:BU22/SUM(BS22:BU22)))</f>
        <v>4</v>
      </c>
      <c r="BT74" s="423">
        <v>4</v>
      </c>
      <c r="BU74" s="423">
        <v>2</v>
      </c>
      <c r="BV74" s="423">
        <f t="array" ref="BV74:BW74">BM45:BN45</f>
        <v>30</v>
      </c>
      <c r="BW74" s="423">
        <v>0</v>
      </c>
      <c r="BX74" s="423">
        <f t="shared" si="6"/>
        <v>0</v>
      </c>
      <c r="BY74" s="425">
        <v>54200</v>
      </c>
      <c r="BZ74" s="427">
        <v>61495</v>
      </c>
      <c r="CB74" s="410" t="s">
        <v>171</v>
      </c>
      <c r="CC74" s="425">
        <v>380</v>
      </c>
      <c r="CD74" s="426">
        <v>10</v>
      </c>
      <c r="CE74" s="423">
        <f t="array" ref="CE74:CF74">IF(SUM(CE22:CF22)&lt;1,0,CE45*(CE22:CF22/SUM(CE22:CF22)))</f>
        <v>0</v>
      </c>
      <c r="CF74" s="423">
        <v>90</v>
      </c>
      <c r="CG74" s="423">
        <f t="array" ref="CG74:CH74">IF(SUM(CG22:CH22)&lt;1,0,CF45*(CG22:CH22/SUM(CG22:CH22)))</f>
        <v>30</v>
      </c>
      <c r="CH74" s="423">
        <v>20</v>
      </c>
      <c r="CI74" s="423">
        <f t="array" ref="CI74:CK74">IF(SUM(CI22:CK22)&lt;1,0,CG45*(CI22:CK22/SUM(CI22:CK22)))</f>
        <v>5.7142857142857135</v>
      </c>
      <c r="CJ74" s="423">
        <v>11.428571428571427</v>
      </c>
      <c r="CK74" s="423">
        <v>22.857142857142854</v>
      </c>
      <c r="CL74" s="423">
        <f t="array" ref="CL74:CM74">IF(SUM(CL22:CM22)&lt;1,0,CH45*(CL22:CM22/SUM(CL22:CM22)))</f>
        <v>23.333333333333332</v>
      </c>
      <c r="CM74" s="423">
        <v>46.666666666666664</v>
      </c>
      <c r="CN74" s="423">
        <f t="array" ref="CN74:CO74">IF(SUM(CN22:CO22)&lt;1,0,CI45*(CN22:CO22/SUM(CN22:CO22)))</f>
        <v>75.833333333333329</v>
      </c>
      <c r="CO74" s="423">
        <v>64.166666666666657</v>
      </c>
      <c r="CP74" s="423">
        <f t="array" ref="CP74:CQ74">IF(SUM(CP22:CQ22)&lt;1,0,CJ45*(CP22:CQ22/SUM(CP22:CQ22)))</f>
        <v>0</v>
      </c>
      <c r="CQ74" s="423">
        <v>0</v>
      </c>
      <c r="CR74" s="423">
        <f t="array" ref="CR74:CT74">IF(SUM(CR22:CT22)&lt;1,0,CK45*(CR22:CT22/SUM(CR22:CT22)))</f>
        <v>6.6666666666666661</v>
      </c>
      <c r="CS74" s="423">
        <v>0</v>
      </c>
      <c r="CT74" s="423">
        <v>33.333333333333336</v>
      </c>
      <c r="CU74" s="423">
        <f t="array" ref="CU74:CV74">CL45:CM45</f>
        <v>30</v>
      </c>
      <c r="CV74" s="423">
        <v>0</v>
      </c>
      <c r="CW74" s="423">
        <f t="shared" si="7"/>
        <v>0</v>
      </c>
      <c r="CX74" s="425">
        <v>42705.882352941197</v>
      </c>
      <c r="CY74" s="427">
        <v>63836</v>
      </c>
      <c r="DA74" s="513" t="s">
        <v>240</v>
      </c>
      <c r="DB74" s="421">
        <v>1870</v>
      </c>
      <c r="DC74" s="422">
        <v>0</v>
      </c>
      <c r="DD74" s="423">
        <f t="array" ref="DD74:DE74">IF(SUM(DD22:DE22)&lt;1,0,DD45*(DD22:DE22/SUM(DD22:DE22)))</f>
        <v>63.333333333333329</v>
      </c>
      <c r="DE74" s="423">
        <v>316.66666666666669</v>
      </c>
      <c r="DF74" s="423">
        <f t="array" ref="DF74:DG74">IF(SUM(DF22:DG22)&lt;1,0,DE45*(DF22:DG22/SUM(DF22:DG22)))</f>
        <v>21.818181818181817</v>
      </c>
      <c r="DG74" s="423">
        <v>18.18181818181818</v>
      </c>
      <c r="DH74" s="423">
        <f t="array" ref="DH74:DJ74">IF(SUM(DH22:DJ22)&lt;1,0,DF45*(DH22:DJ22/SUM(DH22:DJ22)))</f>
        <v>25.5</v>
      </c>
      <c r="DI74" s="423">
        <v>25.5</v>
      </c>
      <c r="DJ74" s="423">
        <v>118.99999999999999</v>
      </c>
      <c r="DK74" s="423">
        <f t="array" ref="DK74:DL74">IF(SUM(DK22:DL22)&lt;1,0,DG45*(DK22:DL22/SUM(DK22:DL22)))</f>
        <v>146.29213483146069</v>
      </c>
      <c r="DL74" s="423">
        <v>273.70786516853934</v>
      </c>
      <c r="DM74" s="423">
        <f t="array" ref="DM74:DN74">IF(SUM(DM22:DN22)&lt;1,0,DH45*(DM22:DN22/SUM(DM22:DN22)))</f>
        <v>408</v>
      </c>
      <c r="DN74" s="423">
        <v>272</v>
      </c>
      <c r="DO74" s="423">
        <f t="array" ref="DO74:DP74">IF(SUM(DO22:DP22)&lt;1,0,DI45*(DO22:DP22/SUM(DO22:DP22)))</f>
        <v>34.285714285714285</v>
      </c>
      <c r="DP74" s="423">
        <v>15.714285714285714</v>
      </c>
      <c r="DQ74" s="423">
        <f t="array" ref="DQ74:DS74">IF(SUM(DQ22:DS22)&lt;1,0,DJ45*(DQ22:DS22/SUM(DQ22:DS22)))</f>
        <v>28</v>
      </c>
      <c r="DR74" s="423">
        <v>14</v>
      </c>
      <c r="DS74" s="423">
        <v>28</v>
      </c>
      <c r="DT74" s="423">
        <f t="array" ref="DT74:DU74">DK45:DL45</f>
        <v>30</v>
      </c>
      <c r="DU74" s="423">
        <v>0</v>
      </c>
      <c r="DV74" s="423">
        <f t="shared" si="8"/>
        <v>30</v>
      </c>
      <c r="DW74" s="496">
        <v>35417.7897574124</v>
      </c>
      <c r="DX74" s="496">
        <v>61584</v>
      </c>
    </row>
    <row r="75" spans="5:128">
      <c r="E75" s="816" t="s">
        <v>241</v>
      </c>
      <c r="F75" s="840">
        <v>0</v>
      </c>
      <c r="G75" s="841">
        <v>0</v>
      </c>
      <c r="H75" s="816">
        <v>0</v>
      </c>
      <c r="I75" s="816">
        <v>0</v>
      </c>
      <c r="J75" s="816">
        <v>0</v>
      </c>
      <c r="K75" s="816">
        <v>0</v>
      </c>
      <c r="L75" s="816">
        <v>0</v>
      </c>
      <c r="M75" s="816">
        <v>0</v>
      </c>
      <c r="N75" s="816">
        <v>0</v>
      </c>
      <c r="O75" s="816">
        <v>0</v>
      </c>
      <c r="P75" s="816">
        <v>0</v>
      </c>
      <c r="Q75" s="816">
        <v>0</v>
      </c>
      <c r="R75" s="816">
        <v>0</v>
      </c>
      <c r="S75" s="816">
        <v>0</v>
      </c>
      <c r="T75" s="816">
        <v>0</v>
      </c>
      <c r="U75" s="816">
        <v>0</v>
      </c>
      <c r="V75" s="816">
        <v>0</v>
      </c>
      <c r="W75" s="816">
        <v>0</v>
      </c>
      <c r="X75" s="842">
        <v>0</v>
      </c>
      <c r="Y75" s="842">
        <v>0</v>
      </c>
      <c r="Z75" s="833">
        <f t="shared" si="5"/>
        <v>0</v>
      </c>
      <c r="AA75" s="843">
        <f t="array" ref="AA75:AB75">R45:S45</f>
        <v>0</v>
      </c>
      <c r="AB75" s="835">
        <v>0</v>
      </c>
      <c r="AD75" s="347" t="s">
        <v>242</v>
      </c>
      <c r="AE75" s="481">
        <v>0</v>
      </c>
      <c r="AF75" s="481">
        <v>0</v>
      </c>
      <c r="AG75" s="482">
        <f t="array" ref="AG75:AH75">IF(SUM(AG23:AH23)&lt;1,0,AG46*AG23:AH23/SUM(AG23:AH23))</f>
        <v>0</v>
      </c>
      <c r="AH75" s="482">
        <v>0</v>
      </c>
      <c r="AI75" s="482">
        <f t="array" ref="AI75:AJ75">IF(SUM(AI23:AJ23)&lt;1,0,AH46*AI23:AJ23/SUM(AI23:AJ23))</f>
        <v>0</v>
      </c>
      <c r="AJ75" s="482">
        <v>0</v>
      </c>
      <c r="AK75" s="483">
        <f t="array" ref="AK75:AM75">IF(SUM(AK23:AM23)&lt;1,0,AI46*AK23:AM23/SUM(AK23:AM23))</f>
        <v>0</v>
      </c>
      <c r="AL75" s="483">
        <v>0</v>
      </c>
      <c r="AM75" s="483">
        <v>0</v>
      </c>
      <c r="AN75" s="482">
        <f t="array" ref="AN75:AO75">IF(SUM(AN23:AO23)&lt;1,0,AJ46*AN23:AO23/SUM(AN23:AO23))</f>
        <v>0</v>
      </c>
      <c r="AO75" s="482">
        <v>0</v>
      </c>
      <c r="AP75" s="482">
        <f t="array" ref="AP75:AQ75">IF(SUM(AP23:AQ23)&lt;1,0,AK46*AP23:AQ23/SUM(AP23:AQ23))</f>
        <v>0</v>
      </c>
      <c r="AQ75" s="482">
        <v>0</v>
      </c>
      <c r="AR75" s="482">
        <f t="array" ref="AR75:AS75">IF(SUM(AR23:AS23)&lt;1,0,AL46*AR23:AS23/SUM(AR23:AS23))</f>
        <v>0</v>
      </c>
      <c r="AS75" s="482">
        <v>0</v>
      </c>
      <c r="AT75" s="483">
        <f t="array" ref="AT75:AV75">IF(SUM(AT23:AV23)&lt;1,0,AM46*AT23:AV23/SUM(AT23:AV23))</f>
        <v>0</v>
      </c>
      <c r="AU75" s="483">
        <v>0</v>
      </c>
      <c r="AV75" s="483">
        <v>0</v>
      </c>
      <c r="AW75" s="484">
        <v>0</v>
      </c>
      <c r="AX75" s="484">
        <v>0</v>
      </c>
      <c r="AY75" s="427">
        <v>0</v>
      </c>
      <c r="AZ75" s="486">
        <v>0</v>
      </c>
      <c r="BA75" s="481">
        <v>0</v>
      </c>
      <c r="BC75" s="410" t="s">
        <v>238</v>
      </c>
      <c r="BD75" s="425">
        <v>0</v>
      </c>
      <c r="BE75" s="426">
        <v>0</v>
      </c>
      <c r="BF75" s="423">
        <f t="array" ref="BF75:BG75">IF(SUM(BF23:BG23)&lt;1,0,BF46*(BF23:BG23/SUM(BF23:BG23)))</f>
        <v>0</v>
      </c>
      <c r="BG75" s="423">
        <v>0</v>
      </c>
      <c r="BH75" s="423">
        <f t="array" ref="BH75:BI75">IF(SUM(BH23:BI23)&lt;1,0,BG46*(BH23:BI23/SUM(BH23:BI23)))</f>
        <v>0</v>
      </c>
      <c r="BI75" s="423">
        <v>0</v>
      </c>
      <c r="BJ75" s="423">
        <f t="array" ref="BJ75:BL75">IF(SUM(BJ23:BL23)&lt;1,0,BH46*(BJ23:BL23/SUM(BJ23:BL23)))</f>
        <v>0</v>
      </c>
      <c r="BK75" s="423">
        <v>0</v>
      </c>
      <c r="BL75" s="423">
        <v>0</v>
      </c>
      <c r="BM75" s="423">
        <f t="array" ref="BM75:BN75">IF(SUM(BM23:BN23)&lt;1,0,BI46*(BM23:BN23/SUM(BM23:BN23)))</f>
        <v>0</v>
      </c>
      <c r="BN75" s="423">
        <v>0</v>
      </c>
      <c r="BO75" s="423">
        <f t="array" ref="BO75:BP75">IF(SUM(BO23:BP23)&lt;1,0,BJ46*(BO23:BP23/SUM(BO23:BP23)))</f>
        <v>0</v>
      </c>
      <c r="BP75" s="423">
        <v>0</v>
      </c>
      <c r="BQ75" s="423">
        <f t="array" ref="BQ75:BR75">IF(SUM(BQ23:BR23)&lt;1,0,BK46*(BQ23:BR23/SUM(BQ23:BR23)))</f>
        <v>20</v>
      </c>
      <c r="BR75" s="423">
        <v>0</v>
      </c>
      <c r="BS75" s="423">
        <f t="array" ref="BS75:BU75">IF(SUM(BS23:BU23)&lt;1,0,BL46*(BS23:BU23/SUM(BS23:BU23)))</f>
        <v>0</v>
      </c>
      <c r="BT75" s="423">
        <v>0</v>
      </c>
      <c r="BU75" s="423">
        <v>0</v>
      </c>
      <c r="BV75" s="423">
        <f t="array" ref="BV75:BW75">BM46:BN46</f>
        <v>40</v>
      </c>
      <c r="BW75" s="423">
        <v>0</v>
      </c>
      <c r="BX75" s="423">
        <f t="shared" si="6"/>
        <v>0</v>
      </c>
      <c r="BY75" s="425">
        <v>81130</v>
      </c>
      <c r="BZ75" s="427">
        <v>81130</v>
      </c>
      <c r="CB75" s="410" t="s">
        <v>238</v>
      </c>
      <c r="CC75" s="425">
        <v>70</v>
      </c>
      <c r="CD75" s="426">
        <v>0</v>
      </c>
      <c r="CE75" s="423">
        <f t="array" ref="CE75:CF75">IF(SUM(CE23:CF23)&lt;1,0,CE46*(CE23:CF23/SUM(CE23:CF23)))</f>
        <v>0</v>
      </c>
      <c r="CF75" s="423">
        <v>0</v>
      </c>
      <c r="CG75" s="423">
        <f t="array" ref="CG75:CH75">IF(SUM(CG23:CH23)&lt;1,0,CF46*(CG23:CH23/SUM(CG23:CH23)))</f>
        <v>0</v>
      </c>
      <c r="CH75" s="423">
        <v>0</v>
      </c>
      <c r="CI75" s="423">
        <f t="array" ref="CI75:CK75">IF(SUM(CI23:CK23)&lt;1,0,CG46*(CI23:CK23/SUM(CI23:CK23)))</f>
        <v>0</v>
      </c>
      <c r="CJ75" s="423">
        <v>0</v>
      </c>
      <c r="CK75" s="423">
        <v>40</v>
      </c>
      <c r="CL75" s="423">
        <f t="array" ref="CL75:CM75">IF(SUM(CL23:CM23)&lt;1,0,CH46*(CL23:CM23/SUM(CL23:CM23)))</f>
        <v>0</v>
      </c>
      <c r="CM75" s="423">
        <v>0</v>
      </c>
      <c r="CN75" s="423">
        <f t="array" ref="CN75:CO75">IF(SUM(CN23:CO23)&lt;1,0,CI46*(CN23:CO23/SUM(CN23:CO23)))</f>
        <v>0</v>
      </c>
      <c r="CO75" s="423">
        <v>0</v>
      </c>
      <c r="CP75" s="423">
        <f t="array" ref="CP75:CQ75">IF(SUM(CP23:CQ23)&lt;1,0,CJ46*(CP23:CQ23/SUM(CP23:CQ23)))</f>
        <v>0</v>
      </c>
      <c r="CQ75" s="423">
        <v>0</v>
      </c>
      <c r="CR75" s="423">
        <f t="array" ref="CR75:CT75">IF(SUM(CR23:CT23)&lt;1,0,CK46*(CR23:CT23/SUM(CR23:CT23)))</f>
        <v>15</v>
      </c>
      <c r="CS75" s="423">
        <v>0</v>
      </c>
      <c r="CT75" s="423">
        <v>15</v>
      </c>
      <c r="CU75" s="423">
        <f t="array" ref="CU75:CV75">CL46:CM46</f>
        <v>30</v>
      </c>
      <c r="CV75" s="423">
        <v>0</v>
      </c>
      <c r="CW75" s="423">
        <f t="shared" si="7"/>
        <v>0</v>
      </c>
      <c r="CX75" s="425">
        <v>77903</v>
      </c>
      <c r="CY75" s="427">
        <v>78698</v>
      </c>
      <c r="DA75" s="513" t="s">
        <v>243</v>
      </c>
      <c r="DB75" s="421">
        <v>500</v>
      </c>
      <c r="DC75" s="422">
        <v>80</v>
      </c>
      <c r="DD75" s="423">
        <f t="array" ref="DD75:DE75">IF(SUM(DD23:DE23)&lt;1,0,DD46*(DD23:DE23/SUM(DD23:DE23)))</f>
        <v>0</v>
      </c>
      <c r="DE75" s="423">
        <v>20</v>
      </c>
      <c r="DF75" s="423">
        <f t="array" ref="DF75:DG75">IF(SUM(DF23:DG23)&lt;1,0,DE46*(DF23:DG23/SUM(DF23:DG23)))</f>
        <v>0</v>
      </c>
      <c r="DG75" s="423">
        <v>0</v>
      </c>
      <c r="DH75" s="423">
        <f t="array" ref="DH75:DJ75">IF(SUM(DH23:DJ23)&lt;1,0,DF46*(DH23:DJ23/SUM(DH23:DJ23)))</f>
        <v>8.5714285714285712</v>
      </c>
      <c r="DI75" s="423">
        <v>8.5714285714285712</v>
      </c>
      <c r="DJ75" s="423">
        <v>12.857142857142856</v>
      </c>
      <c r="DK75" s="423">
        <f t="array" ref="DK75:DL75">IF(SUM(DK23:DL23)&lt;1,0,DG46*(DK23:DL23/SUM(DK23:DL23)))</f>
        <v>16.363636363636363</v>
      </c>
      <c r="DL75" s="423">
        <v>43.63636363636364</v>
      </c>
      <c r="DM75" s="423">
        <f t="array" ref="DM75:DN75">IF(SUM(DM23:DN23)&lt;1,0,DH46*(DM23:DN23/SUM(DM23:DN23)))</f>
        <v>108.62068965517243</v>
      </c>
      <c r="DN75" s="423">
        <v>101.37931034482759</v>
      </c>
      <c r="DO75" s="423">
        <f t="array" ref="DO75:DP75">IF(SUM(DO23:DP23)&lt;1,0,DI46*(DO23:DP23/SUM(DO23:DP23)))</f>
        <v>55.384615384615387</v>
      </c>
      <c r="DP75" s="423">
        <v>64.615384615384613</v>
      </c>
      <c r="DQ75" s="423">
        <f t="array" ref="DQ75:DS75">IF(SUM(DQ23:DS23)&lt;1,0,DJ46*(DQ23:DS23/SUM(DQ23:DS23)))</f>
        <v>9.0909090909090899</v>
      </c>
      <c r="DR75" s="423">
        <v>3.6363636363636367</v>
      </c>
      <c r="DS75" s="423">
        <v>7.2727272727272734</v>
      </c>
      <c r="DT75" s="423">
        <f t="array" ref="DT75:DU75">DK46:DL46</f>
        <v>0</v>
      </c>
      <c r="DU75" s="423">
        <v>0</v>
      </c>
      <c r="DV75" s="423">
        <f t="shared" si="8"/>
        <v>0</v>
      </c>
      <c r="DW75" s="496">
        <v>42115.384615384603</v>
      </c>
      <c r="DX75" s="496">
        <v>69467</v>
      </c>
    </row>
    <row r="76" spans="5:128">
      <c r="E76" s="844" t="s">
        <v>244</v>
      </c>
      <c r="F76" s="845">
        <f>F46</f>
        <v>0</v>
      </c>
      <c r="G76" s="846">
        <f>G46</f>
        <v>0</v>
      </c>
      <c r="H76" s="847">
        <f t="shared" ref="H76:Y76" si="9">+IF((H66-SUM(H67:H75))&lt;1,0,H66-SUM(H67:H75))</f>
        <v>0</v>
      </c>
      <c r="I76" s="847">
        <f t="shared" si="9"/>
        <v>0</v>
      </c>
      <c r="J76" s="847">
        <f t="shared" si="9"/>
        <v>0</v>
      </c>
      <c r="K76" s="847">
        <f t="shared" si="9"/>
        <v>0</v>
      </c>
      <c r="L76" s="847">
        <f t="shared" si="9"/>
        <v>0</v>
      </c>
      <c r="M76" s="847">
        <f t="shared" si="9"/>
        <v>0</v>
      </c>
      <c r="N76" s="847">
        <f t="shared" si="9"/>
        <v>0</v>
      </c>
      <c r="O76" s="847">
        <f t="shared" si="9"/>
        <v>0</v>
      </c>
      <c r="P76" s="847">
        <f t="shared" si="9"/>
        <v>0</v>
      </c>
      <c r="Q76" s="847">
        <f t="shared" si="9"/>
        <v>0</v>
      </c>
      <c r="R76" s="847">
        <f t="shared" si="9"/>
        <v>0</v>
      </c>
      <c r="S76" s="847">
        <f t="shared" si="9"/>
        <v>0</v>
      </c>
      <c r="T76" s="847">
        <f t="shared" si="9"/>
        <v>0</v>
      </c>
      <c r="U76" s="847">
        <f t="shared" si="9"/>
        <v>0</v>
      </c>
      <c r="V76" s="847">
        <f t="shared" si="9"/>
        <v>0</v>
      </c>
      <c r="W76" s="847">
        <f t="shared" si="9"/>
        <v>0</v>
      </c>
      <c r="X76" s="847">
        <f t="shared" si="9"/>
        <v>0</v>
      </c>
      <c r="Y76" s="847">
        <f t="shared" si="9"/>
        <v>0</v>
      </c>
      <c r="Z76" s="848">
        <f t="shared" si="5"/>
        <v>0</v>
      </c>
      <c r="AA76" s="849" t="s">
        <v>265</v>
      </c>
      <c r="AB76" s="850" t="s">
        <v>265</v>
      </c>
      <c r="AD76" s="347" t="s">
        <v>245</v>
      </c>
      <c r="AE76" s="481">
        <v>0</v>
      </c>
      <c r="AF76" s="487">
        <v>0</v>
      </c>
      <c r="AG76" s="482">
        <f t="array" ref="AG76:AH76">IF(SUM(AG24:AH24)&lt;1,0,AG47*AG24:AH24/SUM(AG24:AH24))</f>
        <v>0</v>
      </c>
      <c r="AH76" s="482">
        <v>0</v>
      </c>
      <c r="AI76" s="482">
        <f t="array" ref="AI76:AJ76">IF(SUM(AI24:AJ24)&lt;1,0,AH47*AI24:AJ24/SUM(AI24:AJ24))</f>
        <v>0</v>
      </c>
      <c r="AJ76" s="482">
        <v>0</v>
      </c>
      <c r="AK76" s="483">
        <f t="array" ref="AK76:AM76">IF(SUM(AK24:AM24)&lt;1,0,AI47*AK24:AM24/SUM(AK24:AM24))</f>
        <v>0</v>
      </c>
      <c r="AL76" s="483">
        <v>0</v>
      </c>
      <c r="AM76" s="483">
        <v>0</v>
      </c>
      <c r="AN76" s="482">
        <f t="array" ref="AN76:AO76">IF(SUM(AN24:AO24)&lt;1,0,AJ47*AN24:AO24/SUM(AN24:AO24))</f>
        <v>0</v>
      </c>
      <c r="AO76" s="482">
        <v>0</v>
      </c>
      <c r="AP76" s="482">
        <f t="array" ref="AP76:AQ76">IF(SUM(AP24:AQ24)&lt;1,0,AK47*AP24:AQ24/SUM(AP24:AQ24))</f>
        <v>0</v>
      </c>
      <c r="AQ76" s="482">
        <v>0</v>
      </c>
      <c r="AR76" s="482">
        <f t="array" ref="AR76:AS76">IF(SUM(AR24:AS24)&lt;1,0,AL47*AR24:AS24/SUM(AR24:AS24))</f>
        <v>0</v>
      </c>
      <c r="AS76" s="482">
        <v>0</v>
      </c>
      <c r="AT76" s="483">
        <f t="array" ref="AT76:AV76">IF(SUM(AT24:AV24)&lt;1,0,AM47*AT24:AV24/SUM(AT24:AV24))</f>
        <v>0</v>
      </c>
      <c r="AU76" s="483">
        <v>0</v>
      </c>
      <c r="AV76" s="483">
        <v>0</v>
      </c>
      <c r="AW76" s="484">
        <v>0</v>
      </c>
      <c r="AX76" s="484">
        <v>0</v>
      </c>
      <c r="AY76" s="427">
        <v>0</v>
      </c>
      <c r="AZ76" s="486">
        <v>0</v>
      </c>
      <c r="BA76" s="481">
        <v>0</v>
      </c>
      <c r="BC76" s="410" t="s">
        <v>246</v>
      </c>
      <c r="BD76" s="425">
        <v>10</v>
      </c>
      <c r="BE76" s="426">
        <v>0</v>
      </c>
      <c r="BF76" s="423">
        <f t="array" ref="BF76:BG76">IF(SUM(BF24:BG24)&lt;1,0,BF47*(BF24:BG24/SUM(BF24:BG24)))</f>
        <v>0</v>
      </c>
      <c r="BG76" s="423">
        <v>0</v>
      </c>
      <c r="BH76" s="423">
        <f t="array" ref="BH76:BI76">IF(SUM(BH24:BI24)&lt;1,0,BG47*(BH24:BI24/SUM(BH24:BI24)))</f>
        <v>0</v>
      </c>
      <c r="BI76" s="423">
        <v>0</v>
      </c>
      <c r="BJ76" s="423">
        <f t="array" ref="BJ76:BL76">IF(SUM(BJ24:BL24)&lt;1,0,BH47*(BJ24:BL24/SUM(BJ24:BL24)))</f>
        <v>0</v>
      </c>
      <c r="BK76" s="423">
        <v>0</v>
      </c>
      <c r="BL76" s="423">
        <v>0</v>
      </c>
      <c r="BM76" s="423">
        <f t="array" ref="BM76:BN76">IF(SUM(BM24:BN24)&lt;1,0,BI47*(BM24:BN24/SUM(BM24:BN24)))</f>
        <v>0</v>
      </c>
      <c r="BN76" s="423">
        <v>0</v>
      </c>
      <c r="BO76" s="423">
        <f t="array" ref="BO76:BP76">IF(SUM(BO24:BP24)&lt;1,0,BJ47*(BO24:BP24/SUM(BO24:BP24)))</f>
        <v>0</v>
      </c>
      <c r="BP76" s="423">
        <v>10</v>
      </c>
      <c r="BQ76" s="423">
        <f t="array" ref="BQ76:BR76">IF(SUM(BQ24:BR24)&lt;1,0,BK47*(BQ24:BR24/SUM(BQ24:BR24)))</f>
        <v>0</v>
      </c>
      <c r="BR76" s="423">
        <v>0</v>
      </c>
      <c r="BS76" s="423">
        <f t="array" ref="BS76:BU76">IF(SUM(BS24:BU24)&lt;1,0,BL47*(BS24:BU24/SUM(BS24:BU24)))</f>
        <v>0</v>
      </c>
      <c r="BT76" s="423">
        <v>0</v>
      </c>
      <c r="BU76" s="423">
        <v>0</v>
      </c>
      <c r="BV76" s="423">
        <f t="array" ref="BV76:BW76">BM47:BN47</f>
        <v>0</v>
      </c>
      <c r="BW76" s="423">
        <v>0</v>
      </c>
      <c r="BX76" s="423">
        <f t="shared" si="6"/>
        <v>0</v>
      </c>
      <c r="BY76" s="425">
        <v>45000</v>
      </c>
      <c r="BZ76" s="427">
        <v>90000</v>
      </c>
      <c r="CB76" s="410" t="s">
        <v>246</v>
      </c>
      <c r="CC76" s="425">
        <v>0</v>
      </c>
      <c r="CD76" s="426">
        <v>0</v>
      </c>
      <c r="CE76" s="423">
        <f t="array" ref="CE76:CF76">IF(SUM(CE24:CF24)&lt;1,0,CE47*(CE24:CF24/SUM(CE24:CF24)))</f>
        <v>0</v>
      </c>
      <c r="CF76" s="423">
        <v>0</v>
      </c>
      <c r="CG76" s="423">
        <f t="array" ref="CG76:CH76">IF(SUM(CG24:CH24)&lt;1,0,CF47*(CG24:CH24/SUM(CG24:CH24)))</f>
        <v>0</v>
      </c>
      <c r="CH76" s="423">
        <v>0</v>
      </c>
      <c r="CI76" s="423">
        <f t="array" ref="CI76:CK76">IF(SUM(CI24:CK24)&lt;1,0,CG47*(CI24:CK24/SUM(CI24:CK24)))</f>
        <v>0</v>
      </c>
      <c r="CJ76" s="423">
        <v>0</v>
      </c>
      <c r="CK76" s="423">
        <v>0</v>
      </c>
      <c r="CL76" s="423">
        <f t="array" ref="CL76:CM76">IF(SUM(CL24:CM24)&lt;1,0,CH47*(CL24:CM24/SUM(CL24:CM24)))</f>
        <v>0</v>
      </c>
      <c r="CM76" s="423">
        <v>0</v>
      </c>
      <c r="CN76" s="423">
        <f t="array" ref="CN76:CO76">IF(SUM(CN24:CO24)&lt;1,0,CI47*(CN24:CO24/SUM(CN24:CO24)))</f>
        <v>0</v>
      </c>
      <c r="CO76" s="423">
        <v>0</v>
      </c>
      <c r="CP76" s="423">
        <f t="array" ref="CP76:CQ76">IF(SUM(CP24:CQ24)&lt;1,0,CJ47*(CP24:CQ24/SUM(CP24:CQ24)))</f>
        <v>20</v>
      </c>
      <c r="CQ76" s="423">
        <v>0</v>
      </c>
      <c r="CR76" s="423">
        <f t="array" ref="CR76:CT76">IF(SUM(CR24:CT24)&lt;1,0,CK47*(CR24:CT24/SUM(CR24:CT24)))</f>
        <v>0</v>
      </c>
      <c r="CS76" s="423">
        <v>0</v>
      </c>
      <c r="CT76" s="423">
        <v>0</v>
      </c>
      <c r="CU76" s="423">
        <f t="array" ref="CU76:CV76">CL47:CM47</f>
        <v>40</v>
      </c>
      <c r="CV76" s="423">
        <v>0</v>
      </c>
      <c r="CW76" s="423">
        <f t="shared" si="7"/>
        <v>0</v>
      </c>
      <c r="CX76" s="425">
        <v>108844</v>
      </c>
      <c r="CY76" s="427">
        <v>108844</v>
      </c>
      <c r="DA76" s="513" t="s">
        <v>247</v>
      </c>
      <c r="DB76" s="421">
        <v>0</v>
      </c>
      <c r="DC76" s="422">
        <v>0</v>
      </c>
      <c r="DD76" s="423">
        <f t="array" ref="DD76:DE76">IF(SUM(DD24:DE24)&lt;1,0,DD47*(DD24:DE24/SUM(DD24:DE24)))</f>
        <v>0</v>
      </c>
      <c r="DE76" s="423">
        <v>0</v>
      </c>
      <c r="DF76" s="423">
        <f t="array" ref="DF76:DG76">IF(SUM(DF24:DG24)&lt;1,0,DE47*(DF24:DG24/SUM(DF24:DG24)))</f>
        <v>0</v>
      </c>
      <c r="DG76" s="423">
        <v>0</v>
      </c>
      <c r="DH76" s="423">
        <f t="array" ref="DH76:DJ76">IF(SUM(DH24:DJ24)&lt;1,0,DF47*(DH24:DJ24/SUM(DH24:DJ24)))</f>
        <v>0</v>
      </c>
      <c r="DI76" s="423">
        <v>0</v>
      </c>
      <c r="DJ76" s="423">
        <v>0</v>
      </c>
      <c r="DK76" s="423">
        <f t="array" ref="DK76:DL76">IF(SUM(DK24:DL24)&lt;1,0,DG47*(DK24:DL24/SUM(DK24:DL24)))</f>
        <v>0</v>
      </c>
      <c r="DL76" s="423">
        <v>10</v>
      </c>
      <c r="DM76" s="423">
        <f t="array" ref="DM76:DN76">IF(SUM(DM24:DN24)&lt;1,0,DH47*(DM24:DN24/SUM(DM24:DN24)))</f>
        <v>25</v>
      </c>
      <c r="DN76" s="423">
        <v>25</v>
      </c>
      <c r="DO76" s="423">
        <f t="array" ref="DO76:DP76">IF(SUM(DO24:DP24)&lt;1,0,DI47*(DO24:DP24/SUM(DO24:DP24)))</f>
        <v>0</v>
      </c>
      <c r="DP76" s="423">
        <v>0</v>
      </c>
      <c r="DQ76" s="423">
        <f t="array" ref="DQ76:DS76">IF(SUM(DQ24:DS24)&lt;1,0,DJ47*(DQ24:DS24/SUM(DQ24:DS24)))</f>
        <v>0</v>
      </c>
      <c r="DR76" s="423">
        <v>0</v>
      </c>
      <c r="DS76" s="423">
        <v>0</v>
      </c>
      <c r="DT76" s="423">
        <f t="array" ref="DT76:DU76">DK47:DL47</f>
        <v>0</v>
      </c>
      <c r="DU76" s="423">
        <v>0</v>
      </c>
      <c r="DV76" s="423">
        <f t="shared" si="8"/>
        <v>0</v>
      </c>
      <c r="DW76" s="496">
        <v>86129</v>
      </c>
      <c r="DX76" s="496">
        <v>86666.666666666701</v>
      </c>
    </row>
    <row r="77" spans="5:128">
      <c r="E77" s="816" t="s">
        <v>57</v>
      </c>
      <c r="F77" s="840">
        <f t="array" ref="F77:AB87">F66:AB76</f>
        <v>0</v>
      </c>
      <c r="G77" s="841">
        <v>0</v>
      </c>
      <c r="H77" s="851">
        <v>0</v>
      </c>
      <c r="I77" s="851">
        <v>0</v>
      </c>
      <c r="J77" s="851">
        <v>0</v>
      </c>
      <c r="K77" s="851">
        <v>0</v>
      </c>
      <c r="L77" s="851">
        <v>0</v>
      </c>
      <c r="M77" s="851">
        <v>0</v>
      </c>
      <c r="N77" s="851">
        <v>0</v>
      </c>
      <c r="O77" s="851">
        <v>0</v>
      </c>
      <c r="P77" s="851">
        <v>0</v>
      </c>
      <c r="Q77" s="851">
        <v>0</v>
      </c>
      <c r="R77" s="851">
        <v>0</v>
      </c>
      <c r="S77" s="851">
        <v>0</v>
      </c>
      <c r="T77" s="851">
        <v>0</v>
      </c>
      <c r="U77" s="851">
        <v>0</v>
      </c>
      <c r="V77" s="851">
        <v>0</v>
      </c>
      <c r="W77" s="851">
        <v>0</v>
      </c>
      <c r="X77" s="851">
        <v>0</v>
      </c>
      <c r="Y77" s="851">
        <v>0</v>
      </c>
      <c r="Z77" s="851">
        <v>0</v>
      </c>
      <c r="AA77" s="852">
        <v>0</v>
      </c>
      <c r="AB77" s="853">
        <v>0</v>
      </c>
      <c r="AD77" s="347" t="s">
        <v>171</v>
      </c>
      <c r="AE77" s="481">
        <v>0</v>
      </c>
      <c r="AF77" s="481">
        <v>0</v>
      </c>
      <c r="AG77" s="482">
        <f t="array" ref="AG77:AH77">IF(SUM(AG25:AH25)&lt;1,0,AG48*AG25:AH25/SUM(AG25:AH25))</f>
        <v>0</v>
      </c>
      <c r="AH77" s="482">
        <v>0</v>
      </c>
      <c r="AI77" s="482">
        <f t="array" ref="AI77:AJ77">IF(SUM(AI25:AJ25)&lt;1,0,AH48*AI25:AJ25/SUM(AI25:AJ25))</f>
        <v>0</v>
      </c>
      <c r="AJ77" s="482">
        <v>0</v>
      </c>
      <c r="AK77" s="483">
        <f t="array" ref="AK77:AM77">IF(SUM(AK25:AM25)&lt;1,0,AI48*AK25:AM25/SUM(AK25:AM25))</f>
        <v>0</v>
      </c>
      <c r="AL77" s="483">
        <v>0</v>
      </c>
      <c r="AM77" s="483">
        <v>0</v>
      </c>
      <c r="AN77" s="482">
        <f t="array" ref="AN77:AO77">IF(SUM(AN25:AO25)&lt;1,0,AJ48*AN25:AO25/SUM(AN25:AO25))</f>
        <v>0</v>
      </c>
      <c r="AO77" s="482">
        <v>0</v>
      </c>
      <c r="AP77" s="482">
        <f t="array" ref="AP77:AQ77">IF(SUM(AP25:AQ25)&lt;1,0,AK48*AP25:AQ25/SUM(AP25:AQ25))</f>
        <v>0</v>
      </c>
      <c r="AQ77" s="482">
        <v>0</v>
      </c>
      <c r="AR77" s="482">
        <f t="array" ref="AR77:AS77">IF(SUM(AR25:AS25)&lt;1,0,AL48*AR25:AS25/SUM(AR25:AS25))</f>
        <v>0</v>
      </c>
      <c r="AS77" s="482">
        <v>0</v>
      </c>
      <c r="AT77" s="483">
        <f t="array" ref="AT77:AV77">IF(SUM(AT25:AV25)&lt;1,0,AM48*AT25:AV25/SUM(AT25:AV25))</f>
        <v>0</v>
      </c>
      <c r="AU77" s="483">
        <v>0</v>
      </c>
      <c r="AV77" s="483">
        <v>0</v>
      </c>
      <c r="AW77" s="484">
        <v>0</v>
      </c>
      <c r="AX77" s="484">
        <v>0</v>
      </c>
      <c r="AY77" s="427">
        <v>0</v>
      </c>
      <c r="AZ77" s="486">
        <v>0</v>
      </c>
      <c r="BA77" s="481">
        <v>0</v>
      </c>
      <c r="BC77" s="33" t="s">
        <v>244</v>
      </c>
      <c r="BD77" s="425">
        <v>460</v>
      </c>
      <c r="BE77" s="426">
        <v>30</v>
      </c>
      <c r="BF77" s="423">
        <f t="array" ref="BF77:BG77">IF(SUM(BF25:BG25)&lt;1,0,BF48*(BF25:BG25/SUM(BF25:BG25)))</f>
        <v>0</v>
      </c>
      <c r="BG77" s="423">
        <v>0</v>
      </c>
      <c r="BH77" s="423">
        <f t="array" ref="BH77:BI77">IF(SUM(BH25:BI25)&lt;1,0,BG48*(BH25:BI25/SUM(BH25:BI25)))</f>
        <v>56.666666666666664</v>
      </c>
      <c r="BI77" s="423">
        <v>113.33333333333333</v>
      </c>
      <c r="BJ77" s="423">
        <f t="array" ref="BJ77:BL77">IF(SUM(BJ25:BL25)&lt;1,0,BH48*(BJ25:BL25/SUM(BJ25:BL25)))</f>
        <v>58.571428571428569</v>
      </c>
      <c r="BK77" s="423">
        <v>46.857142857142854</v>
      </c>
      <c r="BL77" s="423">
        <v>304.57142857142856</v>
      </c>
      <c r="BM77" s="423">
        <f t="array" ref="BM77:BN77">IF(SUM(BM25:BN25)&lt;1,0,BI48*(BM25:BN25/SUM(BM25:BN25)))</f>
        <v>229.81132075471697</v>
      </c>
      <c r="BN77" s="423">
        <v>190.18867924528303</v>
      </c>
      <c r="BO77" s="423">
        <f t="array" ref="BO77:BP77">IF(SUM(BO25:BP25)&lt;1,0,BJ48*(BO25:BP25/SUM(BO25:BP25)))</f>
        <v>0</v>
      </c>
      <c r="BP77" s="423">
        <v>0</v>
      </c>
      <c r="BQ77" s="423">
        <f t="array" ref="BQ77:BR77">IF(SUM(BQ25:BR25)&lt;1,0,BK48*(BQ25:BR25/SUM(BQ25:BR25)))</f>
        <v>10</v>
      </c>
      <c r="BR77" s="423">
        <v>10</v>
      </c>
      <c r="BS77" s="423">
        <f t="array" ref="BS77:BU77">IF(SUM(BS25:BU25)&lt;1,0,BL48*(BS25:BU25/SUM(BS25:BU25)))</f>
        <v>0</v>
      </c>
      <c r="BT77" s="423">
        <v>0</v>
      </c>
      <c r="BU77" s="423">
        <v>0</v>
      </c>
      <c r="BV77" s="423">
        <f t="array" ref="BV77:BW77">BM48:BN48</f>
        <v>0</v>
      </c>
      <c r="BW77" s="423">
        <v>0</v>
      </c>
      <c r="BX77" s="423">
        <f t="shared" si="6"/>
        <v>0</v>
      </c>
      <c r="BY77" s="428" t="s">
        <v>265</v>
      </c>
      <c r="BZ77" s="429" t="s">
        <v>265</v>
      </c>
      <c r="CB77" s="33" t="s">
        <v>244</v>
      </c>
      <c r="CC77" s="425">
        <f>CC66-SUM(CC67:CC76)</f>
        <v>1310</v>
      </c>
      <c r="CD77" s="426">
        <v>0</v>
      </c>
      <c r="CE77" s="423">
        <f t="array" ref="CE77:CF77">IF(SUM(CE25:CF25)&lt;1,0,CE48*(CE25:CF25/SUM(CE25:CF25)))</f>
        <v>67.5</v>
      </c>
      <c r="CF77" s="423">
        <v>112.5</v>
      </c>
      <c r="CG77" s="423">
        <f t="array" ref="CG77:CH77">IF(SUM(CG25:CH25)&lt;1,0,CF48*(CG25:CH25/SUM(CG25:CH25)))</f>
        <v>8</v>
      </c>
      <c r="CH77" s="423">
        <v>12</v>
      </c>
      <c r="CI77" s="423">
        <f t="array" ref="CI77:CK77">IF(SUM(CI25:CK25)&lt;1,0,CG48*(CI25:CK25/SUM(CI25:CK25)))</f>
        <v>50.147058823529413</v>
      </c>
      <c r="CJ77" s="423">
        <v>77.5</v>
      </c>
      <c r="CK77" s="423">
        <v>182.35294117647061</v>
      </c>
      <c r="CL77" s="423">
        <f t="array" ref="CL77:CM77">IF(SUM(CL25:CM25)&lt;1,0,CH48*(CL25:CM25/SUM(CL25:CM25)))</f>
        <v>224.2735042735043</v>
      </c>
      <c r="CM77" s="423">
        <v>185.72649572649573</v>
      </c>
      <c r="CN77" s="423">
        <f t="array" ref="CN77:CO77">IF(SUM(CN25:CO25)&lt;1,0,CI48*(CN25:CO25/SUM(CN25:CO25)))</f>
        <v>0</v>
      </c>
      <c r="CO77" s="423">
        <v>0</v>
      </c>
      <c r="CP77" s="423">
        <f t="array" ref="CP77:CQ77">IF(SUM(CP25:CQ25)&lt;1,0,CJ48*(CP25:CQ25/SUM(CP25:CQ25)))</f>
        <v>0</v>
      </c>
      <c r="CQ77" s="423">
        <v>0</v>
      </c>
      <c r="CR77" s="423">
        <f t="array" ref="CR77:CT77">IF(SUM(CR25:CT25)&lt;1,0,CK48*(CR25:CT25/SUM(CR25:CT25)))</f>
        <v>0</v>
      </c>
      <c r="CS77" s="423">
        <v>0</v>
      </c>
      <c r="CT77" s="423">
        <v>0</v>
      </c>
      <c r="CU77" s="423">
        <f t="array" ref="CU77:CV77">CL48:CM48</f>
        <v>0</v>
      </c>
      <c r="CV77" s="423">
        <v>0</v>
      </c>
      <c r="CW77" s="423">
        <f t="shared" si="7"/>
        <v>390</v>
      </c>
      <c r="CX77" s="428" t="s">
        <v>265</v>
      </c>
      <c r="CY77" s="429" t="s">
        <v>265</v>
      </c>
      <c r="DA77" s="513" t="s">
        <v>246</v>
      </c>
      <c r="DB77" s="421">
        <v>0</v>
      </c>
      <c r="DC77" s="422">
        <v>0</v>
      </c>
      <c r="DD77" s="423">
        <f t="array" ref="DD77:DE77">IF(SUM(DD25:DE25)&lt;1,0,DD48*(DD25:DE25/SUM(DD25:DE25)))</f>
        <v>0</v>
      </c>
      <c r="DE77" s="423">
        <v>0</v>
      </c>
      <c r="DF77" s="423">
        <f t="array" ref="DF77:DG77">IF(SUM(DF25:DG25)&lt;1,0,DE48*(DF25:DG25/SUM(DF25:DG25)))</f>
        <v>0</v>
      </c>
      <c r="DG77" s="423">
        <v>0</v>
      </c>
      <c r="DH77" s="423">
        <f t="array" ref="DH77:DJ77">IF(SUM(DH25:DJ25)&lt;1,0,DF48*(DH25:DJ25/SUM(DH25:DJ25)))</f>
        <v>0</v>
      </c>
      <c r="DI77" s="423">
        <v>0</v>
      </c>
      <c r="DJ77" s="423">
        <v>0</v>
      </c>
      <c r="DK77" s="423">
        <f t="array" ref="DK77:DL77">IF(SUM(DK25:DL25)&lt;1,0,DG48*(DK25:DL25/SUM(DK25:DL25)))</f>
        <v>0</v>
      </c>
      <c r="DL77" s="423">
        <v>0</v>
      </c>
      <c r="DM77" s="423">
        <f t="array" ref="DM77:DN77">IF(SUM(DM25:DN25)&lt;1,0,DH48*(DM25:DN25/SUM(DM25:DN25)))</f>
        <v>0</v>
      </c>
      <c r="DN77" s="423">
        <v>0</v>
      </c>
      <c r="DO77" s="423">
        <f t="array" ref="DO77:DP77">IF(SUM(DO25:DP25)&lt;1,0,DI48*(DO25:DP25/SUM(DO25:DP25)))</f>
        <v>0</v>
      </c>
      <c r="DP77" s="423">
        <v>0</v>
      </c>
      <c r="DQ77" s="423">
        <f t="array" ref="DQ77:DS77">IF(SUM(DQ25:DS25)&lt;1,0,DJ48*(DQ25:DS25/SUM(DQ25:DS25)))</f>
        <v>0</v>
      </c>
      <c r="DR77" s="423">
        <v>0</v>
      </c>
      <c r="DS77" s="423">
        <v>0</v>
      </c>
      <c r="DT77" s="423">
        <f t="array" ref="DT77:DU77">DK48:DL48</f>
        <v>0</v>
      </c>
      <c r="DU77" s="423">
        <v>0</v>
      </c>
      <c r="DV77" s="423">
        <f t="shared" si="8"/>
        <v>0</v>
      </c>
      <c r="DW77" s="496">
        <v>82983</v>
      </c>
      <c r="DX77" s="496">
        <v>85438</v>
      </c>
    </row>
    <row r="78" spans="5:128">
      <c r="E78" s="826" t="s">
        <v>228</v>
      </c>
      <c r="F78" s="840">
        <v>0</v>
      </c>
      <c r="G78" s="841">
        <v>0</v>
      </c>
      <c r="H78" s="851">
        <v>0</v>
      </c>
      <c r="I78" s="851">
        <v>0</v>
      </c>
      <c r="J78" s="851">
        <v>0</v>
      </c>
      <c r="K78" s="851">
        <v>0</v>
      </c>
      <c r="L78" s="851">
        <v>0</v>
      </c>
      <c r="M78" s="851">
        <v>0</v>
      </c>
      <c r="N78" s="851">
        <v>0</v>
      </c>
      <c r="O78" s="851">
        <v>0</v>
      </c>
      <c r="P78" s="851">
        <v>0</v>
      </c>
      <c r="Q78" s="851">
        <v>0</v>
      </c>
      <c r="R78" s="851">
        <v>0</v>
      </c>
      <c r="S78" s="851">
        <v>0</v>
      </c>
      <c r="T78" s="851">
        <v>0</v>
      </c>
      <c r="U78" s="851">
        <v>0</v>
      </c>
      <c r="V78" s="851">
        <v>0</v>
      </c>
      <c r="W78" s="851">
        <v>0</v>
      </c>
      <c r="X78" s="851">
        <v>0</v>
      </c>
      <c r="Y78" s="851">
        <v>0</v>
      </c>
      <c r="Z78" s="851">
        <v>0</v>
      </c>
      <c r="AA78" s="852">
        <v>0</v>
      </c>
      <c r="AB78" s="853">
        <v>0</v>
      </c>
      <c r="AD78" s="347" t="s">
        <v>238</v>
      </c>
      <c r="AE78" s="481">
        <v>0</v>
      </c>
      <c r="AF78" s="487">
        <v>0</v>
      </c>
      <c r="AG78" s="482">
        <f t="array" ref="AG78:AH78">IF(SUM(AG26:AH26)&lt;1,0,AG49*AG26:AH26/SUM(AG26:AH26))</f>
        <v>0</v>
      </c>
      <c r="AH78" s="482">
        <v>0</v>
      </c>
      <c r="AI78" s="482">
        <f t="array" ref="AI78:AJ78">IF(SUM(AI26:AJ26)&lt;1,0,AH49*AI26:AJ26/SUM(AI26:AJ26))</f>
        <v>0</v>
      </c>
      <c r="AJ78" s="482">
        <v>0</v>
      </c>
      <c r="AK78" s="483">
        <f t="array" ref="AK78:AM78">IF(SUM(AK26:AM26)&lt;1,0,AI49*AK26:AM26/SUM(AK26:AM26))</f>
        <v>0</v>
      </c>
      <c r="AL78" s="483">
        <v>0</v>
      </c>
      <c r="AM78" s="483">
        <v>0</v>
      </c>
      <c r="AN78" s="482">
        <f t="array" ref="AN78:AO78">IF(SUM(AN26:AO26)&lt;1,0,AJ49*AN26:AO26/SUM(AN26:AO26))</f>
        <v>0</v>
      </c>
      <c r="AO78" s="482">
        <v>0</v>
      </c>
      <c r="AP78" s="482">
        <f t="array" ref="AP78:AQ78">IF(SUM(AP26:AQ26)&lt;1,0,AK49*AP26:AQ26/SUM(AP26:AQ26))</f>
        <v>0</v>
      </c>
      <c r="AQ78" s="482">
        <v>0</v>
      </c>
      <c r="AR78" s="482">
        <f t="array" ref="AR78:AS78">IF(SUM(AR26:AS26)&lt;1,0,AL49*AR26:AS26/SUM(AR26:AS26))</f>
        <v>0</v>
      </c>
      <c r="AS78" s="482">
        <v>0</v>
      </c>
      <c r="AT78" s="483">
        <f t="array" ref="AT78:AV78">IF(SUM(AT26:AV26)&lt;1,0,AM49*AT26:AV26/SUM(AT26:AV26))</f>
        <v>0</v>
      </c>
      <c r="AU78" s="483">
        <v>0</v>
      </c>
      <c r="AV78" s="483">
        <v>0</v>
      </c>
      <c r="AW78" s="484">
        <v>0</v>
      </c>
      <c r="AX78" s="485">
        <v>0</v>
      </c>
      <c r="AY78" s="427">
        <v>0</v>
      </c>
      <c r="AZ78" s="486">
        <v>0</v>
      </c>
      <c r="BA78" s="481">
        <v>0</v>
      </c>
      <c r="BC78" s="32" t="s">
        <v>57</v>
      </c>
      <c r="BD78" s="430">
        <f t="array" ref="BD78:BZ89">BD66:BZ77</f>
        <v>15430</v>
      </c>
      <c r="BE78" s="431">
        <v>430</v>
      </c>
      <c r="BF78" s="432">
        <v>302.22222222222223</v>
      </c>
      <c r="BG78" s="432">
        <v>717.77777777777783</v>
      </c>
      <c r="BH78" s="432">
        <v>576.81818181818176</v>
      </c>
      <c r="BI78" s="432">
        <v>503.18181818181813</v>
      </c>
      <c r="BJ78" s="432">
        <v>697.17908082408883</v>
      </c>
      <c r="BK78" s="432">
        <v>683.77179080824089</v>
      </c>
      <c r="BL78" s="432">
        <v>2849.0491283676702</v>
      </c>
      <c r="BM78" s="432">
        <v>2614.0733772342428</v>
      </c>
      <c r="BN78" s="432">
        <v>2855.9266227657572</v>
      </c>
      <c r="BO78" s="432">
        <v>1867.0710571923742</v>
      </c>
      <c r="BP78" s="432">
        <v>792.92894280762562</v>
      </c>
      <c r="BQ78" s="432">
        <v>204.38095238095241</v>
      </c>
      <c r="BR78" s="432">
        <v>85.61904761904762</v>
      </c>
      <c r="BS78" s="432">
        <v>32.432432432432435</v>
      </c>
      <c r="BT78" s="432">
        <v>12.972972972972974</v>
      </c>
      <c r="BU78" s="432">
        <v>14.594594594594595</v>
      </c>
      <c r="BV78" s="432">
        <v>0</v>
      </c>
      <c r="BW78" s="432">
        <v>0</v>
      </c>
      <c r="BX78" s="432">
        <v>190</v>
      </c>
      <c r="BY78" s="430">
        <v>30335.8330616237</v>
      </c>
      <c r="BZ78" s="433">
        <v>46319</v>
      </c>
      <c r="CB78" s="32" t="s">
        <v>57</v>
      </c>
      <c r="CC78" s="430">
        <f t="array" ref="CC78:CY89">CC66:CY77</f>
        <v>17600</v>
      </c>
      <c r="CD78" s="431">
        <v>510</v>
      </c>
      <c r="CE78" s="432">
        <v>661.29032258064512</v>
      </c>
      <c r="CF78" s="432">
        <v>1388.7096774193546</v>
      </c>
      <c r="CG78" s="432">
        <v>825.82781456953649</v>
      </c>
      <c r="CH78" s="432">
        <v>624.17218543046351</v>
      </c>
      <c r="CI78" s="432">
        <v>798.79879879879888</v>
      </c>
      <c r="CJ78" s="432">
        <v>969.96996996996995</v>
      </c>
      <c r="CK78" s="432">
        <v>2981.231231231231</v>
      </c>
      <c r="CL78" s="432">
        <v>2620.0261780104711</v>
      </c>
      <c r="CM78" s="432">
        <v>2929.9738219895285</v>
      </c>
      <c r="CN78" s="432">
        <v>1641.7753623188405</v>
      </c>
      <c r="CO78" s="432">
        <v>618.22463768115938</v>
      </c>
      <c r="CP78" s="432">
        <v>188.57142857142856</v>
      </c>
      <c r="CQ78" s="432">
        <v>51.428571428571423</v>
      </c>
      <c r="CR78" s="432">
        <v>42.857142857142854</v>
      </c>
      <c r="CS78" s="432">
        <v>17.142857142857142</v>
      </c>
      <c r="CT78" s="432">
        <v>40</v>
      </c>
      <c r="CU78" s="432">
        <v>0</v>
      </c>
      <c r="CV78" s="432">
        <v>0</v>
      </c>
      <c r="CW78" s="432">
        <v>690.00000000000364</v>
      </c>
      <c r="CX78" s="430">
        <v>27635.467980295602</v>
      </c>
      <c r="CY78" s="433">
        <v>46154</v>
      </c>
      <c r="DA78" s="514" t="s">
        <v>244</v>
      </c>
      <c r="DB78" s="421">
        <v>1040</v>
      </c>
      <c r="DC78" s="422">
        <v>10</v>
      </c>
      <c r="DD78" s="423">
        <f t="array" ref="DD78:DE78">IF(SUM(DD26:DE26)&lt;1,0,DD49*(DD26:DE26/SUM(DD26:DE26)))</f>
        <v>142.5</v>
      </c>
      <c r="DE78" s="423">
        <v>47.5</v>
      </c>
      <c r="DF78" s="423">
        <f t="array" ref="DF78:DG78">IF(SUM(DF26:DG26)&lt;1,0,DE49*(DF26:DG26/SUM(DF26:DG26)))</f>
        <v>65</v>
      </c>
      <c r="DG78" s="423">
        <v>65</v>
      </c>
      <c r="DH78" s="423">
        <f t="array" ref="DH78:DJ78">IF(SUM(DH26:DJ26)&lt;1,0,DF49*(DH26:DJ26/SUM(DH26:DJ26)))</f>
        <v>60</v>
      </c>
      <c r="DI78" s="423">
        <v>60</v>
      </c>
      <c r="DJ78" s="423">
        <v>180</v>
      </c>
      <c r="DK78" s="423">
        <f t="array" ref="DK78:DL78">IF(SUM(DK26:DL26)&lt;1,0,DG49*(DK26:DL26/SUM(DK26:DL26)))</f>
        <v>102.66666666666667</v>
      </c>
      <c r="DL78" s="423">
        <v>117.33333333333333</v>
      </c>
      <c r="DM78" s="423">
        <f t="array" ref="DM78:DN78">IF(SUM(DM26:DN26)&lt;1,0,DH49*(DM26:DN26/SUM(DM26:DN26)))</f>
        <v>0</v>
      </c>
      <c r="DN78" s="423">
        <v>0</v>
      </c>
      <c r="DO78" s="423">
        <f t="array" ref="DO78:DP78">IF(SUM(DO26:DP26)&lt;1,0,DI49*(DO26:DP26/SUM(DO26:DP26)))</f>
        <v>0</v>
      </c>
      <c r="DP78" s="423">
        <v>0</v>
      </c>
      <c r="DQ78" s="423">
        <f t="array" ref="DQ78:DS78">IF(SUM(DQ26:DS26)&lt;1,0,DJ49*(DQ26:DS26/SUM(DQ26:DS26)))</f>
        <v>0</v>
      </c>
      <c r="DR78" s="423">
        <v>0</v>
      </c>
      <c r="DS78" s="423">
        <v>0</v>
      </c>
      <c r="DT78" s="423">
        <f t="array" ref="DT78:DU78">DK49:DL49</f>
        <v>0</v>
      </c>
      <c r="DU78" s="423">
        <v>40</v>
      </c>
      <c r="DV78" s="423">
        <f t="shared" si="8"/>
        <v>150</v>
      </c>
      <c r="DW78" s="509" t="s">
        <v>265</v>
      </c>
      <c r="DX78" s="510" t="s">
        <v>265</v>
      </c>
    </row>
    <row r="79" spans="5:128">
      <c r="E79" s="826" t="s">
        <v>174</v>
      </c>
      <c r="F79" s="840">
        <v>0</v>
      </c>
      <c r="G79" s="841">
        <v>0</v>
      </c>
      <c r="H79" s="851">
        <v>0</v>
      </c>
      <c r="I79" s="851">
        <v>0</v>
      </c>
      <c r="J79" s="851">
        <v>0</v>
      </c>
      <c r="K79" s="851">
        <v>0</v>
      </c>
      <c r="L79" s="851">
        <v>0</v>
      </c>
      <c r="M79" s="851">
        <v>0</v>
      </c>
      <c r="N79" s="851">
        <v>0</v>
      </c>
      <c r="O79" s="851">
        <v>0</v>
      </c>
      <c r="P79" s="851">
        <v>0</v>
      </c>
      <c r="Q79" s="851">
        <v>0</v>
      </c>
      <c r="R79" s="851">
        <v>0</v>
      </c>
      <c r="S79" s="851">
        <v>0</v>
      </c>
      <c r="T79" s="851">
        <v>0</v>
      </c>
      <c r="U79" s="851">
        <v>0</v>
      </c>
      <c r="V79" s="851">
        <v>0</v>
      </c>
      <c r="W79" s="851">
        <v>0</v>
      </c>
      <c r="X79" s="851">
        <v>0</v>
      </c>
      <c r="Y79" s="851">
        <v>0</v>
      </c>
      <c r="Z79" s="851">
        <v>0</v>
      </c>
      <c r="AA79" s="852">
        <v>0</v>
      </c>
      <c r="AB79" s="853">
        <v>0</v>
      </c>
      <c r="AD79" s="347" t="s">
        <v>246</v>
      </c>
      <c r="AE79" s="481">
        <v>0</v>
      </c>
      <c r="AF79" s="487">
        <v>0</v>
      </c>
      <c r="AG79" s="482">
        <f t="array" ref="AG79:AH79">IF(SUM(AG27:AH27)&lt;1,0,AG50*AG27:AH27/SUM(AG27:AH27))</f>
        <v>0</v>
      </c>
      <c r="AH79" s="482">
        <v>0</v>
      </c>
      <c r="AI79" s="482">
        <f t="array" ref="AI79:AJ79">IF(SUM(AI27:AJ27)&lt;1,0,AH50*AI27:AJ27/SUM(AI27:AJ27))</f>
        <v>0</v>
      </c>
      <c r="AJ79" s="482">
        <v>0</v>
      </c>
      <c r="AK79" s="483">
        <f t="array" ref="AK79:AM79">IF(SUM(AK27:AM27)&lt;1,0,AI50*AK27:AM27/SUM(AK27:AM27))</f>
        <v>0</v>
      </c>
      <c r="AL79" s="483">
        <v>0</v>
      </c>
      <c r="AM79" s="483">
        <v>0</v>
      </c>
      <c r="AN79" s="482">
        <f t="array" ref="AN79:AO79">IF(SUM(AN27:AO27)&lt;1,0,AJ50*AN27:AO27/SUM(AN27:AO27))</f>
        <v>0</v>
      </c>
      <c r="AO79" s="482">
        <v>0</v>
      </c>
      <c r="AP79" s="482">
        <f t="array" ref="AP79:AQ79">IF(SUM(AP27:AQ27)&lt;1,0,AK50*AP27:AQ27/SUM(AP27:AQ27))</f>
        <v>0</v>
      </c>
      <c r="AQ79" s="482">
        <v>0</v>
      </c>
      <c r="AR79" s="482">
        <f t="array" ref="AR79:AS79">IF(SUM(AR27:AS27)&lt;1,0,AL50*AR27:AS27/SUM(AR27:AS27))</f>
        <v>0</v>
      </c>
      <c r="AS79" s="482">
        <v>0</v>
      </c>
      <c r="AT79" s="483">
        <f t="array" ref="AT79:AV79">IF(SUM(AT27:AV27)&lt;1,0,AM50*AT27:AV27/SUM(AT27:AV27))</f>
        <v>0</v>
      </c>
      <c r="AU79" s="483">
        <v>0</v>
      </c>
      <c r="AV79" s="483">
        <v>0</v>
      </c>
      <c r="AW79" s="484">
        <v>0</v>
      </c>
      <c r="AX79" s="484">
        <v>0</v>
      </c>
      <c r="AY79" s="427">
        <v>0</v>
      </c>
      <c r="AZ79" s="486">
        <v>0</v>
      </c>
      <c r="BA79" s="481">
        <v>0</v>
      </c>
      <c r="BC79" s="410" t="s">
        <v>229</v>
      </c>
      <c r="BD79" s="434">
        <v>1940</v>
      </c>
      <c r="BE79" s="435">
        <v>80</v>
      </c>
      <c r="BF79" s="436">
        <v>14.634146341463413</v>
      </c>
      <c r="BG79" s="436">
        <v>45.365853658536587</v>
      </c>
      <c r="BH79" s="436">
        <v>88</v>
      </c>
      <c r="BI79" s="436">
        <v>112.00000000000001</v>
      </c>
      <c r="BJ79" s="436">
        <v>114.11764705882352</v>
      </c>
      <c r="BK79" s="436">
        <v>171.1764705882353</v>
      </c>
      <c r="BL79" s="436">
        <v>684.70588235294122</v>
      </c>
      <c r="BM79" s="436">
        <v>264.61538461538464</v>
      </c>
      <c r="BN79" s="436">
        <v>165.38461538461539</v>
      </c>
      <c r="BO79" s="436">
        <v>155.55555555555557</v>
      </c>
      <c r="BP79" s="436">
        <v>44.444444444444443</v>
      </c>
      <c r="BQ79" s="436">
        <v>10</v>
      </c>
      <c r="BR79" s="436">
        <v>10</v>
      </c>
      <c r="BS79" s="436">
        <v>0</v>
      </c>
      <c r="BT79" s="436">
        <v>0</v>
      </c>
      <c r="BU79" s="436">
        <v>0</v>
      </c>
      <c r="BV79" s="436">
        <v>0</v>
      </c>
      <c r="BW79" s="436">
        <v>0</v>
      </c>
      <c r="BX79" s="436">
        <v>0</v>
      </c>
      <c r="BY79" s="434">
        <v>27282.051282051299</v>
      </c>
      <c r="BZ79" s="437">
        <v>33504</v>
      </c>
      <c r="CB79" s="410" t="s">
        <v>229</v>
      </c>
      <c r="CC79" s="434">
        <v>2470</v>
      </c>
      <c r="CD79" s="435">
        <v>100</v>
      </c>
      <c r="CE79" s="436">
        <v>294</v>
      </c>
      <c r="CF79" s="436">
        <v>336</v>
      </c>
      <c r="CG79" s="436">
        <v>36</v>
      </c>
      <c r="CH79" s="436">
        <v>24</v>
      </c>
      <c r="CI79" s="436">
        <v>132.82051282051282</v>
      </c>
      <c r="CJ79" s="436">
        <v>284.61538461538458</v>
      </c>
      <c r="CK79" s="436">
        <v>692.56410256410254</v>
      </c>
      <c r="CL79" s="436">
        <v>371.73913043478262</v>
      </c>
      <c r="CM79" s="436">
        <v>198.26086956521738</v>
      </c>
      <c r="CN79" s="436">
        <v>40</v>
      </c>
      <c r="CO79" s="436">
        <v>20</v>
      </c>
      <c r="CP79" s="436">
        <v>0</v>
      </c>
      <c r="CQ79" s="436">
        <v>0</v>
      </c>
      <c r="CR79" s="436">
        <v>0</v>
      </c>
      <c r="CS79" s="436">
        <v>0</v>
      </c>
      <c r="CT79" s="436">
        <v>0</v>
      </c>
      <c r="CU79" s="436">
        <v>0</v>
      </c>
      <c r="CV79" s="436">
        <v>0</v>
      </c>
      <c r="CW79" s="436">
        <v>0</v>
      </c>
      <c r="CX79" s="434">
        <v>22510</v>
      </c>
      <c r="CY79" s="437">
        <v>34170</v>
      </c>
      <c r="DA79" s="512" t="s">
        <v>57</v>
      </c>
      <c r="DB79" s="498">
        <f t="array" ref="DB79:DX91">DB66:DX78</f>
        <v>20040</v>
      </c>
      <c r="DC79" s="499">
        <v>1010</v>
      </c>
      <c r="DD79" s="500">
        <v>721</v>
      </c>
      <c r="DE79" s="500">
        <v>1339</v>
      </c>
      <c r="DF79" s="500">
        <v>763.88888888888891</v>
      </c>
      <c r="DG79" s="500">
        <v>886.1111111111112</v>
      </c>
      <c r="DH79" s="500">
        <v>744.75113122171945</v>
      </c>
      <c r="DI79" s="500">
        <v>772.08144796380088</v>
      </c>
      <c r="DJ79" s="500">
        <v>3013.1674208144796</v>
      </c>
      <c r="DK79" s="500">
        <v>3174.0504201680674</v>
      </c>
      <c r="DL79" s="500">
        <v>3705.9495798319326</v>
      </c>
      <c r="DM79" s="500">
        <v>2141.5251798561153</v>
      </c>
      <c r="DN79" s="500">
        <v>1018.4748201438848</v>
      </c>
      <c r="DO79" s="500">
        <v>272.6829268292683</v>
      </c>
      <c r="DP79" s="500">
        <v>117.31707317073172</v>
      </c>
      <c r="DQ79" s="500">
        <v>57.89473684210526</v>
      </c>
      <c r="DR79" s="500">
        <v>34.210526315789473</v>
      </c>
      <c r="DS79" s="500">
        <v>57.89473684210526</v>
      </c>
      <c r="DT79" s="500">
        <v>60</v>
      </c>
      <c r="DU79" s="500">
        <v>40</v>
      </c>
      <c r="DV79" s="500">
        <v>109.99999999999636</v>
      </c>
      <c r="DW79" s="501">
        <v>29219.884798397201</v>
      </c>
      <c r="DX79" s="501">
        <v>48565</v>
      </c>
    </row>
    <row r="80" spans="5:128">
      <c r="E80" s="826" t="s">
        <v>175</v>
      </c>
      <c r="F80" s="840">
        <v>0</v>
      </c>
      <c r="G80" s="841">
        <v>0</v>
      </c>
      <c r="H80" s="851">
        <v>0</v>
      </c>
      <c r="I80" s="851">
        <v>0</v>
      </c>
      <c r="J80" s="851">
        <v>0</v>
      </c>
      <c r="K80" s="851">
        <v>0</v>
      </c>
      <c r="L80" s="851">
        <v>0</v>
      </c>
      <c r="M80" s="851">
        <v>0</v>
      </c>
      <c r="N80" s="851">
        <v>0</v>
      </c>
      <c r="O80" s="851">
        <v>0</v>
      </c>
      <c r="P80" s="851">
        <v>0</v>
      </c>
      <c r="Q80" s="851">
        <v>0</v>
      </c>
      <c r="R80" s="851">
        <v>0</v>
      </c>
      <c r="S80" s="851">
        <v>0</v>
      </c>
      <c r="T80" s="851">
        <v>0</v>
      </c>
      <c r="U80" s="851">
        <v>0</v>
      </c>
      <c r="V80" s="851">
        <v>0</v>
      </c>
      <c r="W80" s="851">
        <v>0</v>
      </c>
      <c r="X80" s="851">
        <v>0</v>
      </c>
      <c r="Y80" s="851">
        <v>0</v>
      </c>
      <c r="Z80" s="851">
        <v>0</v>
      </c>
      <c r="AA80" s="852">
        <v>0</v>
      </c>
      <c r="AB80" s="853">
        <v>0</v>
      </c>
      <c r="AD80" s="351" t="s">
        <v>244</v>
      </c>
      <c r="AE80" s="488">
        <v>0</v>
      </c>
      <c r="AF80" s="489">
        <f>+IF((AF66-SUM(AF67:AF79))&lt;1,0,AF66-SUM(AF67:AF79))</f>
        <v>0</v>
      </c>
      <c r="AG80" s="602">
        <f t="array" ref="AG80:AH80">IF(SUM(AG28:AH28)&lt;1,0,AG51*AG28:AH28/SUM(AG28:AH28))</f>
        <v>0</v>
      </c>
      <c r="AH80" s="602">
        <v>0</v>
      </c>
      <c r="AI80" s="602">
        <f t="array" ref="AI80:AJ80">IF(SUM(AI28:AJ28)&lt;1,0,AH51*AI28:AJ28/SUM(AI28:AJ28))</f>
        <v>0</v>
      </c>
      <c r="AJ80" s="602">
        <v>0</v>
      </c>
      <c r="AK80" s="603">
        <f t="array" ref="AK80:AM80">IF(SUM(AK28:AM28)&lt;1,0,AI51*AK28:AM28/SUM(AK28:AM28))</f>
        <v>0</v>
      </c>
      <c r="AL80" s="603">
        <v>0</v>
      </c>
      <c r="AM80" s="603">
        <v>0</v>
      </c>
      <c r="AN80" s="602">
        <f t="array" ref="AN80:AO80">IF(SUM(AN28:AO28)&lt;1,0,AJ51*AN28:AO28/SUM(AN28:AO28))</f>
        <v>0</v>
      </c>
      <c r="AO80" s="602">
        <v>0</v>
      </c>
      <c r="AP80" s="602">
        <f t="array" ref="AP80:AQ80">IF(SUM(AP28:AQ28)&lt;1,0,AK51*AP28:AQ28/SUM(AP28:AQ28))</f>
        <v>0</v>
      </c>
      <c r="AQ80" s="602">
        <v>0</v>
      </c>
      <c r="AR80" s="602">
        <f t="array" ref="AR80:AS80">IF(SUM(AR28:AS28)&lt;1,0,AL51*AR28:AS28/SUM(AR28:AS28))</f>
        <v>0</v>
      </c>
      <c r="AS80" s="602">
        <v>0</v>
      </c>
      <c r="AT80" s="603">
        <f t="array" ref="AT80:AV80">IF(SUM(AT28:AV28)&lt;1,0,AM51*AT28:AV28/SUM(AT28:AV28))</f>
        <v>0</v>
      </c>
      <c r="AU80" s="603">
        <v>0</v>
      </c>
      <c r="AV80" s="603">
        <v>0</v>
      </c>
      <c r="AW80" s="490">
        <v>0</v>
      </c>
      <c r="AX80" s="490">
        <v>0</v>
      </c>
      <c r="AY80" s="473">
        <v>0</v>
      </c>
      <c r="AZ80" s="491" t="s">
        <v>265</v>
      </c>
      <c r="BA80" s="492" t="s">
        <v>265</v>
      </c>
      <c r="BC80" s="410" t="s">
        <v>173</v>
      </c>
      <c r="BD80" s="434">
        <v>2770</v>
      </c>
      <c r="BE80" s="435">
        <v>110</v>
      </c>
      <c r="BF80" s="436">
        <v>8.387096774193548</v>
      </c>
      <c r="BG80" s="436">
        <v>11.612903225806452</v>
      </c>
      <c r="BH80" s="436">
        <v>164.70588235294119</v>
      </c>
      <c r="BI80" s="436">
        <v>115.29411764705881</v>
      </c>
      <c r="BJ80" s="436">
        <v>176.53846153846155</v>
      </c>
      <c r="BK80" s="436">
        <v>163.46153846153848</v>
      </c>
      <c r="BL80" s="436">
        <v>680</v>
      </c>
      <c r="BM80" s="436">
        <v>515.78571428571433</v>
      </c>
      <c r="BN80" s="436">
        <v>314.21428571428572</v>
      </c>
      <c r="BO80" s="436">
        <v>148.38709677419354</v>
      </c>
      <c r="BP80" s="436">
        <v>51.612903225806448</v>
      </c>
      <c r="BQ80" s="436">
        <v>0</v>
      </c>
      <c r="BR80" s="436">
        <v>0</v>
      </c>
      <c r="BS80" s="436">
        <v>0</v>
      </c>
      <c r="BT80" s="436">
        <v>0</v>
      </c>
      <c r="BU80" s="436">
        <v>0</v>
      </c>
      <c r="BV80" s="436">
        <v>0</v>
      </c>
      <c r="BW80" s="436">
        <v>0</v>
      </c>
      <c r="BX80" s="436">
        <v>310</v>
      </c>
      <c r="BY80" s="434">
        <v>26070.745697896698</v>
      </c>
      <c r="BZ80" s="437">
        <v>36690</v>
      </c>
      <c r="CB80" s="410" t="s">
        <v>173</v>
      </c>
      <c r="CC80" s="434">
        <v>2050</v>
      </c>
      <c r="CD80" s="435">
        <v>80</v>
      </c>
      <c r="CE80" s="436">
        <v>57.89473684210526</v>
      </c>
      <c r="CF80" s="436">
        <v>162.10526315789474</v>
      </c>
      <c r="CG80" s="436">
        <v>135.29411764705884</v>
      </c>
      <c r="CH80" s="436">
        <v>94.705882352941174</v>
      </c>
      <c r="CI80" s="436">
        <v>149.68553459119497</v>
      </c>
      <c r="CJ80" s="436">
        <v>165.72327044025158</v>
      </c>
      <c r="CK80" s="436">
        <v>534.5911949685534</v>
      </c>
      <c r="CL80" s="436">
        <v>306.05633802816902</v>
      </c>
      <c r="CM80" s="436">
        <v>223.94366197183098</v>
      </c>
      <c r="CN80" s="436">
        <v>80.645161290322577</v>
      </c>
      <c r="CO80" s="436">
        <v>19.35483870967742</v>
      </c>
      <c r="CP80" s="436">
        <v>40</v>
      </c>
      <c r="CQ80" s="436">
        <v>0</v>
      </c>
      <c r="CR80" s="436">
        <v>0</v>
      </c>
      <c r="CS80" s="436">
        <v>0</v>
      </c>
      <c r="CT80" s="436">
        <v>0</v>
      </c>
      <c r="CU80" s="436">
        <v>0</v>
      </c>
      <c r="CV80" s="436">
        <v>0</v>
      </c>
      <c r="CW80" s="436">
        <v>0</v>
      </c>
      <c r="CX80" s="434">
        <v>26501.210653753002</v>
      </c>
      <c r="CY80" s="437">
        <v>35938</v>
      </c>
      <c r="DA80" s="513" t="s">
        <v>172</v>
      </c>
      <c r="DB80" s="502">
        <v>2090</v>
      </c>
      <c r="DC80" s="503">
        <v>100</v>
      </c>
      <c r="DD80" s="515">
        <v>157.82608695652175</v>
      </c>
      <c r="DE80" s="515">
        <v>172.17391304347825</v>
      </c>
      <c r="DF80" s="515">
        <v>27.777777777777779</v>
      </c>
      <c r="DG80" s="515">
        <v>22.222222222222221</v>
      </c>
      <c r="DH80" s="515">
        <v>135.28455284552848</v>
      </c>
      <c r="DI80" s="515">
        <v>152.19512195121951</v>
      </c>
      <c r="DJ80" s="515">
        <v>752.52032520325213</v>
      </c>
      <c r="DK80" s="515">
        <v>286.21359223300971</v>
      </c>
      <c r="DL80" s="515">
        <v>153.78640776699029</v>
      </c>
      <c r="DM80" s="515">
        <v>54.736842105263158</v>
      </c>
      <c r="DN80" s="515">
        <v>25.263157894736842</v>
      </c>
      <c r="DO80" s="515">
        <v>30</v>
      </c>
      <c r="DP80" s="515">
        <v>0</v>
      </c>
      <c r="DQ80" s="515">
        <v>0</v>
      </c>
      <c r="DR80" s="515">
        <v>0</v>
      </c>
      <c r="DS80" s="515">
        <v>0</v>
      </c>
      <c r="DT80" s="515">
        <v>0</v>
      </c>
      <c r="DU80" s="515">
        <v>0</v>
      </c>
      <c r="DV80" s="515">
        <v>20</v>
      </c>
      <c r="DW80" s="504">
        <v>24206.730769230799</v>
      </c>
      <c r="DX80" s="504">
        <v>36594</v>
      </c>
    </row>
    <row r="81" spans="5:128">
      <c r="E81" s="826" t="s">
        <v>176</v>
      </c>
      <c r="F81" s="840">
        <v>0</v>
      </c>
      <c r="G81" s="841">
        <v>0</v>
      </c>
      <c r="H81" s="851">
        <v>0</v>
      </c>
      <c r="I81" s="851">
        <v>0</v>
      </c>
      <c r="J81" s="851">
        <v>0</v>
      </c>
      <c r="K81" s="851">
        <v>0</v>
      </c>
      <c r="L81" s="851">
        <v>0</v>
      </c>
      <c r="M81" s="851">
        <v>0</v>
      </c>
      <c r="N81" s="851">
        <v>0</v>
      </c>
      <c r="O81" s="851">
        <v>0</v>
      </c>
      <c r="P81" s="851">
        <v>0</v>
      </c>
      <c r="Q81" s="851">
        <v>0</v>
      </c>
      <c r="R81" s="851">
        <v>0</v>
      </c>
      <c r="S81" s="851">
        <v>0</v>
      </c>
      <c r="T81" s="851">
        <v>0</v>
      </c>
      <c r="U81" s="851">
        <v>0</v>
      </c>
      <c r="V81" s="851">
        <v>0</v>
      </c>
      <c r="W81" s="851">
        <v>0</v>
      </c>
      <c r="X81" s="851">
        <v>0</v>
      </c>
      <c r="Y81" s="851">
        <v>0</v>
      </c>
      <c r="Z81" s="851">
        <v>0</v>
      </c>
      <c r="AA81" s="852">
        <v>0</v>
      </c>
      <c r="AB81" s="853">
        <v>0</v>
      </c>
      <c r="AD81" s="19" t="s">
        <v>57</v>
      </c>
      <c r="AE81" s="312">
        <f t="array" ref="AE81:BA95">AE66:BA80</f>
        <v>0</v>
      </c>
      <c r="AF81" s="493">
        <v>0</v>
      </c>
      <c r="AG81" s="310">
        <v>0</v>
      </c>
      <c r="AH81" s="310">
        <v>0</v>
      </c>
      <c r="AI81" s="310">
        <v>0</v>
      </c>
      <c r="AJ81" s="310">
        <v>0</v>
      </c>
      <c r="AK81" s="310">
        <v>0</v>
      </c>
      <c r="AL81" s="310">
        <v>0</v>
      </c>
      <c r="AM81" s="310">
        <v>0</v>
      </c>
      <c r="AN81" s="310">
        <v>0</v>
      </c>
      <c r="AO81" s="310">
        <v>0</v>
      </c>
      <c r="AP81" s="310">
        <v>0</v>
      </c>
      <c r="AQ81" s="310">
        <v>0</v>
      </c>
      <c r="AR81" s="310">
        <v>0</v>
      </c>
      <c r="AS81" s="310">
        <v>0</v>
      </c>
      <c r="AT81" s="310">
        <v>0</v>
      </c>
      <c r="AU81" s="310">
        <v>0</v>
      </c>
      <c r="AV81" s="310">
        <v>0</v>
      </c>
      <c r="AW81" s="310">
        <v>0</v>
      </c>
      <c r="AX81" s="310">
        <v>0</v>
      </c>
      <c r="AY81" s="310">
        <v>0</v>
      </c>
      <c r="AZ81" s="430">
        <v>0</v>
      </c>
      <c r="BA81" s="431">
        <v>0</v>
      </c>
      <c r="BC81" s="410" t="s">
        <v>174</v>
      </c>
      <c r="BD81" s="434">
        <v>2660</v>
      </c>
      <c r="BE81" s="435">
        <v>140</v>
      </c>
      <c r="BF81" s="436">
        <v>8</v>
      </c>
      <c r="BG81" s="436">
        <v>12</v>
      </c>
      <c r="BH81" s="436">
        <v>78.928571428571431</v>
      </c>
      <c r="BI81" s="436">
        <v>91.071428571428569</v>
      </c>
      <c r="BJ81" s="436">
        <v>130.23999999999998</v>
      </c>
      <c r="BK81" s="436">
        <v>124.32000000000001</v>
      </c>
      <c r="BL81" s="436">
        <v>485.44</v>
      </c>
      <c r="BM81" s="436">
        <v>559.34579439252332</v>
      </c>
      <c r="BN81" s="436">
        <v>490.65420560747663</v>
      </c>
      <c r="BO81" s="436">
        <v>299.39393939393938</v>
      </c>
      <c r="BP81" s="436">
        <v>80.606060606060609</v>
      </c>
      <c r="BQ81" s="436">
        <v>14</v>
      </c>
      <c r="BR81" s="436">
        <v>6</v>
      </c>
      <c r="BS81" s="436">
        <v>0</v>
      </c>
      <c r="BT81" s="436">
        <v>0</v>
      </c>
      <c r="BU81" s="436">
        <v>0</v>
      </c>
      <c r="BV81" s="436">
        <v>0</v>
      </c>
      <c r="BW81" s="436">
        <v>0</v>
      </c>
      <c r="BX81" s="436">
        <v>140</v>
      </c>
      <c r="BY81" s="434">
        <v>29594.5945945946</v>
      </c>
      <c r="BZ81" s="437">
        <v>43647</v>
      </c>
      <c r="CB81" s="410" t="s">
        <v>174</v>
      </c>
      <c r="CC81" s="434">
        <v>3180</v>
      </c>
      <c r="CD81" s="435">
        <v>70</v>
      </c>
      <c r="CE81" s="436">
        <v>50</v>
      </c>
      <c r="CF81" s="436">
        <v>110</v>
      </c>
      <c r="CG81" s="436">
        <v>219.25925925925924</v>
      </c>
      <c r="CH81" s="436">
        <v>150.74074074074073</v>
      </c>
      <c r="CI81" s="436">
        <v>216.41791044776122</v>
      </c>
      <c r="CJ81" s="436">
        <v>207.76119402985074</v>
      </c>
      <c r="CK81" s="436">
        <v>735.82089552238813</v>
      </c>
      <c r="CL81" s="436">
        <v>517.46341463414637</v>
      </c>
      <c r="CM81" s="436">
        <v>502.53658536585363</v>
      </c>
      <c r="CN81" s="436">
        <v>217.45454545454544</v>
      </c>
      <c r="CO81" s="436">
        <v>42.545454545454547</v>
      </c>
      <c r="CP81" s="436">
        <v>17.5</v>
      </c>
      <c r="CQ81" s="436">
        <v>2.5</v>
      </c>
      <c r="CR81" s="436">
        <v>0</v>
      </c>
      <c r="CS81" s="436">
        <v>0</v>
      </c>
      <c r="CT81" s="436">
        <v>0</v>
      </c>
      <c r="CU81" s="436">
        <v>30</v>
      </c>
      <c r="CV81" s="436">
        <v>0</v>
      </c>
      <c r="CW81" s="436">
        <v>90</v>
      </c>
      <c r="CX81" s="434">
        <v>28078.1499202552</v>
      </c>
      <c r="CY81" s="437">
        <v>42633</v>
      </c>
      <c r="DA81" s="513" t="s">
        <v>230</v>
      </c>
      <c r="DB81" s="502">
        <v>940</v>
      </c>
      <c r="DC81" s="503">
        <v>30</v>
      </c>
      <c r="DD81" s="515">
        <v>32.727272727272727</v>
      </c>
      <c r="DE81" s="515">
        <v>57.272727272727273</v>
      </c>
      <c r="DF81" s="515">
        <v>104.21052631578948</v>
      </c>
      <c r="DG81" s="515">
        <v>75.78947368421052</v>
      </c>
      <c r="DH81" s="515">
        <v>64.673913043478251</v>
      </c>
      <c r="DI81" s="515">
        <v>53.260869565217398</v>
      </c>
      <c r="DJ81" s="515">
        <v>232.06521739130432</v>
      </c>
      <c r="DK81" s="515">
        <v>164.57142857142858</v>
      </c>
      <c r="DL81" s="515">
        <v>75.428571428571431</v>
      </c>
      <c r="DM81" s="515">
        <v>43.75</v>
      </c>
      <c r="DN81" s="515">
        <v>6.25</v>
      </c>
      <c r="DO81" s="515">
        <v>0</v>
      </c>
      <c r="DP81" s="515">
        <v>0</v>
      </c>
      <c r="DQ81" s="515">
        <v>0</v>
      </c>
      <c r="DR81" s="515">
        <v>0</v>
      </c>
      <c r="DS81" s="515">
        <v>40</v>
      </c>
      <c r="DT81" s="515">
        <v>0</v>
      </c>
      <c r="DU81" s="515">
        <v>0</v>
      </c>
      <c r="DV81" s="515">
        <v>0</v>
      </c>
      <c r="DW81" s="504">
        <v>27447.916666666701</v>
      </c>
      <c r="DX81" s="504">
        <v>36523</v>
      </c>
    </row>
    <row r="82" spans="5:128">
      <c r="E82" s="826" t="s">
        <v>169</v>
      </c>
      <c r="F82" s="840">
        <v>0</v>
      </c>
      <c r="G82" s="841">
        <v>0</v>
      </c>
      <c r="H82" s="851">
        <v>0</v>
      </c>
      <c r="I82" s="851">
        <v>0</v>
      </c>
      <c r="J82" s="851">
        <v>0</v>
      </c>
      <c r="K82" s="851">
        <v>0</v>
      </c>
      <c r="L82" s="851">
        <v>0</v>
      </c>
      <c r="M82" s="851">
        <v>0</v>
      </c>
      <c r="N82" s="851">
        <v>0</v>
      </c>
      <c r="O82" s="851">
        <v>0</v>
      </c>
      <c r="P82" s="851">
        <v>0</v>
      </c>
      <c r="Q82" s="851">
        <v>0</v>
      </c>
      <c r="R82" s="851">
        <v>0</v>
      </c>
      <c r="S82" s="851">
        <v>0</v>
      </c>
      <c r="T82" s="851">
        <v>0</v>
      </c>
      <c r="U82" s="851">
        <v>0</v>
      </c>
      <c r="V82" s="851">
        <v>0</v>
      </c>
      <c r="W82" s="851">
        <v>0</v>
      </c>
      <c r="X82" s="851">
        <v>0</v>
      </c>
      <c r="Y82" s="851">
        <v>0</v>
      </c>
      <c r="Z82" s="851">
        <v>0</v>
      </c>
      <c r="AA82" s="852">
        <v>0</v>
      </c>
      <c r="AB82" s="853">
        <v>0</v>
      </c>
      <c r="AD82" s="347" t="s">
        <v>229</v>
      </c>
      <c r="AE82" s="313">
        <v>0</v>
      </c>
      <c r="AF82" s="493">
        <v>0</v>
      </c>
      <c r="AG82" s="494">
        <v>0</v>
      </c>
      <c r="AH82" s="494">
        <v>0</v>
      </c>
      <c r="AI82" s="494">
        <v>0</v>
      </c>
      <c r="AJ82" s="494">
        <v>0</v>
      </c>
      <c r="AK82" s="494">
        <v>0</v>
      </c>
      <c r="AL82" s="494">
        <v>0</v>
      </c>
      <c r="AM82" s="494">
        <v>0</v>
      </c>
      <c r="AN82" s="494">
        <v>0</v>
      </c>
      <c r="AO82" s="494">
        <v>0</v>
      </c>
      <c r="AP82" s="494">
        <v>0</v>
      </c>
      <c r="AQ82" s="494">
        <v>0</v>
      </c>
      <c r="AR82" s="494">
        <v>0</v>
      </c>
      <c r="AS82" s="494">
        <v>0</v>
      </c>
      <c r="AT82" s="494">
        <v>0</v>
      </c>
      <c r="AU82" s="494">
        <v>0</v>
      </c>
      <c r="AV82" s="494">
        <v>0</v>
      </c>
      <c r="AW82" s="494">
        <v>0</v>
      </c>
      <c r="AX82" s="494">
        <v>0</v>
      </c>
      <c r="AY82" s="494">
        <v>0</v>
      </c>
      <c r="AZ82" s="434">
        <v>0</v>
      </c>
      <c r="BA82" s="435">
        <v>0</v>
      </c>
      <c r="BC82" s="410" t="s">
        <v>175</v>
      </c>
      <c r="BD82" s="434">
        <v>2130</v>
      </c>
      <c r="BE82" s="435">
        <v>40</v>
      </c>
      <c r="BF82" s="436">
        <v>24.615384615384617</v>
      </c>
      <c r="BG82" s="436">
        <v>55.384615384615387</v>
      </c>
      <c r="BH82" s="436">
        <v>0</v>
      </c>
      <c r="BI82" s="436">
        <v>0</v>
      </c>
      <c r="BJ82" s="436">
        <v>55.487804878048784</v>
      </c>
      <c r="BK82" s="436">
        <v>59.756097560975611</v>
      </c>
      <c r="BL82" s="436">
        <v>234.75609756097563</v>
      </c>
      <c r="BM82" s="436">
        <v>456.31578947368422</v>
      </c>
      <c r="BN82" s="436">
        <v>563.68421052631584</v>
      </c>
      <c r="BO82" s="436">
        <v>282.35294117647061</v>
      </c>
      <c r="BP82" s="436">
        <v>77.64705882352942</v>
      </c>
      <c r="BQ82" s="436">
        <v>0</v>
      </c>
      <c r="BR82" s="436">
        <v>0</v>
      </c>
      <c r="BS82" s="436">
        <v>6</v>
      </c>
      <c r="BT82" s="436">
        <v>2</v>
      </c>
      <c r="BU82" s="436">
        <v>2</v>
      </c>
      <c r="BV82" s="436">
        <v>0</v>
      </c>
      <c r="BW82" s="436">
        <v>0</v>
      </c>
      <c r="BX82" s="436">
        <v>269.99999999999977</v>
      </c>
      <c r="BY82" s="434">
        <v>31190.476190476202</v>
      </c>
      <c r="BZ82" s="437">
        <v>47489</v>
      </c>
      <c r="CB82" s="410" t="s">
        <v>175</v>
      </c>
      <c r="CC82" s="434">
        <v>2990</v>
      </c>
      <c r="CD82" s="435">
        <v>0</v>
      </c>
      <c r="CE82" s="436">
        <v>30</v>
      </c>
      <c r="CF82" s="436">
        <v>120</v>
      </c>
      <c r="CG82" s="436">
        <v>80</v>
      </c>
      <c r="CH82" s="436">
        <v>110</v>
      </c>
      <c r="CI82" s="436">
        <v>105.31645569620252</v>
      </c>
      <c r="CJ82" s="436">
        <v>105.31645569620252</v>
      </c>
      <c r="CK82" s="436">
        <v>429.36708860759495</v>
      </c>
      <c r="CL82" s="436">
        <v>542.5</v>
      </c>
      <c r="CM82" s="436">
        <v>697.5</v>
      </c>
      <c r="CN82" s="436">
        <v>462.69662921348311</v>
      </c>
      <c r="CO82" s="436">
        <v>117.30337078651685</v>
      </c>
      <c r="CP82" s="436">
        <v>0</v>
      </c>
      <c r="CQ82" s="436">
        <v>0</v>
      </c>
      <c r="CR82" s="436">
        <v>0</v>
      </c>
      <c r="CS82" s="436">
        <v>0</v>
      </c>
      <c r="CT82" s="436">
        <v>0</v>
      </c>
      <c r="CU82" s="436">
        <v>0</v>
      </c>
      <c r="CV82" s="436">
        <v>0</v>
      </c>
      <c r="CW82" s="436">
        <v>190</v>
      </c>
      <c r="CX82" s="434">
        <v>30906.735751295299</v>
      </c>
      <c r="CY82" s="437">
        <v>47436</v>
      </c>
      <c r="DA82" s="513" t="s">
        <v>231</v>
      </c>
      <c r="DB82" s="502">
        <v>1550</v>
      </c>
      <c r="DC82" s="503">
        <v>60</v>
      </c>
      <c r="DD82" s="515">
        <v>25.714285714285712</v>
      </c>
      <c r="DE82" s="515">
        <v>94.285714285714278</v>
      </c>
      <c r="DF82" s="515">
        <v>170</v>
      </c>
      <c r="DG82" s="515">
        <v>170</v>
      </c>
      <c r="DH82" s="515">
        <v>90.384615384615387</v>
      </c>
      <c r="DI82" s="515">
        <v>84.358974358974365</v>
      </c>
      <c r="DJ82" s="515">
        <v>295.25641025641028</v>
      </c>
      <c r="DK82" s="515">
        <v>325.71428571428572</v>
      </c>
      <c r="DL82" s="515">
        <v>244.28571428571428</v>
      </c>
      <c r="DM82" s="515">
        <v>33.333333333333329</v>
      </c>
      <c r="DN82" s="515">
        <v>16.666666666666664</v>
      </c>
      <c r="DO82" s="515">
        <v>60</v>
      </c>
      <c r="DP82" s="515">
        <v>0</v>
      </c>
      <c r="DQ82" s="515">
        <v>10</v>
      </c>
      <c r="DR82" s="515">
        <v>0</v>
      </c>
      <c r="DS82" s="515">
        <v>0</v>
      </c>
      <c r="DT82" s="515">
        <v>0</v>
      </c>
      <c r="DU82" s="515">
        <v>0</v>
      </c>
      <c r="DV82" s="515">
        <v>0</v>
      </c>
      <c r="DW82" s="504">
        <v>27693.498452012402</v>
      </c>
      <c r="DX82" s="504">
        <v>38381</v>
      </c>
    </row>
    <row r="83" spans="5:128">
      <c r="E83" s="826" t="s">
        <v>170</v>
      </c>
      <c r="F83" s="840">
        <v>0</v>
      </c>
      <c r="G83" s="841">
        <v>0</v>
      </c>
      <c r="H83" s="851">
        <v>0</v>
      </c>
      <c r="I83" s="851">
        <v>0</v>
      </c>
      <c r="J83" s="851">
        <v>0</v>
      </c>
      <c r="K83" s="851">
        <v>0</v>
      </c>
      <c r="L83" s="851">
        <v>0</v>
      </c>
      <c r="M83" s="851">
        <v>0</v>
      </c>
      <c r="N83" s="851">
        <v>0</v>
      </c>
      <c r="O83" s="851">
        <v>0</v>
      </c>
      <c r="P83" s="851">
        <v>0</v>
      </c>
      <c r="Q83" s="851">
        <v>0</v>
      </c>
      <c r="R83" s="851">
        <v>0</v>
      </c>
      <c r="S83" s="851">
        <v>0</v>
      </c>
      <c r="T83" s="851">
        <v>0</v>
      </c>
      <c r="U83" s="851">
        <v>0</v>
      </c>
      <c r="V83" s="851">
        <v>0</v>
      </c>
      <c r="W83" s="851">
        <v>0</v>
      </c>
      <c r="X83" s="851">
        <v>0</v>
      </c>
      <c r="Y83" s="851">
        <v>0</v>
      </c>
      <c r="Z83" s="851">
        <v>0</v>
      </c>
      <c r="AA83" s="852">
        <v>0</v>
      </c>
      <c r="AB83" s="853">
        <v>0</v>
      </c>
      <c r="AD83" s="347" t="s">
        <v>173</v>
      </c>
      <c r="AE83" s="313">
        <v>0</v>
      </c>
      <c r="AF83" s="493">
        <v>0</v>
      </c>
      <c r="AG83" s="494">
        <v>0</v>
      </c>
      <c r="AH83" s="494">
        <v>0</v>
      </c>
      <c r="AI83" s="494">
        <v>0</v>
      </c>
      <c r="AJ83" s="494">
        <v>0</v>
      </c>
      <c r="AK83" s="494">
        <v>0</v>
      </c>
      <c r="AL83" s="494">
        <v>0</v>
      </c>
      <c r="AM83" s="494">
        <v>0</v>
      </c>
      <c r="AN83" s="494">
        <v>0</v>
      </c>
      <c r="AO83" s="494">
        <v>0</v>
      </c>
      <c r="AP83" s="494">
        <v>0</v>
      </c>
      <c r="AQ83" s="494">
        <v>0</v>
      </c>
      <c r="AR83" s="494">
        <v>0</v>
      </c>
      <c r="AS83" s="494">
        <v>0</v>
      </c>
      <c r="AT83" s="494">
        <v>0</v>
      </c>
      <c r="AU83" s="494">
        <v>0</v>
      </c>
      <c r="AV83" s="494">
        <v>0</v>
      </c>
      <c r="AW83" s="494">
        <v>0</v>
      </c>
      <c r="AX83" s="494">
        <v>0</v>
      </c>
      <c r="AY83" s="494">
        <v>0</v>
      </c>
      <c r="AZ83" s="434">
        <v>0</v>
      </c>
      <c r="BA83" s="435">
        <v>0</v>
      </c>
      <c r="BC83" s="410" t="s">
        <v>176</v>
      </c>
      <c r="BD83" s="434">
        <v>2010</v>
      </c>
      <c r="BE83" s="435">
        <v>20</v>
      </c>
      <c r="BF83" s="436">
        <v>48.571428571428569</v>
      </c>
      <c r="BG83" s="436">
        <v>121.42857142857143</v>
      </c>
      <c r="BH83" s="436">
        <v>38.5</v>
      </c>
      <c r="BI83" s="436">
        <v>31.5</v>
      </c>
      <c r="BJ83" s="436">
        <v>36.585365853658537</v>
      </c>
      <c r="BK83" s="436">
        <v>43.90243902439024</v>
      </c>
      <c r="BL83" s="436">
        <v>219.51219512195121</v>
      </c>
      <c r="BM83" s="436">
        <v>357.69230769230774</v>
      </c>
      <c r="BN83" s="436">
        <v>572.30769230769238</v>
      </c>
      <c r="BO83" s="436">
        <v>436.6</v>
      </c>
      <c r="BP83" s="436">
        <v>153.4</v>
      </c>
      <c r="BQ83" s="436">
        <v>0</v>
      </c>
      <c r="BR83" s="436">
        <v>0</v>
      </c>
      <c r="BS83" s="436">
        <v>60</v>
      </c>
      <c r="BT83" s="436">
        <v>20</v>
      </c>
      <c r="BU83" s="436">
        <v>20</v>
      </c>
      <c r="BV83" s="436">
        <v>0</v>
      </c>
      <c r="BW83" s="436">
        <v>0</v>
      </c>
      <c r="BX83" s="436">
        <v>0</v>
      </c>
      <c r="BY83" s="434">
        <v>37100.238663484502</v>
      </c>
      <c r="BZ83" s="437">
        <v>51971</v>
      </c>
      <c r="CB83" s="410" t="s">
        <v>176</v>
      </c>
      <c r="CC83" s="434">
        <v>1860</v>
      </c>
      <c r="CD83" s="435">
        <v>80</v>
      </c>
      <c r="CE83" s="436">
        <v>46.666666666666664</v>
      </c>
      <c r="CF83" s="436">
        <v>93.333333333333329</v>
      </c>
      <c r="CG83" s="436">
        <v>113.33333333333333</v>
      </c>
      <c r="CH83" s="436">
        <v>56.666666666666664</v>
      </c>
      <c r="CI83" s="436">
        <v>49.361702127659576</v>
      </c>
      <c r="CJ83" s="436">
        <v>49.361702127659576</v>
      </c>
      <c r="CK83" s="436">
        <v>191.27659574468083</v>
      </c>
      <c r="CL83" s="436">
        <v>316.16766467065867</v>
      </c>
      <c r="CM83" s="436">
        <v>483.83233532934133</v>
      </c>
      <c r="CN83" s="436">
        <v>232.14285714285714</v>
      </c>
      <c r="CO83" s="436">
        <v>67.857142857142861</v>
      </c>
      <c r="CP83" s="436">
        <v>56</v>
      </c>
      <c r="CQ83" s="436">
        <v>14</v>
      </c>
      <c r="CR83" s="436">
        <v>0</v>
      </c>
      <c r="CS83" s="436">
        <v>0</v>
      </c>
      <c r="CT83" s="436">
        <v>0</v>
      </c>
      <c r="CU83" s="436">
        <v>0</v>
      </c>
      <c r="CV83" s="436">
        <v>0</v>
      </c>
      <c r="CW83" s="436">
        <v>10</v>
      </c>
      <c r="CX83" s="434">
        <v>30687.331536388101</v>
      </c>
      <c r="CY83" s="437">
        <v>50602</v>
      </c>
      <c r="DA83" s="513" t="s">
        <v>232</v>
      </c>
      <c r="DB83" s="502">
        <v>2960</v>
      </c>
      <c r="DC83" s="503">
        <v>140</v>
      </c>
      <c r="DD83" s="515">
        <v>20</v>
      </c>
      <c r="DE83" s="515">
        <v>60</v>
      </c>
      <c r="DF83" s="515">
        <v>170</v>
      </c>
      <c r="DG83" s="515">
        <v>170</v>
      </c>
      <c r="DH83" s="515">
        <v>112.67175572519085</v>
      </c>
      <c r="DI83" s="515">
        <v>156.48854961832063</v>
      </c>
      <c r="DJ83" s="515">
        <v>550.83969465648852</v>
      </c>
      <c r="DK83" s="515">
        <v>633.16513761467888</v>
      </c>
      <c r="DL83" s="515">
        <v>656.834862385321</v>
      </c>
      <c r="DM83" s="515">
        <v>139.72602739726028</v>
      </c>
      <c r="DN83" s="515">
        <v>60.273972602739725</v>
      </c>
      <c r="DO83" s="515">
        <v>51.428571428571423</v>
      </c>
      <c r="DP83" s="515">
        <v>8.5714285714285712</v>
      </c>
      <c r="DQ83" s="515">
        <v>20</v>
      </c>
      <c r="DR83" s="515">
        <v>0</v>
      </c>
      <c r="DS83" s="515">
        <v>10</v>
      </c>
      <c r="DT83" s="515">
        <v>30</v>
      </c>
      <c r="DU83" s="515">
        <v>0</v>
      </c>
      <c r="DV83" s="515">
        <v>0</v>
      </c>
      <c r="DW83" s="504">
        <v>30428.571428571398</v>
      </c>
      <c r="DX83" s="504">
        <v>43524</v>
      </c>
    </row>
    <row r="84" spans="5:128">
      <c r="E84" s="826" t="s">
        <v>171</v>
      </c>
      <c r="F84" s="840">
        <v>0</v>
      </c>
      <c r="G84" s="841">
        <v>0</v>
      </c>
      <c r="H84" s="851">
        <v>0</v>
      </c>
      <c r="I84" s="851">
        <v>0</v>
      </c>
      <c r="J84" s="851">
        <v>0</v>
      </c>
      <c r="K84" s="851">
        <v>0</v>
      </c>
      <c r="L84" s="851">
        <v>0</v>
      </c>
      <c r="M84" s="851">
        <v>0</v>
      </c>
      <c r="N84" s="851">
        <v>0</v>
      </c>
      <c r="O84" s="851">
        <v>0</v>
      </c>
      <c r="P84" s="851">
        <v>0</v>
      </c>
      <c r="Q84" s="851">
        <v>0</v>
      </c>
      <c r="R84" s="851">
        <v>0</v>
      </c>
      <c r="S84" s="851">
        <v>0</v>
      </c>
      <c r="T84" s="851">
        <v>0</v>
      </c>
      <c r="U84" s="851">
        <v>0</v>
      </c>
      <c r="V84" s="851">
        <v>0</v>
      </c>
      <c r="W84" s="851">
        <v>0</v>
      </c>
      <c r="X84" s="851">
        <v>0</v>
      </c>
      <c r="Y84" s="851">
        <v>0</v>
      </c>
      <c r="Z84" s="851">
        <v>0</v>
      </c>
      <c r="AA84" s="852">
        <v>0</v>
      </c>
      <c r="AB84" s="853">
        <v>0</v>
      </c>
      <c r="AD84" s="347" t="s">
        <v>174</v>
      </c>
      <c r="AE84" s="313">
        <v>0</v>
      </c>
      <c r="AF84" s="493">
        <v>0</v>
      </c>
      <c r="AG84" s="494">
        <v>0</v>
      </c>
      <c r="AH84" s="494">
        <v>0</v>
      </c>
      <c r="AI84" s="494">
        <v>0</v>
      </c>
      <c r="AJ84" s="494">
        <v>0</v>
      </c>
      <c r="AK84" s="494">
        <v>0</v>
      </c>
      <c r="AL84" s="494">
        <v>0</v>
      </c>
      <c r="AM84" s="494">
        <v>0</v>
      </c>
      <c r="AN84" s="494">
        <v>0</v>
      </c>
      <c r="AO84" s="494">
        <v>0</v>
      </c>
      <c r="AP84" s="494">
        <v>0</v>
      </c>
      <c r="AQ84" s="494">
        <v>0</v>
      </c>
      <c r="AR84" s="494">
        <v>0</v>
      </c>
      <c r="AS84" s="494">
        <v>0</v>
      </c>
      <c r="AT84" s="494">
        <v>0</v>
      </c>
      <c r="AU84" s="494">
        <v>0</v>
      </c>
      <c r="AV84" s="494">
        <v>0</v>
      </c>
      <c r="AW84" s="494">
        <v>0</v>
      </c>
      <c r="AX84" s="494">
        <v>0</v>
      </c>
      <c r="AY84" s="494">
        <v>0</v>
      </c>
      <c r="AZ84" s="434">
        <v>0</v>
      </c>
      <c r="BA84" s="435">
        <v>0</v>
      </c>
      <c r="BC84" s="410" t="s">
        <v>169</v>
      </c>
      <c r="BD84" s="434">
        <v>2380</v>
      </c>
      <c r="BE84" s="435">
        <v>0</v>
      </c>
      <c r="BF84" s="436">
        <v>103.84615384615385</v>
      </c>
      <c r="BG84" s="436">
        <v>346.15384615384619</v>
      </c>
      <c r="BH84" s="436">
        <v>75.26315789473685</v>
      </c>
      <c r="BI84" s="436">
        <v>54.736842105263158</v>
      </c>
      <c r="BJ84" s="436">
        <v>65.625</v>
      </c>
      <c r="BK84" s="436">
        <v>37.5</v>
      </c>
      <c r="BL84" s="436">
        <v>196.875</v>
      </c>
      <c r="BM84" s="436">
        <v>266.52892561983469</v>
      </c>
      <c r="BN84" s="436">
        <v>483.47107438016525</v>
      </c>
      <c r="BO84" s="436">
        <v>455.37931034482756</v>
      </c>
      <c r="BP84" s="436">
        <v>254.62068965517241</v>
      </c>
      <c r="BQ84" s="436">
        <v>21.290322580645164</v>
      </c>
      <c r="BR84" s="436">
        <v>8.7096774193548399</v>
      </c>
      <c r="BS84" s="436">
        <v>0</v>
      </c>
      <c r="BT84" s="436">
        <v>0</v>
      </c>
      <c r="BU84" s="436">
        <v>0</v>
      </c>
      <c r="BV84" s="436">
        <v>0</v>
      </c>
      <c r="BW84" s="436">
        <v>0</v>
      </c>
      <c r="BX84" s="436">
        <v>10</v>
      </c>
      <c r="BY84" s="434">
        <v>30694.7368421053</v>
      </c>
      <c r="BZ84" s="437">
        <v>55609</v>
      </c>
      <c r="CB84" s="410" t="s">
        <v>169</v>
      </c>
      <c r="CC84" s="434">
        <v>2070</v>
      </c>
      <c r="CD84" s="435">
        <v>160</v>
      </c>
      <c r="CE84" s="436">
        <v>128.88888888888889</v>
      </c>
      <c r="CF84" s="436">
        <v>161.11111111111111</v>
      </c>
      <c r="CG84" s="436">
        <v>137.5</v>
      </c>
      <c r="CH84" s="436">
        <v>82.5</v>
      </c>
      <c r="CI84" s="436">
        <v>30.588235294117645</v>
      </c>
      <c r="CJ84" s="436">
        <v>26.764705882352938</v>
      </c>
      <c r="CK84" s="436">
        <v>72.64705882352942</v>
      </c>
      <c r="CL84" s="436">
        <v>228.34532374100718</v>
      </c>
      <c r="CM84" s="436">
        <v>461.65467625899277</v>
      </c>
      <c r="CN84" s="436">
        <v>282.97872340425533</v>
      </c>
      <c r="CO84" s="436">
        <v>137.02127659574469</v>
      </c>
      <c r="CP84" s="436">
        <v>16.521739130434781</v>
      </c>
      <c r="CQ84" s="436">
        <v>3.4782608695652173</v>
      </c>
      <c r="CR84" s="436">
        <v>0</v>
      </c>
      <c r="CS84" s="436">
        <v>0</v>
      </c>
      <c r="CT84" s="436">
        <v>0</v>
      </c>
      <c r="CU84" s="436">
        <v>0</v>
      </c>
      <c r="CV84" s="436">
        <v>0</v>
      </c>
      <c r="CW84" s="436">
        <v>140</v>
      </c>
      <c r="CX84" s="434">
        <v>26712.5</v>
      </c>
      <c r="CY84" s="437">
        <v>55182</v>
      </c>
      <c r="DA84" s="513" t="s">
        <v>233</v>
      </c>
      <c r="DB84" s="502">
        <v>3900</v>
      </c>
      <c r="DC84" s="503">
        <v>250</v>
      </c>
      <c r="DD84" s="515">
        <v>151.66666666666666</v>
      </c>
      <c r="DE84" s="515">
        <v>238.33333333333334</v>
      </c>
      <c r="DF84" s="515">
        <v>95.238095238095227</v>
      </c>
      <c r="DG84" s="515">
        <v>154.76190476190476</v>
      </c>
      <c r="DH84" s="515">
        <v>173.93258426966293</v>
      </c>
      <c r="DI84" s="515">
        <v>164.2696629213483</v>
      </c>
      <c r="DJ84" s="515">
        <v>521.79775280898878</v>
      </c>
      <c r="DK84" s="515">
        <v>784.88687782805425</v>
      </c>
      <c r="DL84" s="515">
        <v>985.11312217194575</v>
      </c>
      <c r="DM84" s="515">
        <v>279.2523364485981</v>
      </c>
      <c r="DN84" s="515">
        <v>80.747663551401871</v>
      </c>
      <c r="DO84" s="515">
        <v>0</v>
      </c>
      <c r="DP84" s="515">
        <v>0</v>
      </c>
      <c r="DQ84" s="515">
        <v>2.5</v>
      </c>
      <c r="DR84" s="515">
        <v>5</v>
      </c>
      <c r="DS84" s="515">
        <v>2.5</v>
      </c>
      <c r="DT84" s="515">
        <v>0</v>
      </c>
      <c r="DU84" s="515">
        <v>0</v>
      </c>
      <c r="DV84" s="515">
        <v>10</v>
      </c>
      <c r="DW84" s="504">
        <v>27682.926829268301</v>
      </c>
      <c r="DX84" s="504">
        <v>47647</v>
      </c>
    </row>
    <row r="85" spans="5:128">
      <c r="E85" s="826" t="s">
        <v>238</v>
      </c>
      <c r="F85" s="840">
        <v>0</v>
      </c>
      <c r="G85" s="841">
        <v>0</v>
      </c>
      <c r="H85" s="851">
        <v>0</v>
      </c>
      <c r="I85" s="851">
        <v>0</v>
      </c>
      <c r="J85" s="851">
        <v>0</v>
      </c>
      <c r="K85" s="851">
        <v>0</v>
      </c>
      <c r="L85" s="851">
        <v>0</v>
      </c>
      <c r="M85" s="851">
        <v>0</v>
      </c>
      <c r="N85" s="851">
        <v>0</v>
      </c>
      <c r="O85" s="851">
        <v>0</v>
      </c>
      <c r="P85" s="851">
        <v>0</v>
      </c>
      <c r="Q85" s="851">
        <v>0</v>
      </c>
      <c r="R85" s="851">
        <v>0</v>
      </c>
      <c r="S85" s="851">
        <v>0</v>
      </c>
      <c r="T85" s="851">
        <v>0</v>
      </c>
      <c r="U85" s="851">
        <v>0</v>
      </c>
      <c r="V85" s="851">
        <v>0</v>
      </c>
      <c r="W85" s="851">
        <v>0</v>
      </c>
      <c r="X85" s="851">
        <v>0</v>
      </c>
      <c r="Y85" s="851">
        <v>0</v>
      </c>
      <c r="Z85" s="851">
        <v>0</v>
      </c>
      <c r="AA85" s="852">
        <v>0</v>
      </c>
      <c r="AB85" s="853">
        <v>0</v>
      </c>
      <c r="AD85" s="347" t="s">
        <v>175</v>
      </c>
      <c r="AE85" s="313">
        <v>0</v>
      </c>
      <c r="AF85" s="493">
        <v>0</v>
      </c>
      <c r="AG85" s="494">
        <v>0</v>
      </c>
      <c r="AH85" s="494">
        <v>0</v>
      </c>
      <c r="AI85" s="494">
        <v>0</v>
      </c>
      <c r="AJ85" s="494">
        <v>0</v>
      </c>
      <c r="AK85" s="494">
        <v>0</v>
      </c>
      <c r="AL85" s="494">
        <v>0</v>
      </c>
      <c r="AM85" s="494">
        <v>0</v>
      </c>
      <c r="AN85" s="494">
        <v>0</v>
      </c>
      <c r="AO85" s="494">
        <v>0</v>
      </c>
      <c r="AP85" s="494">
        <v>0</v>
      </c>
      <c r="AQ85" s="494">
        <v>0</v>
      </c>
      <c r="AR85" s="494">
        <v>0</v>
      </c>
      <c r="AS85" s="494">
        <v>0</v>
      </c>
      <c r="AT85" s="494">
        <v>0</v>
      </c>
      <c r="AU85" s="494">
        <v>0</v>
      </c>
      <c r="AV85" s="494">
        <v>0</v>
      </c>
      <c r="AW85" s="494">
        <v>0</v>
      </c>
      <c r="AX85" s="494">
        <v>0</v>
      </c>
      <c r="AY85" s="494">
        <v>0</v>
      </c>
      <c r="AZ85" s="434">
        <v>0</v>
      </c>
      <c r="BA85" s="435">
        <v>0</v>
      </c>
      <c r="BC85" s="410" t="s">
        <v>170</v>
      </c>
      <c r="BD85" s="434">
        <v>870</v>
      </c>
      <c r="BE85" s="435">
        <v>10</v>
      </c>
      <c r="BF85" s="436">
        <v>52</v>
      </c>
      <c r="BG85" s="436">
        <v>208</v>
      </c>
      <c r="BH85" s="436">
        <v>0</v>
      </c>
      <c r="BI85" s="436">
        <v>0</v>
      </c>
      <c r="BJ85" s="436">
        <v>51.578947368421048</v>
      </c>
      <c r="BK85" s="436">
        <v>22.105263157894736</v>
      </c>
      <c r="BL85" s="436">
        <v>66.315789473684205</v>
      </c>
      <c r="BM85" s="436">
        <v>10</v>
      </c>
      <c r="BN85" s="436">
        <v>30</v>
      </c>
      <c r="BO85" s="436">
        <v>108.93333333333334</v>
      </c>
      <c r="BP85" s="436">
        <v>81.066666666666677</v>
      </c>
      <c r="BQ85" s="436">
        <v>57.6</v>
      </c>
      <c r="BR85" s="436">
        <v>32.4</v>
      </c>
      <c r="BS85" s="436">
        <v>0</v>
      </c>
      <c r="BT85" s="436">
        <v>0</v>
      </c>
      <c r="BU85" s="436">
        <v>0</v>
      </c>
      <c r="BV85" s="436">
        <v>0</v>
      </c>
      <c r="BW85" s="436">
        <v>0</v>
      </c>
      <c r="BX85" s="436">
        <v>139.99999999999989</v>
      </c>
      <c r="BY85" s="434">
        <v>26312.5</v>
      </c>
      <c r="BZ85" s="437">
        <v>57671.232876712304</v>
      </c>
      <c r="CB85" s="410" t="s">
        <v>170</v>
      </c>
      <c r="CC85" s="434">
        <v>1220</v>
      </c>
      <c r="CD85" s="435">
        <v>90</v>
      </c>
      <c r="CE85" s="436">
        <v>27.142857142857142</v>
      </c>
      <c r="CF85" s="436">
        <v>162.85714285714286</v>
      </c>
      <c r="CG85" s="436">
        <v>76.36363636363636</v>
      </c>
      <c r="CH85" s="436">
        <v>63.636363636363633</v>
      </c>
      <c r="CI85" s="436">
        <v>40.909090909090907</v>
      </c>
      <c r="CJ85" s="436">
        <v>40.909090909090907</v>
      </c>
      <c r="CK85" s="436">
        <v>98.181818181818173</v>
      </c>
      <c r="CL85" s="436">
        <v>79.65517241379311</v>
      </c>
      <c r="CM85" s="436">
        <v>140.34482758620692</v>
      </c>
      <c r="CN85" s="436">
        <v>254.99999999999997</v>
      </c>
      <c r="CO85" s="436">
        <v>145</v>
      </c>
      <c r="CP85" s="436">
        <v>62.222222222222221</v>
      </c>
      <c r="CQ85" s="436">
        <v>17.777777777777779</v>
      </c>
      <c r="CR85" s="436">
        <v>0</v>
      </c>
      <c r="CS85" s="436">
        <v>0</v>
      </c>
      <c r="CT85" s="436">
        <v>0</v>
      </c>
      <c r="CU85" s="436">
        <v>40</v>
      </c>
      <c r="CV85" s="436">
        <v>0</v>
      </c>
      <c r="CW85" s="436">
        <v>0</v>
      </c>
      <c r="CX85" s="434">
        <v>34023.4375</v>
      </c>
      <c r="CY85" s="437">
        <v>58149</v>
      </c>
      <c r="DA85" s="513" t="s">
        <v>235</v>
      </c>
      <c r="DB85" s="502">
        <v>1980</v>
      </c>
      <c r="DC85" s="503">
        <v>120</v>
      </c>
      <c r="DD85" s="515">
        <v>35.555555555555557</v>
      </c>
      <c r="DE85" s="515">
        <v>44.444444444444443</v>
      </c>
      <c r="DF85" s="515">
        <v>0</v>
      </c>
      <c r="DG85" s="515">
        <v>0</v>
      </c>
      <c r="DH85" s="515">
        <v>32.407407407407405</v>
      </c>
      <c r="DI85" s="515">
        <v>27.777777777777775</v>
      </c>
      <c r="DJ85" s="515">
        <v>189.81481481481484</v>
      </c>
      <c r="DK85" s="515">
        <v>280.5</v>
      </c>
      <c r="DL85" s="515">
        <v>379.49999999999994</v>
      </c>
      <c r="DM85" s="515">
        <v>475.42372881355931</v>
      </c>
      <c r="DN85" s="515">
        <v>184.57627118644066</v>
      </c>
      <c r="DO85" s="515">
        <v>61.25</v>
      </c>
      <c r="DP85" s="515">
        <v>8.75</v>
      </c>
      <c r="DQ85" s="515">
        <v>36</v>
      </c>
      <c r="DR85" s="515">
        <v>36</v>
      </c>
      <c r="DS85" s="515">
        <v>18</v>
      </c>
      <c r="DT85" s="515">
        <v>0</v>
      </c>
      <c r="DU85" s="515">
        <v>0</v>
      </c>
      <c r="DV85" s="515">
        <v>50</v>
      </c>
      <c r="DW85" s="504">
        <v>36930.946291560103</v>
      </c>
      <c r="DX85" s="504">
        <v>51297</v>
      </c>
    </row>
    <row r="86" spans="5:128">
      <c r="E86" s="816" t="s">
        <v>241</v>
      </c>
      <c r="F86" s="840">
        <v>0</v>
      </c>
      <c r="G86" s="841">
        <v>0</v>
      </c>
      <c r="H86" s="851">
        <v>0</v>
      </c>
      <c r="I86" s="851">
        <v>0</v>
      </c>
      <c r="J86" s="851">
        <v>0</v>
      </c>
      <c r="K86" s="851">
        <v>0</v>
      </c>
      <c r="L86" s="851">
        <v>0</v>
      </c>
      <c r="M86" s="851">
        <v>0</v>
      </c>
      <c r="N86" s="851">
        <v>0</v>
      </c>
      <c r="O86" s="851">
        <v>0</v>
      </c>
      <c r="P86" s="851">
        <v>0</v>
      </c>
      <c r="Q86" s="851">
        <v>0</v>
      </c>
      <c r="R86" s="851">
        <v>0</v>
      </c>
      <c r="S86" s="851">
        <v>0</v>
      </c>
      <c r="T86" s="851">
        <v>0</v>
      </c>
      <c r="U86" s="851">
        <v>0</v>
      </c>
      <c r="V86" s="851">
        <v>0</v>
      </c>
      <c r="W86" s="851">
        <v>0</v>
      </c>
      <c r="X86" s="851">
        <v>0</v>
      </c>
      <c r="Y86" s="851">
        <v>0</v>
      </c>
      <c r="Z86" s="851">
        <v>0</v>
      </c>
      <c r="AA86" s="852">
        <v>0</v>
      </c>
      <c r="AB86" s="853">
        <v>0</v>
      </c>
      <c r="AD86" s="347" t="s">
        <v>176</v>
      </c>
      <c r="AE86" s="313">
        <v>0</v>
      </c>
      <c r="AF86" s="493">
        <v>0</v>
      </c>
      <c r="AG86" s="494">
        <v>0</v>
      </c>
      <c r="AH86" s="494">
        <v>0</v>
      </c>
      <c r="AI86" s="494">
        <v>0</v>
      </c>
      <c r="AJ86" s="494">
        <v>0</v>
      </c>
      <c r="AK86" s="494">
        <v>0</v>
      </c>
      <c r="AL86" s="494">
        <v>0</v>
      </c>
      <c r="AM86" s="494">
        <v>0</v>
      </c>
      <c r="AN86" s="494">
        <v>0</v>
      </c>
      <c r="AO86" s="494">
        <v>0</v>
      </c>
      <c r="AP86" s="494">
        <v>0</v>
      </c>
      <c r="AQ86" s="494">
        <v>0</v>
      </c>
      <c r="AR86" s="494">
        <v>0</v>
      </c>
      <c r="AS86" s="494">
        <v>0</v>
      </c>
      <c r="AT86" s="494">
        <v>0</v>
      </c>
      <c r="AU86" s="494">
        <v>0</v>
      </c>
      <c r="AV86" s="494">
        <v>0</v>
      </c>
      <c r="AW86" s="494">
        <v>0</v>
      </c>
      <c r="AX86" s="494">
        <v>0</v>
      </c>
      <c r="AY86" s="494">
        <v>0</v>
      </c>
      <c r="AZ86" s="434">
        <v>0</v>
      </c>
      <c r="BA86" s="435">
        <v>0</v>
      </c>
      <c r="BC86" s="410" t="s">
        <v>171</v>
      </c>
      <c r="BD86" s="434">
        <v>200</v>
      </c>
      <c r="BE86" s="435">
        <v>0</v>
      </c>
      <c r="BF86" s="436">
        <v>0</v>
      </c>
      <c r="BG86" s="436">
        <v>60</v>
      </c>
      <c r="BH86" s="436">
        <v>30</v>
      </c>
      <c r="BI86" s="436">
        <v>30</v>
      </c>
      <c r="BJ86" s="436">
        <v>0</v>
      </c>
      <c r="BK86" s="436">
        <v>0</v>
      </c>
      <c r="BL86" s="436">
        <v>0</v>
      </c>
      <c r="BM86" s="436">
        <v>0</v>
      </c>
      <c r="BN86" s="436">
        <v>0</v>
      </c>
      <c r="BO86" s="436">
        <v>25</v>
      </c>
      <c r="BP86" s="436">
        <v>25</v>
      </c>
      <c r="BQ86" s="436">
        <v>60</v>
      </c>
      <c r="BR86" s="436">
        <v>30</v>
      </c>
      <c r="BS86" s="436">
        <v>4</v>
      </c>
      <c r="BT86" s="436">
        <v>4</v>
      </c>
      <c r="BU86" s="436">
        <v>2</v>
      </c>
      <c r="BV86" s="436">
        <v>30</v>
      </c>
      <c r="BW86" s="436">
        <v>0</v>
      </c>
      <c r="BX86" s="436">
        <v>0</v>
      </c>
      <c r="BY86" s="434">
        <v>54200</v>
      </c>
      <c r="BZ86" s="437">
        <v>61495</v>
      </c>
      <c r="CB86" s="410" t="s">
        <v>171</v>
      </c>
      <c r="CC86" s="434">
        <v>380</v>
      </c>
      <c r="CD86" s="435">
        <v>10</v>
      </c>
      <c r="CE86" s="436">
        <v>0</v>
      </c>
      <c r="CF86" s="436">
        <v>90</v>
      </c>
      <c r="CG86" s="436">
        <v>30</v>
      </c>
      <c r="CH86" s="436">
        <v>20</v>
      </c>
      <c r="CI86" s="436">
        <v>5.7142857142857135</v>
      </c>
      <c r="CJ86" s="436">
        <v>11.428571428571427</v>
      </c>
      <c r="CK86" s="436">
        <v>22.857142857142854</v>
      </c>
      <c r="CL86" s="436">
        <v>23.333333333333332</v>
      </c>
      <c r="CM86" s="436">
        <v>46.666666666666664</v>
      </c>
      <c r="CN86" s="436">
        <v>75.833333333333329</v>
      </c>
      <c r="CO86" s="436">
        <v>64.166666666666657</v>
      </c>
      <c r="CP86" s="436">
        <v>0</v>
      </c>
      <c r="CQ86" s="436">
        <v>0</v>
      </c>
      <c r="CR86" s="436">
        <v>6.6666666666666661</v>
      </c>
      <c r="CS86" s="436">
        <v>0</v>
      </c>
      <c r="CT86" s="436">
        <v>33.333333333333336</v>
      </c>
      <c r="CU86" s="436">
        <v>30</v>
      </c>
      <c r="CV86" s="436">
        <v>0</v>
      </c>
      <c r="CW86" s="436">
        <v>0</v>
      </c>
      <c r="CX86" s="434">
        <v>42705.882352941197</v>
      </c>
      <c r="CY86" s="437">
        <v>63836</v>
      </c>
      <c r="DA86" s="513" t="s">
        <v>237</v>
      </c>
      <c r="DB86" s="502">
        <v>3210</v>
      </c>
      <c r="DC86" s="503">
        <v>220</v>
      </c>
      <c r="DD86" s="515">
        <v>69.090909090909093</v>
      </c>
      <c r="DE86" s="515">
        <v>310.90909090909093</v>
      </c>
      <c r="DF86" s="515">
        <v>150.58823529411765</v>
      </c>
      <c r="DG86" s="515">
        <v>169.41176470588235</v>
      </c>
      <c r="DH86" s="515">
        <v>39.6</v>
      </c>
      <c r="DI86" s="515">
        <v>39.6</v>
      </c>
      <c r="DJ86" s="515">
        <v>140.80000000000001</v>
      </c>
      <c r="DK86" s="515">
        <v>385.92964824120605</v>
      </c>
      <c r="DL86" s="515">
        <v>814.070351758794</v>
      </c>
      <c r="DM86" s="515">
        <v>515.80645161290317</v>
      </c>
      <c r="DN86" s="515">
        <v>304.19354838709677</v>
      </c>
      <c r="DO86" s="515">
        <v>49</v>
      </c>
      <c r="DP86" s="515">
        <v>21</v>
      </c>
      <c r="DQ86" s="515">
        <v>13.636363636363635</v>
      </c>
      <c r="DR86" s="515">
        <v>9.0909090909090917</v>
      </c>
      <c r="DS86" s="515">
        <v>27.27272727272727</v>
      </c>
      <c r="DT86" s="515">
        <v>30</v>
      </c>
      <c r="DU86" s="515">
        <v>0</v>
      </c>
      <c r="DV86" s="515">
        <v>0</v>
      </c>
      <c r="DW86" s="504">
        <v>32147.239263803702</v>
      </c>
      <c r="DX86" s="504">
        <v>56657</v>
      </c>
    </row>
    <row r="87" spans="5:128">
      <c r="E87" s="844" t="s">
        <v>244</v>
      </c>
      <c r="F87" s="854">
        <v>0</v>
      </c>
      <c r="G87" s="855">
        <v>0</v>
      </c>
      <c r="H87" s="856">
        <v>0</v>
      </c>
      <c r="I87" s="856">
        <v>0</v>
      </c>
      <c r="J87" s="856">
        <v>0</v>
      </c>
      <c r="K87" s="856">
        <v>0</v>
      </c>
      <c r="L87" s="856">
        <v>0</v>
      </c>
      <c r="M87" s="856">
        <v>0</v>
      </c>
      <c r="N87" s="856">
        <v>0</v>
      </c>
      <c r="O87" s="856">
        <v>0</v>
      </c>
      <c r="P87" s="856">
        <v>0</v>
      </c>
      <c r="Q87" s="856">
        <v>0</v>
      </c>
      <c r="R87" s="856">
        <v>0</v>
      </c>
      <c r="S87" s="856">
        <v>0</v>
      </c>
      <c r="T87" s="856">
        <v>0</v>
      </c>
      <c r="U87" s="856">
        <v>0</v>
      </c>
      <c r="V87" s="856">
        <v>0</v>
      </c>
      <c r="W87" s="856">
        <v>0</v>
      </c>
      <c r="X87" s="856">
        <v>0</v>
      </c>
      <c r="Y87" s="856">
        <v>0</v>
      </c>
      <c r="Z87" s="856">
        <v>0</v>
      </c>
      <c r="AA87" s="857" t="str">
        <v>-</v>
      </c>
      <c r="AB87" s="858" t="str">
        <v>-</v>
      </c>
      <c r="AD87" s="347" t="s">
        <v>234</v>
      </c>
      <c r="AE87" s="313">
        <v>0</v>
      </c>
      <c r="AF87" s="493">
        <v>0</v>
      </c>
      <c r="AG87" s="494">
        <v>0</v>
      </c>
      <c r="AH87" s="494">
        <v>0</v>
      </c>
      <c r="AI87" s="494">
        <v>0</v>
      </c>
      <c r="AJ87" s="494">
        <v>0</v>
      </c>
      <c r="AK87" s="494">
        <v>0</v>
      </c>
      <c r="AL87" s="494">
        <v>0</v>
      </c>
      <c r="AM87" s="494">
        <v>0</v>
      </c>
      <c r="AN87" s="494">
        <v>0</v>
      </c>
      <c r="AO87" s="494">
        <v>0</v>
      </c>
      <c r="AP87" s="494">
        <v>0</v>
      </c>
      <c r="AQ87" s="494">
        <v>0</v>
      </c>
      <c r="AR87" s="494">
        <v>0</v>
      </c>
      <c r="AS87" s="494">
        <v>0</v>
      </c>
      <c r="AT87" s="494">
        <v>0</v>
      </c>
      <c r="AU87" s="494">
        <v>0</v>
      </c>
      <c r="AV87" s="494">
        <v>0</v>
      </c>
      <c r="AW87" s="494">
        <v>0</v>
      </c>
      <c r="AX87" s="494">
        <v>0</v>
      </c>
      <c r="AY87" s="494">
        <v>0</v>
      </c>
      <c r="AZ87" s="434">
        <v>0</v>
      </c>
      <c r="BA87" s="435">
        <v>0</v>
      </c>
      <c r="BC87" s="410" t="s">
        <v>238</v>
      </c>
      <c r="BD87" s="434">
        <v>0</v>
      </c>
      <c r="BE87" s="435">
        <v>0</v>
      </c>
      <c r="BF87" s="436">
        <v>0</v>
      </c>
      <c r="BG87" s="436">
        <v>0</v>
      </c>
      <c r="BH87" s="436">
        <v>0</v>
      </c>
      <c r="BI87" s="436">
        <v>0</v>
      </c>
      <c r="BJ87" s="436">
        <v>0</v>
      </c>
      <c r="BK87" s="436">
        <v>0</v>
      </c>
      <c r="BL87" s="436">
        <v>0</v>
      </c>
      <c r="BM87" s="436">
        <v>0</v>
      </c>
      <c r="BN87" s="436">
        <v>0</v>
      </c>
      <c r="BO87" s="436">
        <v>0</v>
      </c>
      <c r="BP87" s="436">
        <v>0</v>
      </c>
      <c r="BQ87" s="436">
        <v>20</v>
      </c>
      <c r="BR87" s="436">
        <v>0</v>
      </c>
      <c r="BS87" s="436">
        <v>0</v>
      </c>
      <c r="BT87" s="436">
        <v>0</v>
      </c>
      <c r="BU87" s="436">
        <v>0</v>
      </c>
      <c r="BV87" s="436">
        <v>40</v>
      </c>
      <c r="BW87" s="436">
        <v>0</v>
      </c>
      <c r="BX87" s="436">
        <v>0</v>
      </c>
      <c r="BY87" s="434">
        <v>81130</v>
      </c>
      <c r="BZ87" s="437">
        <v>81130</v>
      </c>
      <c r="CB87" s="410" t="s">
        <v>238</v>
      </c>
      <c r="CC87" s="434">
        <v>70</v>
      </c>
      <c r="CD87" s="435">
        <v>0</v>
      </c>
      <c r="CE87" s="436">
        <v>0</v>
      </c>
      <c r="CF87" s="436">
        <v>0</v>
      </c>
      <c r="CG87" s="436">
        <v>0</v>
      </c>
      <c r="CH87" s="436">
        <v>0</v>
      </c>
      <c r="CI87" s="436">
        <v>0</v>
      </c>
      <c r="CJ87" s="436">
        <v>0</v>
      </c>
      <c r="CK87" s="436">
        <v>40</v>
      </c>
      <c r="CL87" s="436">
        <v>0</v>
      </c>
      <c r="CM87" s="436">
        <v>0</v>
      </c>
      <c r="CN87" s="436">
        <v>0</v>
      </c>
      <c r="CO87" s="436">
        <v>0</v>
      </c>
      <c r="CP87" s="436">
        <v>0</v>
      </c>
      <c r="CQ87" s="436">
        <v>0</v>
      </c>
      <c r="CR87" s="436">
        <v>15</v>
      </c>
      <c r="CS87" s="436">
        <v>0</v>
      </c>
      <c r="CT87" s="436">
        <v>15</v>
      </c>
      <c r="CU87" s="436">
        <v>30</v>
      </c>
      <c r="CV87" s="436">
        <v>0</v>
      </c>
      <c r="CW87" s="436">
        <v>0</v>
      </c>
      <c r="CX87" s="434">
        <v>77903</v>
      </c>
      <c r="CY87" s="437">
        <v>78698</v>
      </c>
      <c r="DA87" s="513" t="s">
        <v>240</v>
      </c>
      <c r="DB87" s="502">
        <v>1870</v>
      </c>
      <c r="DC87" s="503">
        <v>0</v>
      </c>
      <c r="DD87" s="515">
        <v>63.333333333333329</v>
      </c>
      <c r="DE87" s="515">
        <v>316.66666666666669</v>
      </c>
      <c r="DF87" s="515">
        <v>21.818181818181817</v>
      </c>
      <c r="DG87" s="515">
        <v>18.18181818181818</v>
      </c>
      <c r="DH87" s="515">
        <v>25.5</v>
      </c>
      <c r="DI87" s="515">
        <v>25.5</v>
      </c>
      <c r="DJ87" s="515">
        <v>118.99999999999999</v>
      </c>
      <c r="DK87" s="515">
        <v>146.29213483146069</v>
      </c>
      <c r="DL87" s="515">
        <v>273.70786516853934</v>
      </c>
      <c r="DM87" s="515">
        <v>408</v>
      </c>
      <c r="DN87" s="515">
        <v>272</v>
      </c>
      <c r="DO87" s="515">
        <v>34.285714285714285</v>
      </c>
      <c r="DP87" s="515">
        <v>15.714285714285714</v>
      </c>
      <c r="DQ87" s="515">
        <v>28</v>
      </c>
      <c r="DR87" s="515">
        <v>14</v>
      </c>
      <c r="DS87" s="515">
        <v>28</v>
      </c>
      <c r="DT87" s="515">
        <v>30</v>
      </c>
      <c r="DU87" s="515">
        <v>0</v>
      </c>
      <c r="DV87" s="515">
        <v>30</v>
      </c>
      <c r="DW87" s="504">
        <v>35417.7897574124</v>
      </c>
      <c r="DX87" s="504">
        <v>61584</v>
      </c>
    </row>
    <row r="88" spans="5:128">
      <c r="E88" s="826" t="s">
        <v>45</v>
      </c>
      <c r="F88" s="840">
        <f t="array" ref="F88:AB98">F77:AB87</f>
        <v>0</v>
      </c>
      <c r="G88" s="841">
        <v>0</v>
      </c>
      <c r="H88" s="851">
        <v>0</v>
      </c>
      <c r="I88" s="851">
        <v>0</v>
      </c>
      <c r="J88" s="851">
        <v>0</v>
      </c>
      <c r="K88" s="851">
        <v>0</v>
      </c>
      <c r="L88" s="851">
        <v>0</v>
      </c>
      <c r="M88" s="851">
        <v>0</v>
      </c>
      <c r="N88" s="851">
        <v>0</v>
      </c>
      <c r="O88" s="851">
        <v>0</v>
      </c>
      <c r="P88" s="851">
        <v>0</v>
      </c>
      <c r="Q88" s="851">
        <v>0</v>
      </c>
      <c r="R88" s="851">
        <v>0</v>
      </c>
      <c r="S88" s="851">
        <v>0</v>
      </c>
      <c r="T88" s="851">
        <v>0</v>
      </c>
      <c r="U88" s="851">
        <v>0</v>
      </c>
      <c r="V88" s="851">
        <v>0</v>
      </c>
      <c r="W88" s="851">
        <v>0</v>
      </c>
      <c r="X88" s="851">
        <v>0</v>
      </c>
      <c r="Y88" s="851">
        <v>0</v>
      </c>
      <c r="Z88" s="851">
        <v>0</v>
      </c>
      <c r="AA88" s="852">
        <v>0</v>
      </c>
      <c r="AB88" s="853">
        <v>0</v>
      </c>
      <c r="AD88" s="347" t="s">
        <v>236</v>
      </c>
      <c r="AE88" s="313">
        <v>0</v>
      </c>
      <c r="AF88" s="493">
        <v>0</v>
      </c>
      <c r="AG88" s="494">
        <v>0</v>
      </c>
      <c r="AH88" s="494">
        <v>0</v>
      </c>
      <c r="AI88" s="494">
        <v>0</v>
      </c>
      <c r="AJ88" s="494">
        <v>0</v>
      </c>
      <c r="AK88" s="494">
        <v>0</v>
      </c>
      <c r="AL88" s="494">
        <v>0</v>
      </c>
      <c r="AM88" s="494">
        <v>0</v>
      </c>
      <c r="AN88" s="494">
        <v>0</v>
      </c>
      <c r="AO88" s="494">
        <v>0</v>
      </c>
      <c r="AP88" s="494">
        <v>0</v>
      </c>
      <c r="AQ88" s="494">
        <v>0</v>
      </c>
      <c r="AR88" s="494">
        <v>0</v>
      </c>
      <c r="AS88" s="494">
        <v>0</v>
      </c>
      <c r="AT88" s="494">
        <v>0</v>
      </c>
      <c r="AU88" s="494">
        <v>0</v>
      </c>
      <c r="AV88" s="494">
        <v>0</v>
      </c>
      <c r="AW88" s="494">
        <v>0</v>
      </c>
      <c r="AX88" s="494">
        <v>0</v>
      </c>
      <c r="AY88" s="494">
        <v>0</v>
      </c>
      <c r="AZ88" s="434">
        <v>0</v>
      </c>
      <c r="BA88" s="435">
        <v>0</v>
      </c>
      <c r="BC88" s="410" t="s">
        <v>246</v>
      </c>
      <c r="BD88" s="434">
        <v>10</v>
      </c>
      <c r="BE88" s="435">
        <v>0</v>
      </c>
      <c r="BF88" s="436">
        <v>0</v>
      </c>
      <c r="BG88" s="436">
        <v>0</v>
      </c>
      <c r="BH88" s="436">
        <v>0</v>
      </c>
      <c r="BI88" s="436">
        <v>0</v>
      </c>
      <c r="BJ88" s="436">
        <v>0</v>
      </c>
      <c r="BK88" s="436">
        <v>0</v>
      </c>
      <c r="BL88" s="436">
        <v>0</v>
      </c>
      <c r="BM88" s="436">
        <v>0</v>
      </c>
      <c r="BN88" s="436">
        <v>0</v>
      </c>
      <c r="BO88" s="436">
        <v>0</v>
      </c>
      <c r="BP88" s="436">
        <v>10</v>
      </c>
      <c r="BQ88" s="436">
        <v>0</v>
      </c>
      <c r="BR88" s="436">
        <v>0</v>
      </c>
      <c r="BS88" s="436">
        <v>0</v>
      </c>
      <c r="BT88" s="436">
        <v>0</v>
      </c>
      <c r="BU88" s="436">
        <v>0</v>
      </c>
      <c r="BV88" s="436">
        <v>0</v>
      </c>
      <c r="BW88" s="436">
        <v>0</v>
      </c>
      <c r="BX88" s="436">
        <v>0</v>
      </c>
      <c r="BY88" s="434">
        <v>45000</v>
      </c>
      <c r="BZ88" s="437">
        <v>90000</v>
      </c>
      <c r="CB88" s="410" t="s">
        <v>246</v>
      </c>
      <c r="CC88" s="434">
        <v>0</v>
      </c>
      <c r="CD88" s="435">
        <v>0</v>
      </c>
      <c r="CE88" s="436">
        <v>0</v>
      </c>
      <c r="CF88" s="436">
        <v>0</v>
      </c>
      <c r="CG88" s="436">
        <v>0</v>
      </c>
      <c r="CH88" s="436">
        <v>0</v>
      </c>
      <c r="CI88" s="436">
        <v>0</v>
      </c>
      <c r="CJ88" s="436">
        <v>0</v>
      </c>
      <c r="CK88" s="436">
        <v>0</v>
      </c>
      <c r="CL88" s="436">
        <v>0</v>
      </c>
      <c r="CM88" s="436">
        <v>0</v>
      </c>
      <c r="CN88" s="436">
        <v>0</v>
      </c>
      <c r="CO88" s="436">
        <v>0</v>
      </c>
      <c r="CP88" s="436">
        <v>20</v>
      </c>
      <c r="CQ88" s="436">
        <v>0</v>
      </c>
      <c r="CR88" s="436">
        <v>0</v>
      </c>
      <c r="CS88" s="436">
        <v>0</v>
      </c>
      <c r="CT88" s="436">
        <v>0</v>
      </c>
      <c r="CU88" s="436">
        <v>40</v>
      </c>
      <c r="CV88" s="436">
        <v>0</v>
      </c>
      <c r="CW88" s="436">
        <v>0</v>
      </c>
      <c r="CX88" s="434">
        <v>108844</v>
      </c>
      <c r="CY88" s="437">
        <v>108844</v>
      </c>
      <c r="DA88" s="513" t="s">
        <v>243</v>
      </c>
      <c r="DB88" s="502">
        <v>500</v>
      </c>
      <c r="DC88" s="503">
        <v>80</v>
      </c>
      <c r="DD88" s="515">
        <v>0</v>
      </c>
      <c r="DE88" s="515">
        <v>20</v>
      </c>
      <c r="DF88" s="515">
        <v>0</v>
      </c>
      <c r="DG88" s="515">
        <v>0</v>
      </c>
      <c r="DH88" s="515">
        <v>8.5714285714285712</v>
      </c>
      <c r="DI88" s="515">
        <v>8.5714285714285712</v>
      </c>
      <c r="DJ88" s="515">
        <v>12.857142857142856</v>
      </c>
      <c r="DK88" s="515">
        <v>16.363636363636363</v>
      </c>
      <c r="DL88" s="515">
        <v>43.63636363636364</v>
      </c>
      <c r="DM88" s="515">
        <v>108.62068965517243</v>
      </c>
      <c r="DN88" s="515">
        <v>101.37931034482759</v>
      </c>
      <c r="DO88" s="515">
        <v>55.384615384615387</v>
      </c>
      <c r="DP88" s="515">
        <v>64.615384615384613</v>
      </c>
      <c r="DQ88" s="515">
        <v>9.0909090909090899</v>
      </c>
      <c r="DR88" s="515">
        <v>3.6363636363636367</v>
      </c>
      <c r="DS88" s="515">
        <v>7.2727272727272734</v>
      </c>
      <c r="DT88" s="515">
        <v>0</v>
      </c>
      <c r="DU88" s="515">
        <v>0</v>
      </c>
      <c r="DV88" s="515">
        <v>0</v>
      </c>
      <c r="DW88" s="504">
        <v>42115.384615384603</v>
      </c>
      <c r="DX88" s="504">
        <v>69467</v>
      </c>
    </row>
    <row r="89" spans="5:128">
      <c r="E89" s="826" t="s">
        <v>228</v>
      </c>
      <c r="F89" s="840">
        <v>0</v>
      </c>
      <c r="G89" s="841">
        <v>0</v>
      </c>
      <c r="H89" s="851">
        <v>0</v>
      </c>
      <c r="I89" s="851">
        <v>0</v>
      </c>
      <c r="J89" s="851">
        <v>0</v>
      </c>
      <c r="K89" s="851">
        <v>0</v>
      </c>
      <c r="L89" s="851">
        <v>0</v>
      </c>
      <c r="M89" s="851">
        <v>0</v>
      </c>
      <c r="N89" s="851">
        <v>0</v>
      </c>
      <c r="O89" s="851">
        <v>0</v>
      </c>
      <c r="P89" s="851">
        <v>0</v>
      </c>
      <c r="Q89" s="851">
        <v>0</v>
      </c>
      <c r="R89" s="851">
        <v>0</v>
      </c>
      <c r="S89" s="851">
        <v>0</v>
      </c>
      <c r="T89" s="851">
        <v>0</v>
      </c>
      <c r="U89" s="851">
        <v>0</v>
      </c>
      <c r="V89" s="851">
        <v>0</v>
      </c>
      <c r="W89" s="851">
        <v>0</v>
      </c>
      <c r="X89" s="851">
        <v>0</v>
      </c>
      <c r="Y89" s="851">
        <v>0</v>
      </c>
      <c r="Z89" s="851">
        <v>0</v>
      </c>
      <c r="AA89" s="852">
        <v>0</v>
      </c>
      <c r="AB89" s="853">
        <v>0</v>
      </c>
      <c r="AD89" s="347" t="s">
        <v>239</v>
      </c>
      <c r="AE89" s="313">
        <v>0</v>
      </c>
      <c r="AF89" s="493">
        <v>0</v>
      </c>
      <c r="AG89" s="494">
        <v>0</v>
      </c>
      <c r="AH89" s="494">
        <v>0</v>
      </c>
      <c r="AI89" s="494">
        <v>0</v>
      </c>
      <c r="AJ89" s="494">
        <v>0</v>
      </c>
      <c r="AK89" s="494">
        <v>0</v>
      </c>
      <c r="AL89" s="494">
        <v>0</v>
      </c>
      <c r="AM89" s="494">
        <v>0</v>
      </c>
      <c r="AN89" s="494">
        <v>0</v>
      </c>
      <c r="AO89" s="494">
        <v>0</v>
      </c>
      <c r="AP89" s="494">
        <v>0</v>
      </c>
      <c r="AQ89" s="494">
        <v>0</v>
      </c>
      <c r="AR89" s="494">
        <v>0</v>
      </c>
      <c r="AS89" s="494">
        <v>0</v>
      </c>
      <c r="AT89" s="494">
        <v>0</v>
      </c>
      <c r="AU89" s="494">
        <v>0</v>
      </c>
      <c r="AV89" s="494">
        <v>0</v>
      </c>
      <c r="AW89" s="494">
        <v>0</v>
      </c>
      <c r="AX89" s="494">
        <v>0</v>
      </c>
      <c r="AY89" s="494">
        <v>0</v>
      </c>
      <c r="AZ89" s="434">
        <v>0</v>
      </c>
      <c r="BA89" s="435">
        <v>0</v>
      </c>
      <c r="BC89" s="33" t="s">
        <v>244</v>
      </c>
      <c r="BD89" s="438">
        <v>460</v>
      </c>
      <c r="BE89" s="439">
        <v>30</v>
      </c>
      <c r="BF89" s="440">
        <v>0</v>
      </c>
      <c r="BG89" s="440">
        <v>0</v>
      </c>
      <c r="BH89" s="440">
        <v>56.666666666666664</v>
      </c>
      <c r="BI89" s="440">
        <v>113.33333333333333</v>
      </c>
      <c r="BJ89" s="440">
        <v>58.571428571428569</v>
      </c>
      <c r="BK89" s="440">
        <v>46.857142857142854</v>
      </c>
      <c r="BL89" s="440">
        <v>304.57142857142856</v>
      </c>
      <c r="BM89" s="440">
        <v>229.81132075471697</v>
      </c>
      <c r="BN89" s="440">
        <v>190.18867924528303</v>
      </c>
      <c r="BO89" s="440">
        <v>0</v>
      </c>
      <c r="BP89" s="440">
        <v>0</v>
      </c>
      <c r="BQ89" s="440">
        <v>10</v>
      </c>
      <c r="BR89" s="440">
        <v>10</v>
      </c>
      <c r="BS89" s="440">
        <v>0</v>
      </c>
      <c r="BT89" s="440">
        <v>0</v>
      </c>
      <c r="BU89" s="440">
        <v>0</v>
      </c>
      <c r="BV89" s="440">
        <v>0</v>
      </c>
      <c r="BW89" s="440">
        <v>0</v>
      </c>
      <c r="BX89" s="440">
        <v>0</v>
      </c>
      <c r="BY89" s="438" t="str">
        <v>-</v>
      </c>
      <c r="BZ89" s="441" t="str">
        <v>-</v>
      </c>
      <c r="CB89" s="33" t="s">
        <v>244</v>
      </c>
      <c r="CC89" s="438">
        <v>1310</v>
      </c>
      <c r="CD89" s="439">
        <v>0</v>
      </c>
      <c r="CE89" s="440">
        <v>67.5</v>
      </c>
      <c r="CF89" s="440">
        <v>112.5</v>
      </c>
      <c r="CG89" s="440">
        <v>8</v>
      </c>
      <c r="CH89" s="440">
        <v>12</v>
      </c>
      <c r="CI89" s="440">
        <v>50.147058823529413</v>
      </c>
      <c r="CJ89" s="440">
        <v>77.5</v>
      </c>
      <c r="CK89" s="440">
        <v>182.35294117647061</v>
      </c>
      <c r="CL89" s="440">
        <v>224.2735042735043</v>
      </c>
      <c r="CM89" s="440">
        <v>185.72649572649573</v>
      </c>
      <c r="CN89" s="440">
        <v>0</v>
      </c>
      <c r="CO89" s="440">
        <v>0</v>
      </c>
      <c r="CP89" s="440">
        <v>0</v>
      </c>
      <c r="CQ89" s="440">
        <v>0</v>
      </c>
      <c r="CR89" s="440">
        <v>0</v>
      </c>
      <c r="CS89" s="440">
        <v>0</v>
      </c>
      <c r="CT89" s="440">
        <v>0</v>
      </c>
      <c r="CU89" s="440">
        <v>0</v>
      </c>
      <c r="CV89" s="440">
        <v>0</v>
      </c>
      <c r="CW89" s="440">
        <v>390</v>
      </c>
      <c r="CX89" s="438" t="str">
        <v>-</v>
      </c>
      <c r="CY89" s="441" t="str">
        <v>-</v>
      </c>
      <c r="DA89" s="513" t="s">
        <v>247</v>
      </c>
      <c r="DB89" s="502">
        <v>0</v>
      </c>
      <c r="DC89" s="503">
        <v>0</v>
      </c>
      <c r="DD89" s="515">
        <v>0</v>
      </c>
      <c r="DE89" s="515">
        <v>0</v>
      </c>
      <c r="DF89" s="515">
        <v>0</v>
      </c>
      <c r="DG89" s="515">
        <v>0</v>
      </c>
      <c r="DH89" s="515">
        <v>0</v>
      </c>
      <c r="DI89" s="515">
        <v>0</v>
      </c>
      <c r="DJ89" s="515">
        <v>0</v>
      </c>
      <c r="DK89" s="515">
        <v>0</v>
      </c>
      <c r="DL89" s="515">
        <v>10</v>
      </c>
      <c r="DM89" s="515">
        <v>25</v>
      </c>
      <c r="DN89" s="515">
        <v>25</v>
      </c>
      <c r="DO89" s="515">
        <v>0</v>
      </c>
      <c r="DP89" s="515">
        <v>0</v>
      </c>
      <c r="DQ89" s="515">
        <v>0</v>
      </c>
      <c r="DR89" s="515">
        <v>0</v>
      </c>
      <c r="DS89" s="515">
        <v>0</v>
      </c>
      <c r="DT89" s="515">
        <v>0</v>
      </c>
      <c r="DU89" s="515">
        <v>0</v>
      </c>
      <c r="DV89" s="515">
        <v>0</v>
      </c>
      <c r="DW89" s="504">
        <v>86129</v>
      </c>
      <c r="DX89" s="504">
        <v>86666.666666666701</v>
      </c>
    </row>
    <row r="90" spans="5:128">
      <c r="E90" s="826" t="s">
        <v>174</v>
      </c>
      <c r="F90" s="840">
        <v>0</v>
      </c>
      <c r="G90" s="841">
        <v>0</v>
      </c>
      <c r="H90" s="851">
        <v>0</v>
      </c>
      <c r="I90" s="851">
        <v>0</v>
      </c>
      <c r="J90" s="851">
        <v>0</v>
      </c>
      <c r="K90" s="851">
        <v>0</v>
      </c>
      <c r="L90" s="851">
        <v>0</v>
      </c>
      <c r="M90" s="851">
        <v>0</v>
      </c>
      <c r="N90" s="851">
        <v>0</v>
      </c>
      <c r="O90" s="851">
        <v>0</v>
      </c>
      <c r="P90" s="851">
        <v>0</v>
      </c>
      <c r="Q90" s="851">
        <v>0</v>
      </c>
      <c r="R90" s="851">
        <v>0</v>
      </c>
      <c r="S90" s="851">
        <v>0</v>
      </c>
      <c r="T90" s="851">
        <v>0</v>
      </c>
      <c r="U90" s="851">
        <v>0</v>
      </c>
      <c r="V90" s="851">
        <v>0</v>
      </c>
      <c r="W90" s="851">
        <v>0</v>
      </c>
      <c r="X90" s="851">
        <v>0</v>
      </c>
      <c r="Y90" s="851">
        <v>0</v>
      </c>
      <c r="Z90" s="851">
        <v>0</v>
      </c>
      <c r="AA90" s="852">
        <v>0</v>
      </c>
      <c r="AB90" s="853">
        <v>0</v>
      </c>
      <c r="AD90" s="347" t="s">
        <v>242</v>
      </c>
      <c r="AE90" s="313">
        <v>0</v>
      </c>
      <c r="AF90" s="493">
        <v>0</v>
      </c>
      <c r="AG90" s="494">
        <v>0</v>
      </c>
      <c r="AH90" s="494">
        <v>0</v>
      </c>
      <c r="AI90" s="494">
        <v>0</v>
      </c>
      <c r="AJ90" s="494">
        <v>0</v>
      </c>
      <c r="AK90" s="494">
        <v>0</v>
      </c>
      <c r="AL90" s="494">
        <v>0</v>
      </c>
      <c r="AM90" s="494">
        <v>0</v>
      </c>
      <c r="AN90" s="494">
        <v>0</v>
      </c>
      <c r="AO90" s="494">
        <v>0</v>
      </c>
      <c r="AP90" s="494">
        <v>0</v>
      </c>
      <c r="AQ90" s="494">
        <v>0</v>
      </c>
      <c r="AR90" s="494">
        <v>0</v>
      </c>
      <c r="AS90" s="494">
        <v>0</v>
      </c>
      <c r="AT90" s="494">
        <v>0</v>
      </c>
      <c r="AU90" s="494">
        <v>0</v>
      </c>
      <c r="AV90" s="494">
        <v>0</v>
      </c>
      <c r="AW90" s="494">
        <v>0</v>
      </c>
      <c r="AX90" s="494">
        <v>0</v>
      </c>
      <c r="AY90" s="494">
        <v>0</v>
      </c>
      <c r="AZ90" s="434">
        <v>0</v>
      </c>
      <c r="BA90" s="435">
        <v>0</v>
      </c>
      <c r="BC90" s="410" t="s">
        <v>248</v>
      </c>
      <c r="BD90" s="430">
        <f t="array" ref="BD90:BZ101">BD78:BZ89</f>
        <v>15430</v>
      </c>
      <c r="BE90" s="431">
        <v>430</v>
      </c>
      <c r="BF90" s="432">
        <v>302.22222222222223</v>
      </c>
      <c r="BG90" s="432">
        <v>717.77777777777783</v>
      </c>
      <c r="BH90" s="432">
        <v>576.81818181818176</v>
      </c>
      <c r="BI90" s="432">
        <v>503.18181818181813</v>
      </c>
      <c r="BJ90" s="432">
        <v>697.17908082408883</v>
      </c>
      <c r="BK90" s="432">
        <v>683.77179080824089</v>
      </c>
      <c r="BL90" s="432">
        <v>2849.0491283676702</v>
      </c>
      <c r="BM90" s="432">
        <v>2614.0733772342428</v>
      </c>
      <c r="BN90" s="432">
        <v>2855.9266227657572</v>
      </c>
      <c r="BO90" s="432">
        <v>1867.0710571923742</v>
      </c>
      <c r="BP90" s="432">
        <v>792.92894280762562</v>
      </c>
      <c r="BQ90" s="432">
        <v>204.38095238095241</v>
      </c>
      <c r="BR90" s="432">
        <v>85.61904761904762</v>
      </c>
      <c r="BS90" s="432">
        <v>32.432432432432435</v>
      </c>
      <c r="BT90" s="432">
        <v>12.972972972972974</v>
      </c>
      <c r="BU90" s="432">
        <v>14.594594594594595</v>
      </c>
      <c r="BV90" s="432">
        <v>0</v>
      </c>
      <c r="BW90" s="432">
        <v>0</v>
      </c>
      <c r="BX90" s="432">
        <v>190</v>
      </c>
      <c r="BY90" s="430">
        <v>30335.8330616237</v>
      </c>
      <c r="BZ90" s="433">
        <v>46319</v>
      </c>
      <c r="CB90" s="410" t="s">
        <v>248</v>
      </c>
      <c r="CC90" s="430">
        <f t="array" ref="CC90:CY101">CC78:CY89</f>
        <v>17600</v>
      </c>
      <c r="CD90" s="431">
        <v>510</v>
      </c>
      <c r="CE90" s="432">
        <v>661.29032258064512</v>
      </c>
      <c r="CF90" s="432">
        <v>1388.7096774193546</v>
      </c>
      <c r="CG90" s="432">
        <v>825.82781456953649</v>
      </c>
      <c r="CH90" s="432">
        <v>624.17218543046351</v>
      </c>
      <c r="CI90" s="432">
        <v>798.79879879879888</v>
      </c>
      <c r="CJ90" s="432">
        <v>969.96996996996995</v>
      </c>
      <c r="CK90" s="432">
        <v>2981.231231231231</v>
      </c>
      <c r="CL90" s="432">
        <v>2620.0261780104711</v>
      </c>
      <c r="CM90" s="432">
        <v>2929.9738219895285</v>
      </c>
      <c r="CN90" s="432">
        <v>1641.7753623188405</v>
      </c>
      <c r="CO90" s="432">
        <v>618.22463768115938</v>
      </c>
      <c r="CP90" s="432">
        <v>188.57142857142856</v>
      </c>
      <c r="CQ90" s="432">
        <v>51.428571428571423</v>
      </c>
      <c r="CR90" s="432">
        <v>42.857142857142854</v>
      </c>
      <c r="CS90" s="432">
        <v>17.142857142857142</v>
      </c>
      <c r="CT90" s="432">
        <v>40</v>
      </c>
      <c r="CU90" s="432">
        <v>0</v>
      </c>
      <c r="CV90" s="432">
        <v>0</v>
      </c>
      <c r="CW90" s="432">
        <v>690.00000000000364</v>
      </c>
      <c r="CX90" s="430">
        <v>27635.467980295602</v>
      </c>
      <c r="CY90" s="433">
        <v>46154</v>
      </c>
      <c r="DA90" s="513" t="s">
        <v>246</v>
      </c>
      <c r="DB90" s="502">
        <v>0</v>
      </c>
      <c r="DC90" s="503">
        <v>0</v>
      </c>
      <c r="DD90" s="515">
        <v>0</v>
      </c>
      <c r="DE90" s="515">
        <v>0</v>
      </c>
      <c r="DF90" s="515">
        <v>0</v>
      </c>
      <c r="DG90" s="515">
        <v>0</v>
      </c>
      <c r="DH90" s="515">
        <v>0</v>
      </c>
      <c r="DI90" s="515">
        <v>0</v>
      </c>
      <c r="DJ90" s="515">
        <v>0</v>
      </c>
      <c r="DK90" s="515">
        <v>0</v>
      </c>
      <c r="DL90" s="515">
        <v>0</v>
      </c>
      <c r="DM90" s="515">
        <v>0</v>
      </c>
      <c r="DN90" s="515">
        <v>0</v>
      </c>
      <c r="DO90" s="515">
        <v>0</v>
      </c>
      <c r="DP90" s="515">
        <v>0</v>
      </c>
      <c r="DQ90" s="515">
        <v>0</v>
      </c>
      <c r="DR90" s="515">
        <v>0</v>
      </c>
      <c r="DS90" s="515">
        <v>0</v>
      </c>
      <c r="DT90" s="515">
        <v>0</v>
      </c>
      <c r="DU90" s="515">
        <v>0</v>
      </c>
      <c r="DV90" s="515">
        <v>0</v>
      </c>
      <c r="DW90" s="504">
        <v>82983</v>
      </c>
      <c r="DX90" s="504">
        <v>85438</v>
      </c>
    </row>
    <row r="91" spans="5:128">
      <c r="E91" s="826" t="s">
        <v>175</v>
      </c>
      <c r="F91" s="840">
        <v>0</v>
      </c>
      <c r="G91" s="841">
        <v>0</v>
      </c>
      <c r="H91" s="851">
        <v>0</v>
      </c>
      <c r="I91" s="851">
        <v>0</v>
      </c>
      <c r="J91" s="851">
        <v>0</v>
      </c>
      <c r="K91" s="851">
        <v>0</v>
      </c>
      <c r="L91" s="851">
        <v>0</v>
      </c>
      <c r="M91" s="851">
        <v>0</v>
      </c>
      <c r="N91" s="851">
        <v>0</v>
      </c>
      <c r="O91" s="851">
        <v>0</v>
      </c>
      <c r="P91" s="851">
        <v>0</v>
      </c>
      <c r="Q91" s="851">
        <v>0</v>
      </c>
      <c r="R91" s="851">
        <v>0</v>
      </c>
      <c r="S91" s="851">
        <v>0</v>
      </c>
      <c r="T91" s="851">
        <v>0</v>
      </c>
      <c r="U91" s="851">
        <v>0</v>
      </c>
      <c r="V91" s="851">
        <v>0</v>
      </c>
      <c r="W91" s="851">
        <v>0</v>
      </c>
      <c r="X91" s="851">
        <v>0</v>
      </c>
      <c r="Y91" s="851">
        <v>0</v>
      </c>
      <c r="Z91" s="851">
        <v>0</v>
      </c>
      <c r="AA91" s="852">
        <v>0</v>
      </c>
      <c r="AB91" s="853">
        <v>0</v>
      </c>
      <c r="AD91" s="347" t="s">
        <v>245</v>
      </c>
      <c r="AE91" s="313">
        <v>0</v>
      </c>
      <c r="AF91" s="493">
        <v>0</v>
      </c>
      <c r="AG91" s="494">
        <v>0</v>
      </c>
      <c r="AH91" s="494">
        <v>0</v>
      </c>
      <c r="AI91" s="494">
        <v>0</v>
      </c>
      <c r="AJ91" s="494">
        <v>0</v>
      </c>
      <c r="AK91" s="494">
        <v>0</v>
      </c>
      <c r="AL91" s="494">
        <v>0</v>
      </c>
      <c r="AM91" s="494">
        <v>0</v>
      </c>
      <c r="AN91" s="494">
        <v>0</v>
      </c>
      <c r="AO91" s="494">
        <v>0</v>
      </c>
      <c r="AP91" s="494">
        <v>0</v>
      </c>
      <c r="AQ91" s="494">
        <v>0</v>
      </c>
      <c r="AR91" s="494">
        <v>0</v>
      </c>
      <c r="AS91" s="494">
        <v>0</v>
      </c>
      <c r="AT91" s="494">
        <v>0</v>
      </c>
      <c r="AU91" s="494">
        <v>0</v>
      </c>
      <c r="AV91" s="494">
        <v>0</v>
      </c>
      <c r="AW91" s="494">
        <v>0</v>
      </c>
      <c r="AX91" s="494">
        <v>0</v>
      </c>
      <c r="AY91" s="494">
        <v>0</v>
      </c>
      <c r="AZ91" s="434">
        <v>0</v>
      </c>
      <c r="BA91" s="435">
        <v>0</v>
      </c>
      <c r="BC91" s="410" t="s">
        <v>229</v>
      </c>
      <c r="BD91" s="434">
        <v>1940</v>
      </c>
      <c r="BE91" s="435">
        <v>80</v>
      </c>
      <c r="BF91" s="436">
        <v>14.634146341463413</v>
      </c>
      <c r="BG91" s="436">
        <v>45.365853658536587</v>
      </c>
      <c r="BH91" s="436">
        <v>88</v>
      </c>
      <c r="BI91" s="436">
        <v>112.00000000000001</v>
      </c>
      <c r="BJ91" s="436">
        <v>114.11764705882352</v>
      </c>
      <c r="BK91" s="436">
        <v>171.1764705882353</v>
      </c>
      <c r="BL91" s="436">
        <v>684.70588235294122</v>
      </c>
      <c r="BM91" s="436">
        <v>264.61538461538464</v>
      </c>
      <c r="BN91" s="436">
        <v>165.38461538461539</v>
      </c>
      <c r="BO91" s="436">
        <v>155.55555555555557</v>
      </c>
      <c r="BP91" s="436">
        <v>44.444444444444443</v>
      </c>
      <c r="BQ91" s="436">
        <v>10</v>
      </c>
      <c r="BR91" s="436">
        <v>10</v>
      </c>
      <c r="BS91" s="436">
        <v>0</v>
      </c>
      <c r="BT91" s="436">
        <v>0</v>
      </c>
      <c r="BU91" s="436">
        <v>0</v>
      </c>
      <c r="BV91" s="436">
        <v>0</v>
      </c>
      <c r="BW91" s="436">
        <v>0</v>
      </c>
      <c r="BX91" s="436">
        <v>0</v>
      </c>
      <c r="BY91" s="434">
        <v>27282.051282051299</v>
      </c>
      <c r="BZ91" s="437">
        <v>33504</v>
      </c>
      <c r="CB91" s="410" t="s">
        <v>229</v>
      </c>
      <c r="CC91" s="434">
        <v>2470</v>
      </c>
      <c r="CD91" s="435">
        <v>100</v>
      </c>
      <c r="CE91" s="436">
        <v>294</v>
      </c>
      <c r="CF91" s="436">
        <v>336</v>
      </c>
      <c r="CG91" s="436">
        <v>36</v>
      </c>
      <c r="CH91" s="436">
        <v>24</v>
      </c>
      <c r="CI91" s="436">
        <v>132.82051282051282</v>
      </c>
      <c r="CJ91" s="436">
        <v>284.61538461538458</v>
      </c>
      <c r="CK91" s="436">
        <v>692.56410256410254</v>
      </c>
      <c r="CL91" s="436">
        <v>371.73913043478262</v>
      </c>
      <c r="CM91" s="436">
        <v>198.26086956521738</v>
      </c>
      <c r="CN91" s="436">
        <v>40</v>
      </c>
      <c r="CO91" s="436">
        <v>20</v>
      </c>
      <c r="CP91" s="436">
        <v>0</v>
      </c>
      <c r="CQ91" s="436">
        <v>0</v>
      </c>
      <c r="CR91" s="436">
        <v>0</v>
      </c>
      <c r="CS91" s="436">
        <v>0</v>
      </c>
      <c r="CT91" s="436">
        <v>0</v>
      </c>
      <c r="CU91" s="436">
        <v>0</v>
      </c>
      <c r="CV91" s="436">
        <v>0</v>
      </c>
      <c r="CW91" s="436">
        <v>0</v>
      </c>
      <c r="CX91" s="434">
        <v>22510</v>
      </c>
      <c r="CY91" s="437">
        <v>34170</v>
      </c>
      <c r="DA91" s="514" t="s">
        <v>244</v>
      </c>
      <c r="DB91" s="505">
        <v>1040</v>
      </c>
      <c r="DC91" s="506">
        <v>10</v>
      </c>
      <c r="DD91" s="507">
        <v>142.5</v>
      </c>
      <c r="DE91" s="507">
        <v>47.5</v>
      </c>
      <c r="DF91" s="507">
        <v>65</v>
      </c>
      <c r="DG91" s="507">
        <v>65</v>
      </c>
      <c r="DH91" s="507">
        <v>60</v>
      </c>
      <c r="DI91" s="507">
        <v>60</v>
      </c>
      <c r="DJ91" s="507">
        <v>180</v>
      </c>
      <c r="DK91" s="507">
        <v>102.66666666666667</v>
      </c>
      <c r="DL91" s="507">
        <v>117.33333333333333</v>
      </c>
      <c r="DM91" s="507">
        <v>0</v>
      </c>
      <c r="DN91" s="507">
        <v>0</v>
      </c>
      <c r="DO91" s="507">
        <v>0</v>
      </c>
      <c r="DP91" s="507">
        <v>0</v>
      </c>
      <c r="DQ91" s="507">
        <v>0</v>
      </c>
      <c r="DR91" s="507">
        <v>0</v>
      </c>
      <c r="DS91" s="507">
        <v>0</v>
      </c>
      <c r="DT91" s="507">
        <v>0</v>
      </c>
      <c r="DU91" s="507">
        <v>40</v>
      </c>
      <c r="DV91" s="507">
        <v>150</v>
      </c>
      <c r="DW91" s="508" t="str">
        <v>-</v>
      </c>
      <c r="DX91" s="508" t="str">
        <v>-</v>
      </c>
    </row>
    <row r="92" spans="5:128">
      <c r="E92" s="826" t="s">
        <v>176</v>
      </c>
      <c r="F92" s="840">
        <v>0</v>
      </c>
      <c r="G92" s="841">
        <v>0</v>
      </c>
      <c r="H92" s="851">
        <v>0</v>
      </c>
      <c r="I92" s="851">
        <v>0</v>
      </c>
      <c r="J92" s="851">
        <v>0</v>
      </c>
      <c r="K92" s="851">
        <v>0</v>
      </c>
      <c r="L92" s="851">
        <v>0</v>
      </c>
      <c r="M92" s="851">
        <v>0</v>
      </c>
      <c r="N92" s="851">
        <v>0</v>
      </c>
      <c r="O92" s="851">
        <v>0</v>
      </c>
      <c r="P92" s="851">
        <v>0</v>
      </c>
      <c r="Q92" s="851">
        <v>0</v>
      </c>
      <c r="R92" s="851">
        <v>0</v>
      </c>
      <c r="S92" s="851">
        <v>0</v>
      </c>
      <c r="T92" s="851">
        <v>0</v>
      </c>
      <c r="U92" s="851">
        <v>0</v>
      </c>
      <c r="V92" s="851">
        <v>0</v>
      </c>
      <c r="W92" s="851">
        <v>0</v>
      </c>
      <c r="X92" s="851">
        <v>0</v>
      </c>
      <c r="Y92" s="851">
        <v>0</v>
      </c>
      <c r="Z92" s="851">
        <v>0</v>
      </c>
      <c r="AA92" s="852">
        <v>0</v>
      </c>
      <c r="AB92" s="853">
        <v>0</v>
      </c>
      <c r="AD92" s="347" t="s">
        <v>171</v>
      </c>
      <c r="AE92" s="313">
        <v>0</v>
      </c>
      <c r="AF92" s="493">
        <v>0</v>
      </c>
      <c r="AG92" s="494">
        <v>0</v>
      </c>
      <c r="AH92" s="494">
        <v>0</v>
      </c>
      <c r="AI92" s="494">
        <v>0</v>
      </c>
      <c r="AJ92" s="494">
        <v>0</v>
      </c>
      <c r="AK92" s="494">
        <v>0</v>
      </c>
      <c r="AL92" s="494">
        <v>0</v>
      </c>
      <c r="AM92" s="494">
        <v>0</v>
      </c>
      <c r="AN92" s="494">
        <v>0</v>
      </c>
      <c r="AO92" s="494">
        <v>0</v>
      </c>
      <c r="AP92" s="494">
        <v>0</v>
      </c>
      <c r="AQ92" s="494">
        <v>0</v>
      </c>
      <c r="AR92" s="494">
        <v>0</v>
      </c>
      <c r="AS92" s="494">
        <v>0</v>
      </c>
      <c r="AT92" s="494">
        <v>0</v>
      </c>
      <c r="AU92" s="494">
        <v>0</v>
      </c>
      <c r="AV92" s="494">
        <v>0</v>
      </c>
      <c r="AW92" s="494">
        <v>0</v>
      </c>
      <c r="AX92" s="494">
        <v>0</v>
      </c>
      <c r="AY92" s="494">
        <v>0</v>
      </c>
      <c r="AZ92" s="434">
        <v>0</v>
      </c>
      <c r="BA92" s="435">
        <v>0</v>
      </c>
      <c r="BC92" s="410" t="s">
        <v>173</v>
      </c>
      <c r="BD92" s="434">
        <v>2770</v>
      </c>
      <c r="BE92" s="435">
        <v>110</v>
      </c>
      <c r="BF92" s="436">
        <v>8.387096774193548</v>
      </c>
      <c r="BG92" s="436">
        <v>11.612903225806452</v>
      </c>
      <c r="BH92" s="436">
        <v>164.70588235294119</v>
      </c>
      <c r="BI92" s="436">
        <v>115.29411764705881</v>
      </c>
      <c r="BJ92" s="436">
        <v>176.53846153846155</v>
      </c>
      <c r="BK92" s="436">
        <v>163.46153846153848</v>
      </c>
      <c r="BL92" s="436">
        <v>680</v>
      </c>
      <c r="BM92" s="436">
        <v>515.78571428571433</v>
      </c>
      <c r="BN92" s="436">
        <v>314.21428571428572</v>
      </c>
      <c r="BO92" s="436">
        <v>148.38709677419354</v>
      </c>
      <c r="BP92" s="436">
        <v>51.612903225806448</v>
      </c>
      <c r="BQ92" s="436">
        <v>0</v>
      </c>
      <c r="BR92" s="436">
        <v>0</v>
      </c>
      <c r="BS92" s="436">
        <v>0</v>
      </c>
      <c r="BT92" s="436">
        <v>0</v>
      </c>
      <c r="BU92" s="436">
        <v>0</v>
      </c>
      <c r="BV92" s="436">
        <v>0</v>
      </c>
      <c r="BW92" s="436">
        <v>0</v>
      </c>
      <c r="BX92" s="436">
        <v>310</v>
      </c>
      <c r="BY92" s="434">
        <v>26070.745697896698</v>
      </c>
      <c r="BZ92" s="437">
        <v>36690</v>
      </c>
      <c r="CB92" s="410" t="s">
        <v>173</v>
      </c>
      <c r="CC92" s="434">
        <v>2050</v>
      </c>
      <c r="CD92" s="435">
        <v>80</v>
      </c>
      <c r="CE92" s="436">
        <v>57.89473684210526</v>
      </c>
      <c r="CF92" s="436">
        <v>162.10526315789474</v>
      </c>
      <c r="CG92" s="436">
        <v>135.29411764705884</v>
      </c>
      <c r="CH92" s="436">
        <v>94.705882352941174</v>
      </c>
      <c r="CI92" s="436">
        <v>149.68553459119497</v>
      </c>
      <c r="CJ92" s="436">
        <v>165.72327044025158</v>
      </c>
      <c r="CK92" s="436">
        <v>534.5911949685534</v>
      </c>
      <c r="CL92" s="436">
        <v>306.05633802816902</v>
      </c>
      <c r="CM92" s="436">
        <v>223.94366197183098</v>
      </c>
      <c r="CN92" s="436">
        <v>80.645161290322577</v>
      </c>
      <c r="CO92" s="436">
        <v>19.35483870967742</v>
      </c>
      <c r="CP92" s="436">
        <v>40</v>
      </c>
      <c r="CQ92" s="436">
        <v>0</v>
      </c>
      <c r="CR92" s="436">
        <v>0</v>
      </c>
      <c r="CS92" s="436">
        <v>0</v>
      </c>
      <c r="CT92" s="436">
        <v>0</v>
      </c>
      <c r="CU92" s="436">
        <v>0</v>
      </c>
      <c r="CV92" s="436">
        <v>0</v>
      </c>
      <c r="CW92" s="436">
        <v>0</v>
      </c>
      <c r="CX92" s="434">
        <v>26501.210653753002</v>
      </c>
      <c r="CY92" s="437">
        <v>35938</v>
      </c>
      <c r="DA92" s="513" t="s">
        <v>248</v>
      </c>
      <c r="DB92" s="498">
        <f t="array" ref="DB92:DX104">DB79:DX91</f>
        <v>20040</v>
      </c>
      <c r="DC92" s="499">
        <v>1010</v>
      </c>
      <c r="DD92" s="500">
        <v>721</v>
      </c>
      <c r="DE92" s="500">
        <v>1339</v>
      </c>
      <c r="DF92" s="500">
        <v>763.88888888888891</v>
      </c>
      <c r="DG92" s="500">
        <v>886.1111111111112</v>
      </c>
      <c r="DH92" s="500">
        <v>744.75113122171945</v>
      </c>
      <c r="DI92" s="500">
        <v>772.08144796380088</v>
      </c>
      <c r="DJ92" s="500">
        <v>3013.1674208144796</v>
      </c>
      <c r="DK92" s="500">
        <v>3174.0504201680674</v>
      </c>
      <c r="DL92" s="500">
        <v>3705.9495798319326</v>
      </c>
      <c r="DM92" s="500">
        <v>2141.5251798561153</v>
      </c>
      <c r="DN92" s="500">
        <v>1018.4748201438848</v>
      </c>
      <c r="DO92" s="500">
        <v>272.6829268292683</v>
      </c>
      <c r="DP92" s="500">
        <v>117.31707317073172</v>
      </c>
      <c r="DQ92" s="500">
        <v>57.89473684210526</v>
      </c>
      <c r="DR92" s="500">
        <v>34.210526315789473</v>
      </c>
      <c r="DS92" s="500">
        <v>57.89473684210526</v>
      </c>
      <c r="DT92" s="500">
        <v>60</v>
      </c>
      <c r="DU92" s="500">
        <v>40</v>
      </c>
      <c r="DV92" s="500">
        <v>109.99999999999636</v>
      </c>
      <c r="DW92" s="501">
        <v>29219.884798397201</v>
      </c>
      <c r="DX92" s="501">
        <v>48565</v>
      </c>
    </row>
    <row r="93" spans="5:128">
      <c r="E93" s="826" t="s">
        <v>169</v>
      </c>
      <c r="F93" s="840">
        <v>0</v>
      </c>
      <c r="G93" s="841">
        <v>0</v>
      </c>
      <c r="H93" s="851">
        <v>0</v>
      </c>
      <c r="I93" s="851">
        <v>0</v>
      </c>
      <c r="J93" s="851">
        <v>0</v>
      </c>
      <c r="K93" s="851">
        <v>0</v>
      </c>
      <c r="L93" s="851">
        <v>0</v>
      </c>
      <c r="M93" s="851">
        <v>0</v>
      </c>
      <c r="N93" s="851">
        <v>0</v>
      </c>
      <c r="O93" s="851">
        <v>0</v>
      </c>
      <c r="P93" s="851">
        <v>0</v>
      </c>
      <c r="Q93" s="851">
        <v>0</v>
      </c>
      <c r="R93" s="851">
        <v>0</v>
      </c>
      <c r="S93" s="851">
        <v>0</v>
      </c>
      <c r="T93" s="851">
        <v>0</v>
      </c>
      <c r="U93" s="851">
        <v>0</v>
      </c>
      <c r="V93" s="851">
        <v>0</v>
      </c>
      <c r="W93" s="851">
        <v>0</v>
      </c>
      <c r="X93" s="851">
        <v>0</v>
      </c>
      <c r="Y93" s="851">
        <v>0</v>
      </c>
      <c r="Z93" s="851">
        <v>0</v>
      </c>
      <c r="AA93" s="852">
        <v>0</v>
      </c>
      <c r="AB93" s="853">
        <v>0</v>
      </c>
      <c r="AD93" s="347" t="s">
        <v>238</v>
      </c>
      <c r="AE93" s="313">
        <v>0</v>
      </c>
      <c r="AF93" s="493">
        <v>0</v>
      </c>
      <c r="AG93" s="494">
        <v>0</v>
      </c>
      <c r="AH93" s="494">
        <v>0</v>
      </c>
      <c r="AI93" s="494">
        <v>0</v>
      </c>
      <c r="AJ93" s="494">
        <v>0</v>
      </c>
      <c r="AK93" s="494">
        <v>0</v>
      </c>
      <c r="AL93" s="494">
        <v>0</v>
      </c>
      <c r="AM93" s="494">
        <v>0</v>
      </c>
      <c r="AN93" s="494">
        <v>0</v>
      </c>
      <c r="AO93" s="494">
        <v>0</v>
      </c>
      <c r="AP93" s="494">
        <v>0</v>
      </c>
      <c r="AQ93" s="494">
        <v>0</v>
      </c>
      <c r="AR93" s="494">
        <v>0</v>
      </c>
      <c r="AS93" s="494">
        <v>0</v>
      </c>
      <c r="AT93" s="494">
        <v>0</v>
      </c>
      <c r="AU93" s="494">
        <v>0</v>
      </c>
      <c r="AV93" s="494">
        <v>0</v>
      </c>
      <c r="AW93" s="494">
        <v>0</v>
      </c>
      <c r="AX93" s="494">
        <v>0</v>
      </c>
      <c r="AY93" s="494">
        <v>0</v>
      </c>
      <c r="AZ93" s="434">
        <v>0</v>
      </c>
      <c r="BA93" s="435">
        <v>0</v>
      </c>
      <c r="BC93" s="410" t="s">
        <v>174</v>
      </c>
      <c r="BD93" s="434">
        <v>2660</v>
      </c>
      <c r="BE93" s="435">
        <v>140</v>
      </c>
      <c r="BF93" s="436">
        <v>8</v>
      </c>
      <c r="BG93" s="436">
        <v>12</v>
      </c>
      <c r="BH93" s="436">
        <v>78.928571428571431</v>
      </c>
      <c r="BI93" s="436">
        <v>91.071428571428569</v>
      </c>
      <c r="BJ93" s="436">
        <v>130.23999999999998</v>
      </c>
      <c r="BK93" s="436">
        <v>124.32000000000001</v>
      </c>
      <c r="BL93" s="436">
        <v>485.44</v>
      </c>
      <c r="BM93" s="436">
        <v>559.34579439252332</v>
      </c>
      <c r="BN93" s="436">
        <v>490.65420560747663</v>
      </c>
      <c r="BO93" s="436">
        <v>299.39393939393938</v>
      </c>
      <c r="BP93" s="436">
        <v>80.606060606060609</v>
      </c>
      <c r="BQ93" s="436">
        <v>14</v>
      </c>
      <c r="BR93" s="436">
        <v>6</v>
      </c>
      <c r="BS93" s="436">
        <v>0</v>
      </c>
      <c r="BT93" s="436">
        <v>0</v>
      </c>
      <c r="BU93" s="436">
        <v>0</v>
      </c>
      <c r="BV93" s="436">
        <v>0</v>
      </c>
      <c r="BW93" s="436">
        <v>0</v>
      </c>
      <c r="BX93" s="436">
        <v>140</v>
      </c>
      <c r="BY93" s="434">
        <v>29594.5945945946</v>
      </c>
      <c r="BZ93" s="437">
        <v>43647</v>
      </c>
      <c r="CB93" s="410" t="s">
        <v>174</v>
      </c>
      <c r="CC93" s="434">
        <v>3180</v>
      </c>
      <c r="CD93" s="435">
        <v>70</v>
      </c>
      <c r="CE93" s="436">
        <v>50</v>
      </c>
      <c r="CF93" s="436">
        <v>110</v>
      </c>
      <c r="CG93" s="436">
        <v>219.25925925925924</v>
      </c>
      <c r="CH93" s="436">
        <v>150.74074074074073</v>
      </c>
      <c r="CI93" s="436">
        <v>216.41791044776122</v>
      </c>
      <c r="CJ93" s="436">
        <v>207.76119402985074</v>
      </c>
      <c r="CK93" s="436">
        <v>735.82089552238813</v>
      </c>
      <c r="CL93" s="436">
        <v>517.46341463414637</v>
      </c>
      <c r="CM93" s="436">
        <v>502.53658536585363</v>
      </c>
      <c r="CN93" s="436">
        <v>217.45454545454544</v>
      </c>
      <c r="CO93" s="436">
        <v>42.545454545454547</v>
      </c>
      <c r="CP93" s="436">
        <v>17.5</v>
      </c>
      <c r="CQ93" s="436">
        <v>2.5</v>
      </c>
      <c r="CR93" s="436">
        <v>0</v>
      </c>
      <c r="CS93" s="436">
        <v>0</v>
      </c>
      <c r="CT93" s="436">
        <v>0</v>
      </c>
      <c r="CU93" s="436">
        <v>30</v>
      </c>
      <c r="CV93" s="436">
        <v>0</v>
      </c>
      <c r="CW93" s="436">
        <v>90</v>
      </c>
      <c r="CX93" s="434">
        <v>28078.1499202552</v>
      </c>
      <c r="CY93" s="437">
        <v>42633</v>
      </c>
      <c r="DA93" s="513" t="s">
        <v>172</v>
      </c>
      <c r="DB93" s="502">
        <v>2090</v>
      </c>
      <c r="DC93" s="503">
        <v>100</v>
      </c>
      <c r="DD93" s="515">
        <v>157.82608695652175</v>
      </c>
      <c r="DE93" s="515">
        <v>172.17391304347825</v>
      </c>
      <c r="DF93" s="515">
        <v>27.777777777777779</v>
      </c>
      <c r="DG93" s="515">
        <v>22.222222222222221</v>
      </c>
      <c r="DH93" s="515">
        <v>135.28455284552848</v>
      </c>
      <c r="DI93" s="515">
        <v>152.19512195121951</v>
      </c>
      <c r="DJ93" s="515">
        <v>752.52032520325213</v>
      </c>
      <c r="DK93" s="515">
        <v>286.21359223300971</v>
      </c>
      <c r="DL93" s="515">
        <v>153.78640776699029</v>
      </c>
      <c r="DM93" s="515">
        <v>54.736842105263158</v>
      </c>
      <c r="DN93" s="515">
        <v>25.263157894736842</v>
      </c>
      <c r="DO93" s="515">
        <v>30</v>
      </c>
      <c r="DP93" s="515">
        <v>0</v>
      </c>
      <c r="DQ93" s="515">
        <v>0</v>
      </c>
      <c r="DR93" s="515">
        <v>0</v>
      </c>
      <c r="DS93" s="515">
        <v>0</v>
      </c>
      <c r="DT93" s="515">
        <v>0</v>
      </c>
      <c r="DU93" s="515">
        <v>0</v>
      </c>
      <c r="DV93" s="515">
        <v>20</v>
      </c>
      <c r="DW93" s="504">
        <v>24206.730769230799</v>
      </c>
      <c r="DX93" s="504">
        <v>36594</v>
      </c>
    </row>
    <row r="94" spans="5:128">
      <c r="E94" s="826" t="s">
        <v>170</v>
      </c>
      <c r="F94" s="840">
        <v>0</v>
      </c>
      <c r="G94" s="841">
        <v>0</v>
      </c>
      <c r="H94" s="851">
        <v>0</v>
      </c>
      <c r="I94" s="851">
        <v>0</v>
      </c>
      <c r="J94" s="851">
        <v>0</v>
      </c>
      <c r="K94" s="851">
        <v>0</v>
      </c>
      <c r="L94" s="851">
        <v>0</v>
      </c>
      <c r="M94" s="851">
        <v>0</v>
      </c>
      <c r="N94" s="851">
        <v>0</v>
      </c>
      <c r="O94" s="851">
        <v>0</v>
      </c>
      <c r="P94" s="851">
        <v>0</v>
      </c>
      <c r="Q94" s="851">
        <v>0</v>
      </c>
      <c r="R94" s="851">
        <v>0</v>
      </c>
      <c r="S94" s="851">
        <v>0</v>
      </c>
      <c r="T94" s="851">
        <v>0</v>
      </c>
      <c r="U94" s="851">
        <v>0</v>
      </c>
      <c r="V94" s="851">
        <v>0</v>
      </c>
      <c r="W94" s="851">
        <v>0</v>
      </c>
      <c r="X94" s="851">
        <v>0</v>
      </c>
      <c r="Y94" s="851">
        <v>0</v>
      </c>
      <c r="Z94" s="851">
        <v>0</v>
      </c>
      <c r="AA94" s="852">
        <v>0</v>
      </c>
      <c r="AB94" s="853">
        <v>0</v>
      </c>
      <c r="AD94" s="347" t="s">
        <v>246</v>
      </c>
      <c r="AE94" s="313">
        <v>0</v>
      </c>
      <c r="AF94" s="493">
        <v>0</v>
      </c>
      <c r="AG94" s="494">
        <v>0</v>
      </c>
      <c r="AH94" s="494">
        <v>0</v>
      </c>
      <c r="AI94" s="494">
        <v>0</v>
      </c>
      <c r="AJ94" s="494">
        <v>0</v>
      </c>
      <c r="AK94" s="494">
        <v>0</v>
      </c>
      <c r="AL94" s="494">
        <v>0</v>
      </c>
      <c r="AM94" s="494">
        <v>0</v>
      </c>
      <c r="AN94" s="494">
        <v>0</v>
      </c>
      <c r="AO94" s="494">
        <v>0</v>
      </c>
      <c r="AP94" s="494">
        <v>0</v>
      </c>
      <c r="AQ94" s="494">
        <v>0</v>
      </c>
      <c r="AR94" s="494">
        <v>0</v>
      </c>
      <c r="AS94" s="494">
        <v>0</v>
      </c>
      <c r="AT94" s="494">
        <v>0</v>
      </c>
      <c r="AU94" s="494">
        <v>0</v>
      </c>
      <c r="AV94" s="494">
        <v>0</v>
      </c>
      <c r="AW94" s="494">
        <v>0</v>
      </c>
      <c r="AX94" s="494">
        <v>0</v>
      </c>
      <c r="AY94" s="494">
        <v>0</v>
      </c>
      <c r="AZ94" s="434">
        <v>0</v>
      </c>
      <c r="BA94" s="435">
        <v>0</v>
      </c>
      <c r="BC94" s="410" t="s">
        <v>175</v>
      </c>
      <c r="BD94" s="434">
        <v>2130</v>
      </c>
      <c r="BE94" s="435">
        <v>40</v>
      </c>
      <c r="BF94" s="436">
        <v>24.615384615384617</v>
      </c>
      <c r="BG94" s="436">
        <v>55.384615384615387</v>
      </c>
      <c r="BH94" s="436">
        <v>0</v>
      </c>
      <c r="BI94" s="436">
        <v>0</v>
      </c>
      <c r="BJ94" s="436">
        <v>55.487804878048784</v>
      </c>
      <c r="BK94" s="436">
        <v>59.756097560975611</v>
      </c>
      <c r="BL94" s="436">
        <v>234.75609756097563</v>
      </c>
      <c r="BM94" s="436">
        <v>456.31578947368422</v>
      </c>
      <c r="BN94" s="436">
        <v>563.68421052631584</v>
      </c>
      <c r="BO94" s="436">
        <v>282.35294117647061</v>
      </c>
      <c r="BP94" s="436">
        <v>77.64705882352942</v>
      </c>
      <c r="BQ94" s="436">
        <v>0</v>
      </c>
      <c r="BR94" s="436">
        <v>0</v>
      </c>
      <c r="BS94" s="436">
        <v>6</v>
      </c>
      <c r="BT94" s="436">
        <v>2</v>
      </c>
      <c r="BU94" s="436">
        <v>2</v>
      </c>
      <c r="BV94" s="436">
        <v>0</v>
      </c>
      <c r="BW94" s="436">
        <v>0</v>
      </c>
      <c r="BX94" s="436">
        <v>269.99999999999977</v>
      </c>
      <c r="BY94" s="434">
        <v>31190.476190476202</v>
      </c>
      <c r="BZ94" s="437">
        <v>47489</v>
      </c>
      <c r="CB94" s="410" t="s">
        <v>175</v>
      </c>
      <c r="CC94" s="434">
        <v>2990</v>
      </c>
      <c r="CD94" s="435">
        <v>0</v>
      </c>
      <c r="CE94" s="436">
        <v>30</v>
      </c>
      <c r="CF94" s="436">
        <v>120</v>
      </c>
      <c r="CG94" s="436">
        <v>80</v>
      </c>
      <c r="CH94" s="436">
        <v>110</v>
      </c>
      <c r="CI94" s="436">
        <v>105.31645569620252</v>
      </c>
      <c r="CJ94" s="436">
        <v>105.31645569620252</v>
      </c>
      <c r="CK94" s="436">
        <v>429.36708860759495</v>
      </c>
      <c r="CL94" s="436">
        <v>542.5</v>
      </c>
      <c r="CM94" s="436">
        <v>697.5</v>
      </c>
      <c r="CN94" s="436">
        <v>462.69662921348311</v>
      </c>
      <c r="CO94" s="436">
        <v>117.30337078651685</v>
      </c>
      <c r="CP94" s="436">
        <v>0</v>
      </c>
      <c r="CQ94" s="436">
        <v>0</v>
      </c>
      <c r="CR94" s="436">
        <v>0</v>
      </c>
      <c r="CS94" s="436">
        <v>0</v>
      </c>
      <c r="CT94" s="436">
        <v>0</v>
      </c>
      <c r="CU94" s="436">
        <v>0</v>
      </c>
      <c r="CV94" s="436">
        <v>0</v>
      </c>
      <c r="CW94" s="436">
        <v>190</v>
      </c>
      <c r="CX94" s="434">
        <v>30906.735751295299</v>
      </c>
      <c r="CY94" s="437">
        <v>47436</v>
      </c>
      <c r="DA94" s="513" t="s">
        <v>230</v>
      </c>
      <c r="DB94" s="502">
        <v>940</v>
      </c>
      <c r="DC94" s="503">
        <v>30</v>
      </c>
      <c r="DD94" s="515">
        <v>32.727272727272727</v>
      </c>
      <c r="DE94" s="515">
        <v>57.272727272727273</v>
      </c>
      <c r="DF94" s="515">
        <v>104.21052631578948</v>
      </c>
      <c r="DG94" s="515">
        <v>75.78947368421052</v>
      </c>
      <c r="DH94" s="515">
        <v>64.673913043478251</v>
      </c>
      <c r="DI94" s="515">
        <v>53.260869565217398</v>
      </c>
      <c r="DJ94" s="515">
        <v>232.06521739130432</v>
      </c>
      <c r="DK94" s="515">
        <v>164.57142857142858</v>
      </c>
      <c r="DL94" s="515">
        <v>75.428571428571431</v>
      </c>
      <c r="DM94" s="515">
        <v>43.75</v>
      </c>
      <c r="DN94" s="515">
        <v>6.25</v>
      </c>
      <c r="DO94" s="515">
        <v>0</v>
      </c>
      <c r="DP94" s="515">
        <v>0</v>
      </c>
      <c r="DQ94" s="515">
        <v>0</v>
      </c>
      <c r="DR94" s="515">
        <v>0</v>
      </c>
      <c r="DS94" s="515">
        <v>40</v>
      </c>
      <c r="DT94" s="515">
        <v>0</v>
      </c>
      <c r="DU94" s="515">
        <v>0</v>
      </c>
      <c r="DV94" s="515">
        <v>0</v>
      </c>
      <c r="DW94" s="504">
        <v>27447.916666666701</v>
      </c>
      <c r="DX94" s="504">
        <v>36523</v>
      </c>
    </row>
    <row r="95" spans="5:128">
      <c r="E95" s="826" t="s">
        <v>171</v>
      </c>
      <c r="F95" s="840">
        <v>0</v>
      </c>
      <c r="G95" s="841">
        <v>0</v>
      </c>
      <c r="H95" s="851">
        <v>0</v>
      </c>
      <c r="I95" s="851">
        <v>0</v>
      </c>
      <c r="J95" s="851">
        <v>0</v>
      </c>
      <c r="K95" s="851">
        <v>0</v>
      </c>
      <c r="L95" s="851">
        <v>0</v>
      </c>
      <c r="M95" s="851">
        <v>0</v>
      </c>
      <c r="N95" s="851">
        <v>0</v>
      </c>
      <c r="O95" s="851">
        <v>0</v>
      </c>
      <c r="P95" s="851">
        <v>0</v>
      </c>
      <c r="Q95" s="851">
        <v>0</v>
      </c>
      <c r="R95" s="851">
        <v>0</v>
      </c>
      <c r="S95" s="851">
        <v>0</v>
      </c>
      <c r="T95" s="851">
        <v>0</v>
      </c>
      <c r="U95" s="851">
        <v>0</v>
      </c>
      <c r="V95" s="851">
        <v>0</v>
      </c>
      <c r="W95" s="851">
        <v>0</v>
      </c>
      <c r="X95" s="851">
        <v>0</v>
      </c>
      <c r="Y95" s="851">
        <v>0</v>
      </c>
      <c r="Z95" s="851">
        <v>0</v>
      </c>
      <c r="AA95" s="852">
        <v>0</v>
      </c>
      <c r="AB95" s="853">
        <v>0</v>
      </c>
      <c r="AD95" s="351" t="s">
        <v>244</v>
      </c>
      <c r="AE95" s="314">
        <v>0</v>
      </c>
      <c r="AF95" s="442">
        <v>0</v>
      </c>
      <c r="AG95" s="311">
        <v>0</v>
      </c>
      <c r="AH95" s="311">
        <v>0</v>
      </c>
      <c r="AI95" s="311">
        <v>0</v>
      </c>
      <c r="AJ95" s="311">
        <v>0</v>
      </c>
      <c r="AK95" s="311">
        <v>0</v>
      </c>
      <c r="AL95" s="311">
        <v>0</v>
      </c>
      <c r="AM95" s="311">
        <v>0</v>
      </c>
      <c r="AN95" s="311">
        <v>0</v>
      </c>
      <c r="AO95" s="311">
        <v>0</v>
      </c>
      <c r="AP95" s="311">
        <v>0</v>
      </c>
      <c r="AQ95" s="311">
        <v>0</v>
      </c>
      <c r="AR95" s="311">
        <v>0</v>
      </c>
      <c r="AS95" s="311">
        <v>0</v>
      </c>
      <c r="AT95" s="311">
        <v>0</v>
      </c>
      <c r="AU95" s="311">
        <v>0</v>
      </c>
      <c r="AV95" s="311">
        <v>0</v>
      </c>
      <c r="AW95" s="311">
        <v>0</v>
      </c>
      <c r="AX95" s="311">
        <v>0</v>
      </c>
      <c r="AY95" s="311">
        <v>0</v>
      </c>
      <c r="AZ95" s="438" t="str">
        <v>-</v>
      </c>
      <c r="BA95" s="439" t="str">
        <v>-</v>
      </c>
      <c r="BC95" s="410" t="s">
        <v>176</v>
      </c>
      <c r="BD95" s="434">
        <v>2010</v>
      </c>
      <c r="BE95" s="435">
        <v>20</v>
      </c>
      <c r="BF95" s="436">
        <v>48.571428571428569</v>
      </c>
      <c r="BG95" s="436">
        <v>121.42857142857143</v>
      </c>
      <c r="BH95" s="436">
        <v>38.5</v>
      </c>
      <c r="BI95" s="436">
        <v>31.5</v>
      </c>
      <c r="BJ95" s="436">
        <v>36.585365853658537</v>
      </c>
      <c r="BK95" s="436">
        <v>43.90243902439024</v>
      </c>
      <c r="BL95" s="436">
        <v>219.51219512195121</v>
      </c>
      <c r="BM95" s="436">
        <v>357.69230769230774</v>
      </c>
      <c r="BN95" s="436">
        <v>572.30769230769238</v>
      </c>
      <c r="BO95" s="436">
        <v>436.6</v>
      </c>
      <c r="BP95" s="436">
        <v>153.4</v>
      </c>
      <c r="BQ95" s="436">
        <v>0</v>
      </c>
      <c r="BR95" s="436">
        <v>0</v>
      </c>
      <c r="BS95" s="436">
        <v>60</v>
      </c>
      <c r="BT95" s="436">
        <v>20</v>
      </c>
      <c r="BU95" s="436">
        <v>20</v>
      </c>
      <c r="BV95" s="436">
        <v>0</v>
      </c>
      <c r="BW95" s="436">
        <v>0</v>
      </c>
      <c r="BX95" s="436">
        <v>0</v>
      </c>
      <c r="BY95" s="434">
        <v>37100.238663484502</v>
      </c>
      <c r="BZ95" s="437">
        <v>51971</v>
      </c>
      <c r="CB95" s="410" t="s">
        <v>176</v>
      </c>
      <c r="CC95" s="434">
        <v>1860</v>
      </c>
      <c r="CD95" s="435">
        <v>80</v>
      </c>
      <c r="CE95" s="436">
        <v>46.666666666666664</v>
      </c>
      <c r="CF95" s="436">
        <v>93.333333333333329</v>
      </c>
      <c r="CG95" s="436">
        <v>113.33333333333333</v>
      </c>
      <c r="CH95" s="436">
        <v>56.666666666666664</v>
      </c>
      <c r="CI95" s="436">
        <v>49.361702127659576</v>
      </c>
      <c r="CJ95" s="436">
        <v>49.361702127659576</v>
      </c>
      <c r="CK95" s="436">
        <v>191.27659574468083</v>
      </c>
      <c r="CL95" s="436">
        <v>316.16766467065867</v>
      </c>
      <c r="CM95" s="436">
        <v>483.83233532934133</v>
      </c>
      <c r="CN95" s="436">
        <v>232.14285714285714</v>
      </c>
      <c r="CO95" s="436">
        <v>67.857142857142861</v>
      </c>
      <c r="CP95" s="436">
        <v>56</v>
      </c>
      <c r="CQ95" s="436">
        <v>14</v>
      </c>
      <c r="CR95" s="436">
        <v>0</v>
      </c>
      <c r="CS95" s="436">
        <v>0</v>
      </c>
      <c r="CT95" s="436">
        <v>0</v>
      </c>
      <c r="CU95" s="436">
        <v>0</v>
      </c>
      <c r="CV95" s="436">
        <v>0</v>
      </c>
      <c r="CW95" s="436">
        <v>10</v>
      </c>
      <c r="CX95" s="434">
        <v>30687.331536388101</v>
      </c>
      <c r="CY95" s="437">
        <v>50602</v>
      </c>
      <c r="DA95" s="513" t="s">
        <v>231</v>
      </c>
      <c r="DB95" s="502">
        <v>1550</v>
      </c>
      <c r="DC95" s="503">
        <v>60</v>
      </c>
      <c r="DD95" s="515">
        <v>25.714285714285712</v>
      </c>
      <c r="DE95" s="515">
        <v>94.285714285714278</v>
      </c>
      <c r="DF95" s="515">
        <v>170</v>
      </c>
      <c r="DG95" s="515">
        <v>170</v>
      </c>
      <c r="DH95" s="515">
        <v>90.384615384615387</v>
      </c>
      <c r="DI95" s="515">
        <v>84.358974358974365</v>
      </c>
      <c r="DJ95" s="515">
        <v>295.25641025641028</v>
      </c>
      <c r="DK95" s="515">
        <v>325.71428571428572</v>
      </c>
      <c r="DL95" s="515">
        <v>244.28571428571428</v>
      </c>
      <c r="DM95" s="515">
        <v>33.333333333333329</v>
      </c>
      <c r="DN95" s="515">
        <v>16.666666666666664</v>
      </c>
      <c r="DO95" s="515">
        <v>60</v>
      </c>
      <c r="DP95" s="515">
        <v>0</v>
      </c>
      <c r="DQ95" s="515">
        <v>10</v>
      </c>
      <c r="DR95" s="515">
        <v>0</v>
      </c>
      <c r="DS95" s="515">
        <v>0</v>
      </c>
      <c r="DT95" s="515">
        <v>0</v>
      </c>
      <c r="DU95" s="515">
        <v>0</v>
      </c>
      <c r="DV95" s="515">
        <v>0</v>
      </c>
      <c r="DW95" s="504">
        <v>27693.498452012402</v>
      </c>
      <c r="DX95" s="504">
        <v>38381</v>
      </c>
    </row>
    <row r="96" spans="5:128">
      <c r="E96" s="826" t="s">
        <v>238</v>
      </c>
      <c r="F96" s="840">
        <v>0</v>
      </c>
      <c r="G96" s="841">
        <v>0</v>
      </c>
      <c r="H96" s="851">
        <v>0</v>
      </c>
      <c r="I96" s="851">
        <v>0</v>
      </c>
      <c r="J96" s="851">
        <v>0</v>
      </c>
      <c r="K96" s="851">
        <v>0</v>
      </c>
      <c r="L96" s="851">
        <v>0</v>
      </c>
      <c r="M96" s="851">
        <v>0</v>
      </c>
      <c r="N96" s="851">
        <v>0</v>
      </c>
      <c r="O96" s="851">
        <v>0</v>
      </c>
      <c r="P96" s="851">
        <v>0</v>
      </c>
      <c r="Q96" s="851">
        <v>0</v>
      </c>
      <c r="R96" s="851">
        <v>0</v>
      </c>
      <c r="S96" s="851">
        <v>0</v>
      </c>
      <c r="T96" s="851">
        <v>0</v>
      </c>
      <c r="U96" s="851">
        <v>0</v>
      </c>
      <c r="V96" s="851">
        <v>0</v>
      </c>
      <c r="W96" s="851">
        <v>0</v>
      </c>
      <c r="X96" s="851">
        <v>0</v>
      </c>
      <c r="Y96" s="851">
        <v>0</v>
      </c>
      <c r="Z96" s="851">
        <v>0</v>
      </c>
      <c r="AA96" s="852">
        <v>0</v>
      </c>
      <c r="AB96" s="853">
        <v>0</v>
      </c>
      <c r="AD96" s="347" t="s">
        <v>248</v>
      </c>
      <c r="AE96" s="312">
        <f t="array" ref="AE96:BA110">AE81:BA95</f>
        <v>0</v>
      </c>
      <c r="AF96" s="493">
        <v>0</v>
      </c>
      <c r="AG96" s="310">
        <v>0</v>
      </c>
      <c r="AH96" s="310">
        <v>0</v>
      </c>
      <c r="AI96" s="310">
        <v>0</v>
      </c>
      <c r="AJ96" s="310">
        <v>0</v>
      </c>
      <c r="AK96" s="310">
        <v>0</v>
      </c>
      <c r="AL96" s="310">
        <v>0</v>
      </c>
      <c r="AM96" s="310">
        <v>0</v>
      </c>
      <c r="AN96" s="310">
        <v>0</v>
      </c>
      <c r="AO96" s="310">
        <v>0</v>
      </c>
      <c r="AP96" s="310">
        <v>0</v>
      </c>
      <c r="AQ96" s="310">
        <v>0</v>
      </c>
      <c r="AR96" s="310">
        <v>0</v>
      </c>
      <c r="AS96" s="310">
        <v>0</v>
      </c>
      <c r="AT96" s="310">
        <v>0</v>
      </c>
      <c r="AU96" s="310">
        <v>0</v>
      </c>
      <c r="AV96" s="310">
        <v>0</v>
      </c>
      <c r="AW96" s="310">
        <v>0</v>
      </c>
      <c r="AX96" s="310">
        <v>0</v>
      </c>
      <c r="AY96" s="310">
        <v>0</v>
      </c>
      <c r="AZ96" s="430">
        <v>0</v>
      </c>
      <c r="BA96" s="431">
        <v>0</v>
      </c>
      <c r="BC96" s="410" t="s">
        <v>169</v>
      </c>
      <c r="BD96" s="434">
        <v>2380</v>
      </c>
      <c r="BE96" s="435">
        <v>0</v>
      </c>
      <c r="BF96" s="436">
        <v>103.84615384615385</v>
      </c>
      <c r="BG96" s="436">
        <v>346.15384615384619</v>
      </c>
      <c r="BH96" s="436">
        <v>75.26315789473685</v>
      </c>
      <c r="BI96" s="436">
        <v>54.736842105263158</v>
      </c>
      <c r="BJ96" s="436">
        <v>65.625</v>
      </c>
      <c r="BK96" s="436">
        <v>37.5</v>
      </c>
      <c r="BL96" s="436">
        <v>196.875</v>
      </c>
      <c r="BM96" s="436">
        <v>266.52892561983469</v>
      </c>
      <c r="BN96" s="436">
        <v>483.47107438016525</v>
      </c>
      <c r="BO96" s="436">
        <v>455.37931034482756</v>
      </c>
      <c r="BP96" s="436">
        <v>254.62068965517241</v>
      </c>
      <c r="BQ96" s="436">
        <v>21.290322580645164</v>
      </c>
      <c r="BR96" s="436">
        <v>8.7096774193548399</v>
      </c>
      <c r="BS96" s="436">
        <v>0</v>
      </c>
      <c r="BT96" s="436">
        <v>0</v>
      </c>
      <c r="BU96" s="436">
        <v>0</v>
      </c>
      <c r="BV96" s="436">
        <v>0</v>
      </c>
      <c r="BW96" s="436">
        <v>0</v>
      </c>
      <c r="BX96" s="436">
        <v>10</v>
      </c>
      <c r="BY96" s="434">
        <v>30694.7368421053</v>
      </c>
      <c r="BZ96" s="437">
        <v>55609</v>
      </c>
      <c r="CB96" s="410" t="s">
        <v>169</v>
      </c>
      <c r="CC96" s="434">
        <v>2070</v>
      </c>
      <c r="CD96" s="435">
        <v>160</v>
      </c>
      <c r="CE96" s="436">
        <v>128.88888888888889</v>
      </c>
      <c r="CF96" s="436">
        <v>161.11111111111111</v>
      </c>
      <c r="CG96" s="436">
        <v>137.5</v>
      </c>
      <c r="CH96" s="436">
        <v>82.5</v>
      </c>
      <c r="CI96" s="436">
        <v>30.588235294117645</v>
      </c>
      <c r="CJ96" s="436">
        <v>26.764705882352938</v>
      </c>
      <c r="CK96" s="436">
        <v>72.64705882352942</v>
      </c>
      <c r="CL96" s="436">
        <v>228.34532374100718</v>
      </c>
      <c r="CM96" s="436">
        <v>461.65467625899277</v>
      </c>
      <c r="CN96" s="436">
        <v>282.97872340425533</v>
      </c>
      <c r="CO96" s="436">
        <v>137.02127659574469</v>
      </c>
      <c r="CP96" s="436">
        <v>16.521739130434781</v>
      </c>
      <c r="CQ96" s="436">
        <v>3.4782608695652173</v>
      </c>
      <c r="CR96" s="436">
        <v>0</v>
      </c>
      <c r="CS96" s="436">
        <v>0</v>
      </c>
      <c r="CT96" s="436">
        <v>0</v>
      </c>
      <c r="CU96" s="436">
        <v>0</v>
      </c>
      <c r="CV96" s="436">
        <v>0</v>
      </c>
      <c r="CW96" s="436">
        <v>140</v>
      </c>
      <c r="CX96" s="434">
        <v>26712.5</v>
      </c>
      <c r="CY96" s="437">
        <v>55182</v>
      </c>
      <c r="DA96" s="513" t="s">
        <v>232</v>
      </c>
      <c r="DB96" s="502">
        <v>2960</v>
      </c>
      <c r="DC96" s="503">
        <v>140</v>
      </c>
      <c r="DD96" s="515">
        <v>20</v>
      </c>
      <c r="DE96" s="515">
        <v>60</v>
      </c>
      <c r="DF96" s="515">
        <v>170</v>
      </c>
      <c r="DG96" s="515">
        <v>170</v>
      </c>
      <c r="DH96" s="515">
        <v>112.67175572519085</v>
      </c>
      <c r="DI96" s="515">
        <v>156.48854961832063</v>
      </c>
      <c r="DJ96" s="515">
        <v>550.83969465648852</v>
      </c>
      <c r="DK96" s="515">
        <v>633.16513761467888</v>
      </c>
      <c r="DL96" s="515">
        <v>656.834862385321</v>
      </c>
      <c r="DM96" s="515">
        <v>139.72602739726028</v>
      </c>
      <c r="DN96" s="515">
        <v>60.273972602739725</v>
      </c>
      <c r="DO96" s="515">
        <v>51.428571428571423</v>
      </c>
      <c r="DP96" s="515">
        <v>8.5714285714285712</v>
      </c>
      <c r="DQ96" s="515">
        <v>20</v>
      </c>
      <c r="DR96" s="515">
        <v>0</v>
      </c>
      <c r="DS96" s="515">
        <v>10</v>
      </c>
      <c r="DT96" s="515">
        <v>30</v>
      </c>
      <c r="DU96" s="515">
        <v>0</v>
      </c>
      <c r="DV96" s="515">
        <v>0</v>
      </c>
      <c r="DW96" s="504">
        <v>30428.571428571398</v>
      </c>
      <c r="DX96" s="504">
        <v>43524</v>
      </c>
    </row>
    <row r="97" spans="5:128">
      <c r="E97" s="816" t="s">
        <v>241</v>
      </c>
      <c r="F97" s="840">
        <v>0</v>
      </c>
      <c r="G97" s="841">
        <v>0</v>
      </c>
      <c r="H97" s="851">
        <v>0</v>
      </c>
      <c r="I97" s="851">
        <v>0</v>
      </c>
      <c r="J97" s="851">
        <v>0</v>
      </c>
      <c r="K97" s="851">
        <v>0</v>
      </c>
      <c r="L97" s="851">
        <v>0</v>
      </c>
      <c r="M97" s="851">
        <v>0</v>
      </c>
      <c r="N97" s="851">
        <v>0</v>
      </c>
      <c r="O97" s="851">
        <v>0</v>
      </c>
      <c r="P97" s="851">
        <v>0</v>
      </c>
      <c r="Q97" s="851">
        <v>0</v>
      </c>
      <c r="R97" s="851">
        <v>0</v>
      </c>
      <c r="S97" s="851">
        <v>0</v>
      </c>
      <c r="T97" s="851">
        <v>0</v>
      </c>
      <c r="U97" s="851">
        <v>0</v>
      </c>
      <c r="V97" s="851">
        <v>0</v>
      </c>
      <c r="W97" s="851">
        <v>0</v>
      </c>
      <c r="X97" s="851">
        <v>0</v>
      </c>
      <c r="Y97" s="851">
        <v>0</v>
      </c>
      <c r="Z97" s="851">
        <v>0</v>
      </c>
      <c r="AA97" s="852">
        <v>0</v>
      </c>
      <c r="AB97" s="853">
        <v>0</v>
      </c>
      <c r="AD97" s="347" t="s">
        <v>229</v>
      </c>
      <c r="AE97" s="313">
        <v>0</v>
      </c>
      <c r="AF97" s="493">
        <v>0</v>
      </c>
      <c r="AG97" s="494">
        <v>0</v>
      </c>
      <c r="AH97" s="494">
        <v>0</v>
      </c>
      <c r="AI97" s="494">
        <v>0</v>
      </c>
      <c r="AJ97" s="494">
        <v>0</v>
      </c>
      <c r="AK97" s="494">
        <v>0</v>
      </c>
      <c r="AL97" s="494">
        <v>0</v>
      </c>
      <c r="AM97" s="494">
        <v>0</v>
      </c>
      <c r="AN97" s="494">
        <v>0</v>
      </c>
      <c r="AO97" s="494">
        <v>0</v>
      </c>
      <c r="AP97" s="494">
        <v>0</v>
      </c>
      <c r="AQ97" s="494">
        <v>0</v>
      </c>
      <c r="AR97" s="494">
        <v>0</v>
      </c>
      <c r="AS97" s="494">
        <v>0</v>
      </c>
      <c r="AT97" s="494">
        <v>0</v>
      </c>
      <c r="AU97" s="494">
        <v>0</v>
      </c>
      <c r="AV97" s="494">
        <v>0</v>
      </c>
      <c r="AW97" s="494">
        <v>0</v>
      </c>
      <c r="AX97" s="494">
        <v>0</v>
      </c>
      <c r="AY97" s="494">
        <v>0</v>
      </c>
      <c r="AZ97" s="434">
        <v>0</v>
      </c>
      <c r="BA97" s="435">
        <v>0</v>
      </c>
      <c r="BC97" s="410" t="s">
        <v>170</v>
      </c>
      <c r="BD97" s="434">
        <v>870</v>
      </c>
      <c r="BE97" s="435">
        <v>10</v>
      </c>
      <c r="BF97" s="436">
        <v>52</v>
      </c>
      <c r="BG97" s="436">
        <v>208</v>
      </c>
      <c r="BH97" s="436">
        <v>0</v>
      </c>
      <c r="BI97" s="436">
        <v>0</v>
      </c>
      <c r="BJ97" s="436">
        <v>51.578947368421048</v>
      </c>
      <c r="BK97" s="436">
        <v>22.105263157894736</v>
      </c>
      <c r="BL97" s="436">
        <v>66.315789473684205</v>
      </c>
      <c r="BM97" s="436">
        <v>10</v>
      </c>
      <c r="BN97" s="436">
        <v>30</v>
      </c>
      <c r="BO97" s="436">
        <v>108.93333333333334</v>
      </c>
      <c r="BP97" s="436">
        <v>81.066666666666677</v>
      </c>
      <c r="BQ97" s="436">
        <v>57.6</v>
      </c>
      <c r="BR97" s="436">
        <v>32.4</v>
      </c>
      <c r="BS97" s="436">
        <v>0</v>
      </c>
      <c r="BT97" s="436">
        <v>0</v>
      </c>
      <c r="BU97" s="436">
        <v>0</v>
      </c>
      <c r="BV97" s="436">
        <v>0</v>
      </c>
      <c r="BW97" s="436">
        <v>0</v>
      </c>
      <c r="BX97" s="436">
        <v>139.99999999999989</v>
      </c>
      <c r="BY97" s="434">
        <v>26312.5</v>
      </c>
      <c r="BZ97" s="437">
        <v>57671.232876712304</v>
      </c>
      <c r="CB97" s="410" t="s">
        <v>170</v>
      </c>
      <c r="CC97" s="434">
        <v>1220</v>
      </c>
      <c r="CD97" s="435">
        <v>90</v>
      </c>
      <c r="CE97" s="436">
        <v>27.142857142857142</v>
      </c>
      <c r="CF97" s="436">
        <v>162.85714285714286</v>
      </c>
      <c r="CG97" s="436">
        <v>76.36363636363636</v>
      </c>
      <c r="CH97" s="436">
        <v>63.636363636363633</v>
      </c>
      <c r="CI97" s="436">
        <v>40.909090909090907</v>
      </c>
      <c r="CJ97" s="436">
        <v>40.909090909090907</v>
      </c>
      <c r="CK97" s="436">
        <v>98.181818181818173</v>
      </c>
      <c r="CL97" s="436">
        <v>79.65517241379311</v>
      </c>
      <c r="CM97" s="436">
        <v>140.34482758620692</v>
      </c>
      <c r="CN97" s="436">
        <v>254.99999999999997</v>
      </c>
      <c r="CO97" s="436">
        <v>145</v>
      </c>
      <c r="CP97" s="436">
        <v>62.222222222222221</v>
      </c>
      <c r="CQ97" s="436">
        <v>17.777777777777779</v>
      </c>
      <c r="CR97" s="436">
        <v>0</v>
      </c>
      <c r="CS97" s="436">
        <v>0</v>
      </c>
      <c r="CT97" s="436">
        <v>0</v>
      </c>
      <c r="CU97" s="436">
        <v>40</v>
      </c>
      <c r="CV97" s="436">
        <v>0</v>
      </c>
      <c r="CW97" s="436">
        <v>0</v>
      </c>
      <c r="CX97" s="434">
        <v>34023.4375</v>
      </c>
      <c r="CY97" s="437">
        <v>58149</v>
      </c>
      <c r="DA97" s="513" t="s">
        <v>233</v>
      </c>
      <c r="DB97" s="502">
        <v>3900</v>
      </c>
      <c r="DC97" s="503">
        <v>250</v>
      </c>
      <c r="DD97" s="515">
        <v>151.66666666666666</v>
      </c>
      <c r="DE97" s="515">
        <v>238.33333333333334</v>
      </c>
      <c r="DF97" s="515">
        <v>95.238095238095227</v>
      </c>
      <c r="DG97" s="515">
        <v>154.76190476190476</v>
      </c>
      <c r="DH97" s="515">
        <v>173.93258426966293</v>
      </c>
      <c r="DI97" s="515">
        <v>164.2696629213483</v>
      </c>
      <c r="DJ97" s="515">
        <v>521.79775280898878</v>
      </c>
      <c r="DK97" s="515">
        <v>784.88687782805425</v>
      </c>
      <c r="DL97" s="515">
        <v>985.11312217194575</v>
      </c>
      <c r="DM97" s="515">
        <v>279.2523364485981</v>
      </c>
      <c r="DN97" s="515">
        <v>80.747663551401871</v>
      </c>
      <c r="DO97" s="515">
        <v>0</v>
      </c>
      <c r="DP97" s="515">
        <v>0</v>
      </c>
      <c r="DQ97" s="515">
        <v>2.5</v>
      </c>
      <c r="DR97" s="515">
        <v>5</v>
      </c>
      <c r="DS97" s="515">
        <v>2.5</v>
      </c>
      <c r="DT97" s="515">
        <v>0</v>
      </c>
      <c r="DU97" s="515">
        <v>0</v>
      </c>
      <c r="DV97" s="515">
        <v>10</v>
      </c>
      <c r="DW97" s="504">
        <v>27682.926829268301</v>
      </c>
      <c r="DX97" s="504">
        <v>47647</v>
      </c>
    </row>
    <row r="98" spans="5:128">
      <c r="E98" s="844" t="s">
        <v>244</v>
      </c>
      <c r="F98" s="854">
        <v>0</v>
      </c>
      <c r="G98" s="855">
        <v>0</v>
      </c>
      <c r="H98" s="856">
        <v>0</v>
      </c>
      <c r="I98" s="856">
        <v>0</v>
      </c>
      <c r="J98" s="856">
        <v>0</v>
      </c>
      <c r="K98" s="856">
        <v>0</v>
      </c>
      <c r="L98" s="856">
        <v>0</v>
      </c>
      <c r="M98" s="856">
        <v>0</v>
      </c>
      <c r="N98" s="856">
        <v>0</v>
      </c>
      <c r="O98" s="856">
        <v>0</v>
      </c>
      <c r="P98" s="856">
        <v>0</v>
      </c>
      <c r="Q98" s="856">
        <v>0</v>
      </c>
      <c r="R98" s="856">
        <v>0</v>
      </c>
      <c r="S98" s="856">
        <v>0</v>
      </c>
      <c r="T98" s="856">
        <v>0</v>
      </c>
      <c r="U98" s="856">
        <v>0</v>
      </c>
      <c r="V98" s="856">
        <v>0</v>
      </c>
      <c r="W98" s="856">
        <v>0</v>
      </c>
      <c r="X98" s="856">
        <v>0</v>
      </c>
      <c r="Y98" s="856">
        <v>0</v>
      </c>
      <c r="Z98" s="856">
        <v>0</v>
      </c>
      <c r="AA98" s="857" t="str">
        <v>-</v>
      </c>
      <c r="AB98" s="858" t="str">
        <v>-</v>
      </c>
      <c r="AD98" s="347" t="s">
        <v>173</v>
      </c>
      <c r="AE98" s="313">
        <v>0</v>
      </c>
      <c r="AF98" s="493">
        <v>0</v>
      </c>
      <c r="AG98" s="494">
        <v>0</v>
      </c>
      <c r="AH98" s="494">
        <v>0</v>
      </c>
      <c r="AI98" s="494">
        <v>0</v>
      </c>
      <c r="AJ98" s="494">
        <v>0</v>
      </c>
      <c r="AK98" s="494">
        <v>0</v>
      </c>
      <c r="AL98" s="494">
        <v>0</v>
      </c>
      <c r="AM98" s="494">
        <v>0</v>
      </c>
      <c r="AN98" s="494">
        <v>0</v>
      </c>
      <c r="AO98" s="494">
        <v>0</v>
      </c>
      <c r="AP98" s="494">
        <v>0</v>
      </c>
      <c r="AQ98" s="494">
        <v>0</v>
      </c>
      <c r="AR98" s="494">
        <v>0</v>
      </c>
      <c r="AS98" s="494">
        <v>0</v>
      </c>
      <c r="AT98" s="494">
        <v>0</v>
      </c>
      <c r="AU98" s="494">
        <v>0</v>
      </c>
      <c r="AV98" s="494">
        <v>0</v>
      </c>
      <c r="AW98" s="494">
        <v>0</v>
      </c>
      <c r="AX98" s="494">
        <v>0</v>
      </c>
      <c r="AY98" s="494">
        <v>0</v>
      </c>
      <c r="AZ98" s="434">
        <v>0</v>
      </c>
      <c r="BA98" s="435">
        <v>0</v>
      </c>
      <c r="BC98" s="410" t="s">
        <v>171</v>
      </c>
      <c r="BD98" s="434">
        <v>200</v>
      </c>
      <c r="BE98" s="435">
        <v>0</v>
      </c>
      <c r="BF98" s="436">
        <v>0</v>
      </c>
      <c r="BG98" s="436">
        <v>60</v>
      </c>
      <c r="BH98" s="436">
        <v>30</v>
      </c>
      <c r="BI98" s="436">
        <v>30</v>
      </c>
      <c r="BJ98" s="436">
        <v>0</v>
      </c>
      <c r="BK98" s="436">
        <v>0</v>
      </c>
      <c r="BL98" s="436">
        <v>0</v>
      </c>
      <c r="BM98" s="436">
        <v>0</v>
      </c>
      <c r="BN98" s="436">
        <v>0</v>
      </c>
      <c r="BO98" s="436">
        <v>25</v>
      </c>
      <c r="BP98" s="436">
        <v>25</v>
      </c>
      <c r="BQ98" s="436">
        <v>60</v>
      </c>
      <c r="BR98" s="436">
        <v>30</v>
      </c>
      <c r="BS98" s="436">
        <v>4</v>
      </c>
      <c r="BT98" s="436">
        <v>4</v>
      </c>
      <c r="BU98" s="436">
        <v>2</v>
      </c>
      <c r="BV98" s="436">
        <v>30</v>
      </c>
      <c r="BW98" s="436">
        <v>0</v>
      </c>
      <c r="BX98" s="436">
        <v>0</v>
      </c>
      <c r="BY98" s="434">
        <v>54200</v>
      </c>
      <c r="BZ98" s="437">
        <v>61495</v>
      </c>
      <c r="CB98" s="410" t="s">
        <v>171</v>
      </c>
      <c r="CC98" s="434">
        <v>380</v>
      </c>
      <c r="CD98" s="435">
        <v>10</v>
      </c>
      <c r="CE98" s="436">
        <v>0</v>
      </c>
      <c r="CF98" s="436">
        <v>90</v>
      </c>
      <c r="CG98" s="436">
        <v>30</v>
      </c>
      <c r="CH98" s="436">
        <v>20</v>
      </c>
      <c r="CI98" s="436">
        <v>5.7142857142857135</v>
      </c>
      <c r="CJ98" s="436">
        <v>11.428571428571427</v>
      </c>
      <c r="CK98" s="436">
        <v>22.857142857142854</v>
      </c>
      <c r="CL98" s="436">
        <v>23.333333333333332</v>
      </c>
      <c r="CM98" s="436">
        <v>46.666666666666664</v>
      </c>
      <c r="CN98" s="436">
        <v>75.833333333333329</v>
      </c>
      <c r="CO98" s="436">
        <v>64.166666666666657</v>
      </c>
      <c r="CP98" s="436">
        <v>0</v>
      </c>
      <c r="CQ98" s="436">
        <v>0</v>
      </c>
      <c r="CR98" s="436">
        <v>6.6666666666666661</v>
      </c>
      <c r="CS98" s="436">
        <v>0</v>
      </c>
      <c r="CT98" s="436">
        <v>33.333333333333336</v>
      </c>
      <c r="CU98" s="436">
        <v>30</v>
      </c>
      <c r="CV98" s="436">
        <v>0</v>
      </c>
      <c r="CW98" s="436">
        <v>0</v>
      </c>
      <c r="CX98" s="434">
        <v>42705.882352941197</v>
      </c>
      <c r="CY98" s="437">
        <v>63836</v>
      </c>
      <c r="DA98" s="513" t="s">
        <v>235</v>
      </c>
      <c r="DB98" s="502">
        <v>1980</v>
      </c>
      <c r="DC98" s="503">
        <v>120</v>
      </c>
      <c r="DD98" s="515">
        <v>35.555555555555557</v>
      </c>
      <c r="DE98" s="515">
        <v>44.444444444444443</v>
      </c>
      <c r="DF98" s="515">
        <v>0</v>
      </c>
      <c r="DG98" s="515">
        <v>0</v>
      </c>
      <c r="DH98" s="515">
        <v>32.407407407407405</v>
      </c>
      <c r="DI98" s="515">
        <v>27.777777777777775</v>
      </c>
      <c r="DJ98" s="515">
        <v>189.81481481481484</v>
      </c>
      <c r="DK98" s="515">
        <v>280.5</v>
      </c>
      <c r="DL98" s="515">
        <v>379.49999999999994</v>
      </c>
      <c r="DM98" s="515">
        <v>475.42372881355931</v>
      </c>
      <c r="DN98" s="515">
        <v>184.57627118644066</v>
      </c>
      <c r="DO98" s="515">
        <v>61.25</v>
      </c>
      <c r="DP98" s="515">
        <v>8.75</v>
      </c>
      <c r="DQ98" s="515">
        <v>36</v>
      </c>
      <c r="DR98" s="515">
        <v>36</v>
      </c>
      <c r="DS98" s="515">
        <v>18</v>
      </c>
      <c r="DT98" s="515">
        <v>0</v>
      </c>
      <c r="DU98" s="515">
        <v>0</v>
      </c>
      <c r="DV98" s="515">
        <v>50</v>
      </c>
      <c r="DW98" s="504">
        <v>36930.946291560103</v>
      </c>
      <c r="DX98" s="504">
        <v>51297</v>
      </c>
    </row>
    <row r="99" spans="5:128">
      <c r="E99" s="816" t="s">
        <v>249</v>
      </c>
      <c r="F99" s="840">
        <f t="array" ref="F99:AB109">F88:AB98</f>
        <v>0</v>
      </c>
      <c r="G99" s="841">
        <v>0</v>
      </c>
      <c r="H99" s="851">
        <v>0</v>
      </c>
      <c r="I99" s="851">
        <v>0</v>
      </c>
      <c r="J99" s="851">
        <v>0</v>
      </c>
      <c r="K99" s="851">
        <v>0</v>
      </c>
      <c r="L99" s="851">
        <v>0</v>
      </c>
      <c r="M99" s="851">
        <v>0</v>
      </c>
      <c r="N99" s="851">
        <v>0</v>
      </c>
      <c r="O99" s="851">
        <v>0</v>
      </c>
      <c r="P99" s="851">
        <v>0</v>
      </c>
      <c r="Q99" s="851">
        <v>0</v>
      </c>
      <c r="R99" s="851">
        <v>0</v>
      </c>
      <c r="S99" s="851">
        <v>0</v>
      </c>
      <c r="T99" s="851">
        <v>0</v>
      </c>
      <c r="U99" s="851">
        <v>0</v>
      </c>
      <c r="V99" s="851">
        <v>0</v>
      </c>
      <c r="W99" s="851">
        <v>0</v>
      </c>
      <c r="X99" s="851">
        <v>0</v>
      </c>
      <c r="Y99" s="851">
        <v>0</v>
      </c>
      <c r="Z99" s="851">
        <v>0</v>
      </c>
      <c r="AA99" s="852">
        <v>0</v>
      </c>
      <c r="AB99" s="853">
        <v>0</v>
      </c>
      <c r="AD99" s="347" t="s">
        <v>174</v>
      </c>
      <c r="AE99" s="313">
        <v>0</v>
      </c>
      <c r="AF99" s="493">
        <v>0</v>
      </c>
      <c r="AG99" s="494">
        <v>0</v>
      </c>
      <c r="AH99" s="494">
        <v>0</v>
      </c>
      <c r="AI99" s="494">
        <v>0</v>
      </c>
      <c r="AJ99" s="494">
        <v>0</v>
      </c>
      <c r="AK99" s="494">
        <v>0</v>
      </c>
      <c r="AL99" s="494">
        <v>0</v>
      </c>
      <c r="AM99" s="494">
        <v>0</v>
      </c>
      <c r="AN99" s="494">
        <v>0</v>
      </c>
      <c r="AO99" s="494">
        <v>0</v>
      </c>
      <c r="AP99" s="494">
        <v>0</v>
      </c>
      <c r="AQ99" s="494">
        <v>0</v>
      </c>
      <c r="AR99" s="494">
        <v>0</v>
      </c>
      <c r="AS99" s="494">
        <v>0</v>
      </c>
      <c r="AT99" s="494">
        <v>0</v>
      </c>
      <c r="AU99" s="494">
        <v>0</v>
      </c>
      <c r="AV99" s="494">
        <v>0</v>
      </c>
      <c r="AW99" s="494">
        <v>0</v>
      </c>
      <c r="AX99" s="494">
        <v>0</v>
      </c>
      <c r="AY99" s="494">
        <v>0</v>
      </c>
      <c r="AZ99" s="434">
        <v>0</v>
      </c>
      <c r="BA99" s="435">
        <v>0</v>
      </c>
      <c r="BC99" s="410" t="s">
        <v>238</v>
      </c>
      <c r="BD99" s="434">
        <v>0</v>
      </c>
      <c r="BE99" s="435">
        <v>0</v>
      </c>
      <c r="BF99" s="436">
        <v>0</v>
      </c>
      <c r="BG99" s="436">
        <v>0</v>
      </c>
      <c r="BH99" s="436">
        <v>0</v>
      </c>
      <c r="BI99" s="436">
        <v>0</v>
      </c>
      <c r="BJ99" s="436">
        <v>0</v>
      </c>
      <c r="BK99" s="436">
        <v>0</v>
      </c>
      <c r="BL99" s="436">
        <v>0</v>
      </c>
      <c r="BM99" s="436">
        <v>0</v>
      </c>
      <c r="BN99" s="436">
        <v>0</v>
      </c>
      <c r="BO99" s="436">
        <v>0</v>
      </c>
      <c r="BP99" s="436">
        <v>0</v>
      </c>
      <c r="BQ99" s="436">
        <v>20</v>
      </c>
      <c r="BR99" s="436">
        <v>0</v>
      </c>
      <c r="BS99" s="436">
        <v>0</v>
      </c>
      <c r="BT99" s="436">
        <v>0</v>
      </c>
      <c r="BU99" s="436">
        <v>0</v>
      </c>
      <c r="BV99" s="436">
        <v>40</v>
      </c>
      <c r="BW99" s="436">
        <v>0</v>
      </c>
      <c r="BX99" s="436">
        <v>0</v>
      </c>
      <c r="BY99" s="434">
        <v>81130</v>
      </c>
      <c r="BZ99" s="437">
        <v>81130</v>
      </c>
      <c r="CB99" s="410" t="s">
        <v>238</v>
      </c>
      <c r="CC99" s="434">
        <v>70</v>
      </c>
      <c r="CD99" s="435">
        <v>0</v>
      </c>
      <c r="CE99" s="436">
        <v>0</v>
      </c>
      <c r="CF99" s="436">
        <v>0</v>
      </c>
      <c r="CG99" s="436">
        <v>0</v>
      </c>
      <c r="CH99" s="436">
        <v>0</v>
      </c>
      <c r="CI99" s="436">
        <v>0</v>
      </c>
      <c r="CJ99" s="436">
        <v>0</v>
      </c>
      <c r="CK99" s="436">
        <v>40</v>
      </c>
      <c r="CL99" s="436">
        <v>0</v>
      </c>
      <c r="CM99" s="436">
        <v>0</v>
      </c>
      <c r="CN99" s="436">
        <v>0</v>
      </c>
      <c r="CO99" s="436">
        <v>0</v>
      </c>
      <c r="CP99" s="436">
        <v>0</v>
      </c>
      <c r="CQ99" s="436">
        <v>0</v>
      </c>
      <c r="CR99" s="436">
        <v>15</v>
      </c>
      <c r="CS99" s="436">
        <v>0</v>
      </c>
      <c r="CT99" s="436">
        <v>15</v>
      </c>
      <c r="CU99" s="436">
        <v>30</v>
      </c>
      <c r="CV99" s="436">
        <v>0</v>
      </c>
      <c r="CW99" s="436">
        <v>0</v>
      </c>
      <c r="CX99" s="434">
        <v>77903</v>
      </c>
      <c r="CY99" s="437">
        <v>78698</v>
      </c>
      <c r="DA99" s="513" t="s">
        <v>237</v>
      </c>
      <c r="DB99" s="502">
        <v>3210</v>
      </c>
      <c r="DC99" s="503">
        <v>220</v>
      </c>
      <c r="DD99" s="515">
        <v>69.090909090909093</v>
      </c>
      <c r="DE99" s="515">
        <v>310.90909090909093</v>
      </c>
      <c r="DF99" s="515">
        <v>150.58823529411765</v>
      </c>
      <c r="DG99" s="515">
        <v>169.41176470588235</v>
      </c>
      <c r="DH99" s="515">
        <v>39.6</v>
      </c>
      <c r="DI99" s="515">
        <v>39.6</v>
      </c>
      <c r="DJ99" s="515">
        <v>140.80000000000001</v>
      </c>
      <c r="DK99" s="515">
        <v>385.92964824120605</v>
      </c>
      <c r="DL99" s="515">
        <v>814.070351758794</v>
      </c>
      <c r="DM99" s="515">
        <v>515.80645161290317</v>
      </c>
      <c r="DN99" s="515">
        <v>304.19354838709677</v>
      </c>
      <c r="DO99" s="515">
        <v>49</v>
      </c>
      <c r="DP99" s="515">
        <v>21</v>
      </c>
      <c r="DQ99" s="515">
        <v>13.636363636363635</v>
      </c>
      <c r="DR99" s="515">
        <v>9.0909090909090917</v>
      </c>
      <c r="DS99" s="515">
        <v>27.27272727272727</v>
      </c>
      <c r="DT99" s="515">
        <v>30</v>
      </c>
      <c r="DU99" s="515">
        <v>0</v>
      </c>
      <c r="DV99" s="515">
        <v>0</v>
      </c>
      <c r="DW99" s="504">
        <v>32147.239263803702</v>
      </c>
      <c r="DX99" s="504">
        <v>56657</v>
      </c>
    </row>
    <row r="100" spans="5:128">
      <c r="E100" s="826" t="s">
        <v>228</v>
      </c>
      <c r="F100" s="840">
        <v>0</v>
      </c>
      <c r="G100" s="841">
        <v>0</v>
      </c>
      <c r="H100" s="851">
        <v>0</v>
      </c>
      <c r="I100" s="851">
        <v>0</v>
      </c>
      <c r="J100" s="851">
        <v>0</v>
      </c>
      <c r="K100" s="851">
        <v>0</v>
      </c>
      <c r="L100" s="851">
        <v>0</v>
      </c>
      <c r="M100" s="851">
        <v>0</v>
      </c>
      <c r="N100" s="851">
        <v>0</v>
      </c>
      <c r="O100" s="851">
        <v>0</v>
      </c>
      <c r="P100" s="851">
        <v>0</v>
      </c>
      <c r="Q100" s="851">
        <v>0</v>
      </c>
      <c r="R100" s="851">
        <v>0</v>
      </c>
      <c r="S100" s="851">
        <v>0</v>
      </c>
      <c r="T100" s="851">
        <v>0</v>
      </c>
      <c r="U100" s="851">
        <v>0</v>
      </c>
      <c r="V100" s="851">
        <v>0</v>
      </c>
      <c r="W100" s="851">
        <v>0</v>
      </c>
      <c r="X100" s="851">
        <v>0</v>
      </c>
      <c r="Y100" s="851">
        <v>0</v>
      </c>
      <c r="Z100" s="851">
        <v>0</v>
      </c>
      <c r="AA100" s="852">
        <v>0</v>
      </c>
      <c r="AB100" s="853">
        <v>0</v>
      </c>
      <c r="AD100" s="347" t="s">
        <v>175</v>
      </c>
      <c r="AE100" s="313">
        <v>0</v>
      </c>
      <c r="AF100" s="493">
        <v>0</v>
      </c>
      <c r="AG100" s="494">
        <v>0</v>
      </c>
      <c r="AH100" s="494">
        <v>0</v>
      </c>
      <c r="AI100" s="494">
        <v>0</v>
      </c>
      <c r="AJ100" s="494">
        <v>0</v>
      </c>
      <c r="AK100" s="494">
        <v>0</v>
      </c>
      <c r="AL100" s="494">
        <v>0</v>
      </c>
      <c r="AM100" s="494">
        <v>0</v>
      </c>
      <c r="AN100" s="494">
        <v>0</v>
      </c>
      <c r="AO100" s="494">
        <v>0</v>
      </c>
      <c r="AP100" s="494">
        <v>0</v>
      </c>
      <c r="AQ100" s="494">
        <v>0</v>
      </c>
      <c r="AR100" s="494">
        <v>0</v>
      </c>
      <c r="AS100" s="494">
        <v>0</v>
      </c>
      <c r="AT100" s="494">
        <v>0</v>
      </c>
      <c r="AU100" s="494">
        <v>0</v>
      </c>
      <c r="AV100" s="494">
        <v>0</v>
      </c>
      <c r="AW100" s="494">
        <v>0</v>
      </c>
      <c r="AX100" s="494">
        <v>0</v>
      </c>
      <c r="AY100" s="494">
        <v>0</v>
      </c>
      <c r="AZ100" s="434">
        <v>0</v>
      </c>
      <c r="BA100" s="435">
        <v>0</v>
      </c>
      <c r="BC100" s="410" t="s">
        <v>246</v>
      </c>
      <c r="BD100" s="434">
        <v>10</v>
      </c>
      <c r="BE100" s="435">
        <v>0</v>
      </c>
      <c r="BF100" s="436">
        <v>0</v>
      </c>
      <c r="BG100" s="436">
        <v>0</v>
      </c>
      <c r="BH100" s="436">
        <v>0</v>
      </c>
      <c r="BI100" s="436">
        <v>0</v>
      </c>
      <c r="BJ100" s="436">
        <v>0</v>
      </c>
      <c r="BK100" s="436">
        <v>0</v>
      </c>
      <c r="BL100" s="436">
        <v>0</v>
      </c>
      <c r="BM100" s="436">
        <v>0</v>
      </c>
      <c r="BN100" s="436">
        <v>0</v>
      </c>
      <c r="BO100" s="436">
        <v>0</v>
      </c>
      <c r="BP100" s="436">
        <v>10</v>
      </c>
      <c r="BQ100" s="436">
        <v>0</v>
      </c>
      <c r="BR100" s="436">
        <v>0</v>
      </c>
      <c r="BS100" s="436">
        <v>0</v>
      </c>
      <c r="BT100" s="436">
        <v>0</v>
      </c>
      <c r="BU100" s="436">
        <v>0</v>
      </c>
      <c r="BV100" s="436">
        <v>0</v>
      </c>
      <c r="BW100" s="436">
        <v>0</v>
      </c>
      <c r="BX100" s="436">
        <v>0</v>
      </c>
      <c r="BY100" s="434">
        <v>45000</v>
      </c>
      <c r="BZ100" s="437">
        <v>90000</v>
      </c>
      <c r="CB100" s="410" t="s">
        <v>246</v>
      </c>
      <c r="CC100" s="434">
        <v>0</v>
      </c>
      <c r="CD100" s="435">
        <v>0</v>
      </c>
      <c r="CE100" s="436">
        <v>0</v>
      </c>
      <c r="CF100" s="436">
        <v>0</v>
      </c>
      <c r="CG100" s="436">
        <v>0</v>
      </c>
      <c r="CH100" s="436">
        <v>0</v>
      </c>
      <c r="CI100" s="436">
        <v>0</v>
      </c>
      <c r="CJ100" s="436">
        <v>0</v>
      </c>
      <c r="CK100" s="436">
        <v>0</v>
      </c>
      <c r="CL100" s="436">
        <v>0</v>
      </c>
      <c r="CM100" s="436">
        <v>0</v>
      </c>
      <c r="CN100" s="436">
        <v>0</v>
      </c>
      <c r="CO100" s="436">
        <v>0</v>
      </c>
      <c r="CP100" s="436">
        <v>20</v>
      </c>
      <c r="CQ100" s="436">
        <v>0</v>
      </c>
      <c r="CR100" s="436">
        <v>0</v>
      </c>
      <c r="CS100" s="436">
        <v>0</v>
      </c>
      <c r="CT100" s="436">
        <v>0</v>
      </c>
      <c r="CU100" s="436">
        <v>40</v>
      </c>
      <c r="CV100" s="436">
        <v>0</v>
      </c>
      <c r="CW100" s="436">
        <v>0</v>
      </c>
      <c r="CX100" s="434">
        <v>108844</v>
      </c>
      <c r="CY100" s="437">
        <v>108844</v>
      </c>
      <c r="DA100" s="513" t="s">
        <v>240</v>
      </c>
      <c r="DB100" s="502">
        <v>1870</v>
      </c>
      <c r="DC100" s="503">
        <v>0</v>
      </c>
      <c r="DD100" s="515">
        <v>63.333333333333329</v>
      </c>
      <c r="DE100" s="515">
        <v>316.66666666666669</v>
      </c>
      <c r="DF100" s="515">
        <v>21.818181818181817</v>
      </c>
      <c r="DG100" s="515">
        <v>18.18181818181818</v>
      </c>
      <c r="DH100" s="515">
        <v>25.5</v>
      </c>
      <c r="DI100" s="515">
        <v>25.5</v>
      </c>
      <c r="DJ100" s="515">
        <v>118.99999999999999</v>
      </c>
      <c r="DK100" s="515">
        <v>146.29213483146069</v>
      </c>
      <c r="DL100" s="515">
        <v>273.70786516853934</v>
      </c>
      <c r="DM100" s="515">
        <v>408</v>
      </c>
      <c r="DN100" s="515">
        <v>272</v>
      </c>
      <c r="DO100" s="515">
        <v>34.285714285714285</v>
      </c>
      <c r="DP100" s="515">
        <v>15.714285714285714</v>
      </c>
      <c r="DQ100" s="515">
        <v>28</v>
      </c>
      <c r="DR100" s="515">
        <v>14</v>
      </c>
      <c r="DS100" s="515">
        <v>28</v>
      </c>
      <c r="DT100" s="515">
        <v>30</v>
      </c>
      <c r="DU100" s="515">
        <v>0</v>
      </c>
      <c r="DV100" s="515">
        <v>30</v>
      </c>
      <c r="DW100" s="504">
        <v>35417.7897574124</v>
      </c>
      <c r="DX100" s="504">
        <v>61584</v>
      </c>
    </row>
    <row r="101" spans="5:128">
      <c r="E101" s="826" t="s">
        <v>174</v>
      </c>
      <c r="F101" s="840">
        <v>0</v>
      </c>
      <c r="G101" s="841">
        <v>0</v>
      </c>
      <c r="H101" s="851">
        <v>0</v>
      </c>
      <c r="I101" s="851">
        <v>0</v>
      </c>
      <c r="J101" s="851">
        <v>0</v>
      </c>
      <c r="K101" s="851">
        <v>0</v>
      </c>
      <c r="L101" s="851">
        <v>0</v>
      </c>
      <c r="M101" s="851">
        <v>0</v>
      </c>
      <c r="N101" s="851">
        <v>0</v>
      </c>
      <c r="O101" s="851">
        <v>0</v>
      </c>
      <c r="P101" s="851">
        <v>0</v>
      </c>
      <c r="Q101" s="851">
        <v>0</v>
      </c>
      <c r="R101" s="851">
        <v>0</v>
      </c>
      <c r="S101" s="851">
        <v>0</v>
      </c>
      <c r="T101" s="851">
        <v>0</v>
      </c>
      <c r="U101" s="851">
        <v>0</v>
      </c>
      <c r="V101" s="851">
        <v>0</v>
      </c>
      <c r="W101" s="851">
        <v>0</v>
      </c>
      <c r="X101" s="851">
        <v>0</v>
      </c>
      <c r="Y101" s="851">
        <v>0</v>
      </c>
      <c r="Z101" s="851">
        <v>0</v>
      </c>
      <c r="AA101" s="852">
        <v>0</v>
      </c>
      <c r="AB101" s="853">
        <v>0</v>
      </c>
      <c r="AD101" s="347" t="s">
        <v>176</v>
      </c>
      <c r="AE101" s="313">
        <v>0</v>
      </c>
      <c r="AF101" s="493">
        <v>0</v>
      </c>
      <c r="AG101" s="494">
        <v>0</v>
      </c>
      <c r="AH101" s="494">
        <v>0</v>
      </c>
      <c r="AI101" s="494">
        <v>0</v>
      </c>
      <c r="AJ101" s="494">
        <v>0</v>
      </c>
      <c r="AK101" s="494">
        <v>0</v>
      </c>
      <c r="AL101" s="494">
        <v>0</v>
      </c>
      <c r="AM101" s="494">
        <v>0</v>
      </c>
      <c r="AN101" s="494">
        <v>0</v>
      </c>
      <c r="AO101" s="494">
        <v>0</v>
      </c>
      <c r="AP101" s="494">
        <v>0</v>
      </c>
      <c r="AQ101" s="494">
        <v>0</v>
      </c>
      <c r="AR101" s="494">
        <v>0</v>
      </c>
      <c r="AS101" s="494">
        <v>0</v>
      </c>
      <c r="AT101" s="494">
        <v>0</v>
      </c>
      <c r="AU101" s="494">
        <v>0</v>
      </c>
      <c r="AV101" s="494">
        <v>0</v>
      </c>
      <c r="AW101" s="494">
        <v>0</v>
      </c>
      <c r="AX101" s="494">
        <v>0</v>
      </c>
      <c r="AY101" s="494">
        <v>0</v>
      </c>
      <c r="AZ101" s="434">
        <v>0</v>
      </c>
      <c r="BA101" s="435">
        <v>0</v>
      </c>
      <c r="BC101" s="33" t="s">
        <v>244</v>
      </c>
      <c r="BD101" s="438">
        <v>460</v>
      </c>
      <c r="BE101" s="439">
        <v>30</v>
      </c>
      <c r="BF101" s="440">
        <v>0</v>
      </c>
      <c r="BG101" s="440">
        <v>0</v>
      </c>
      <c r="BH101" s="440">
        <v>56.666666666666664</v>
      </c>
      <c r="BI101" s="440">
        <v>113.33333333333333</v>
      </c>
      <c r="BJ101" s="440">
        <v>58.571428571428569</v>
      </c>
      <c r="BK101" s="440">
        <v>46.857142857142854</v>
      </c>
      <c r="BL101" s="440">
        <v>304.57142857142856</v>
      </c>
      <c r="BM101" s="440">
        <v>229.81132075471697</v>
      </c>
      <c r="BN101" s="440">
        <v>190.18867924528303</v>
      </c>
      <c r="BO101" s="440">
        <v>0</v>
      </c>
      <c r="BP101" s="440">
        <v>0</v>
      </c>
      <c r="BQ101" s="440">
        <v>10</v>
      </c>
      <c r="BR101" s="440">
        <v>10</v>
      </c>
      <c r="BS101" s="440">
        <v>0</v>
      </c>
      <c r="BT101" s="440">
        <v>0</v>
      </c>
      <c r="BU101" s="440">
        <v>0</v>
      </c>
      <c r="BV101" s="440">
        <v>0</v>
      </c>
      <c r="BW101" s="440">
        <v>0</v>
      </c>
      <c r="BX101" s="440">
        <v>0</v>
      </c>
      <c r="BY101" s="438" t="str">
        <v>-</v>
      </c>
      <c r="BZ101" s="441" t="str">
        <v>-</v>
      </c>
      <c r="CB101" s="33" t="s">
        <v>244</v>
      </c>
      <c r="CC101" s="438">
        <v>1310</v>
      </c>
      <c r="CD101" s="439">
        <v>0</v>
      </c>
      <c r="CE101" s="440">
        <v>67.5</v>
      </c>
      <c r="CF101" s="440">
        <v>112.5</v>
      </c>
      <c r="CG101" s="440">
        <v>8</v>
      </c>
      <c r="CH101" s="440">
        <v>12</v>
      </c>
      <c r="CI101" s="440">
        <v>50.147058823529413</v>
      </c>
      <c r="CJ101" s="440">
        <v>77.5</v>
      </c>
      <c r="CK101" s="440">
        <v>182.35294117647061</v>
      </c>
      <c r="CL101" s="440">
        <v>224.2735042735043</v>
      </c>
      <c r="CM101" s="440">
        <v>185.72649572649573</v>
      </c>
      <c r="CN101" s="440">
        <v>0</v>
      </c>
      <c r="CO101" s="440">
        <v>0</v>
      </c>
      <c r="CP101" s="440">
        <v>0</v>
      </c>
      <c r="CQ101" s="440">
        <v>0</v>
      </c>
      <c r="CR101" s="440">
        <v>0</v>
      </c>
      <c r="CS101" s="440">
        <v>0</v>
      </c>
      <c r="CT101" s="440">
        <v>0</v>
      </c>
      <c r="CU101" s="440">
        <v>0</v>
      </c>
      <c r="CV101" s="440">
        <v>0</v>
      </c>
      <c r="CW101" s="440">
        <v>390</v>
      </c>
      <c r="CX101" s="438" t="str">
        <v>-</v>
      </c>
      <c r="CY101" s="441" t="str">
        <v>-</v>
      </c>
      <c r="DA101" s="513" t="s">
        <v>243</v>
      </c>
      <c r="DB101" s="502">
        <v>500</v>
      </c>
      <c r="DC101" s="503">
        <v>80</v>
      </c>
      <c r="DD101" s="515">
        <v>0</v>
      </c>
      <c r="DE101" s="515">
        <v>20</v>
      </c>
      <c r="DF101" s="515">
        <v>0</v>
      </c>
      <c r="DG101" s="515">
        <v>0</v>
      </c>
      <c r="DH101" s="515">
        <v>8.5714285714285712</v>
      </c>
      <c r="DI101" s="515">
        <v>8.5714285714285712</v>
      </c>
      <c r="DJ101" s="515">
        <v>12.857142857142856</v>
      </c>
      <c r="DK101" s="515">
        <v>16.363636363636363</v>
      </c>
      <c r="DL101" s="515">
        <v>43.63636363636364</v>
      </c>
      <c r="DM101" s="515">
        <v>108.62068965517243</v>
      </c>
      <c r="DN101" s="515">
        <v>101.37931034482759</v>
      </c>
      <c r="DO101" s="515">
        <v>55.384615384615387</v>
      </c>
      <c r="DP101" s="515">
        <v>64.615384615384613</v>
      </c>
      <c r="DQ101" s="515">
        <v>9.0909090909090899</v>
      </c>
      <c r="DR101" s="515">
        <v>3.6363636363636367</v>
      </c>
      <c r="DS101" s="515">
        <v>7.2727272727272734</v>
      </c>
      <c r="DT101" s="515">
        <v>0</v>
      </c>
      <c r="DU101" s="515">
        <v>0</v>
      </c>
      <c r="DV101" s="515">
        <v>0</v>
      </c>
      <c r="DW101" s="504">
        <v>42115.384615384603</v>
      </c>
      <c r="DX101" s="504">
        <v>69467</v>
      </c>
    </row>
    <row r="102" spans="5:128">
      <c r="E102" s="826" t="s">
        <v>175</v>
      </c>
      <c r="F102" s="840">
        <v>0</v>
      </c>
      <c r="G102" s="841">
        <v>0</v>
      </c>
      <c r="H102" s="851">
        <v>0</v>
      </c>
      <c r="I102" s="851">
        <v>0</v>
      </c>
      <c r="J102" s="851">
        <v>0</v>
      </c>
      <c r="K102" s="851">
        <v>0</v>
      </c>
      <c r="L102" s="851">
        <v>0</v>
      </c>
      <c r="M102" s="851">
        <v>0</v>
      </c>
      <c r="N102" s="851">
        <v>0</v>
      </c>
      <c r="O102" s="851">
        <v>0</v>
      </c>
      <c r="P102" s="851">
        <v>0</v>
      </c>
      <c r="Q102" s="851">
        <v>0</v>
      </c>
      <c r="R102" s="851">
        <v>0</v>
      </c>
      <c r="S102" s="851">
        <v>0</v>
      </c>
      <c r="T102" s="851">
        <v>0</v>
      </c>
      <c r="U102" s="851">
        <v>0</v>
      </c>
      <c r="V102" s="851">
        <v>0</v>
      </c>
      <c r="W102" s="851">
        <v>0</v>
      </c>
      <c r="X102" s="851">
        <v>0</v>
      </c>
      <c r="Y102" s="851">
        <v>0</v>
      </c>
      <c r="Z102" s="851">
        <v>0</v>
      </c>
      <c r="AA102" s="852">
        <v>0</v>
      </c>
      <c r="AB102" s="853">
        <v>0</v>
      </c>
      <c r="AD102" s="347" t="s">
        <v>234</v>
      </c>
      <c r="AE102" s="313">
        <v>0</v>
      </c>
      <c r="AF102" s="493">
        <v>0</v>
      </c>
      <c r="AG102" s="494">
        <v>0</v>
      </c>
      <c r="AH102" s="494">
        <v>0</v>
      </c>
      <c r="AI102" s="494">
        <v>0</v>
      </c>
      <c r="AJ102" s="494">
        <v>0</v>
      </c>
      <c r="AK102" s="494">
        <v>0</v>
      </c>
      <c r="AL102" s="494">
        <v>0</v>
      </c>
      <c r="AM102" s="494">
        <v>0</v>
      </c>
      <c r="AN102" s="494">
        <v>0</v>
      </c>
      <c r="AO102" s="494">
        <v>0</v>
      </c>
      <c r="AP102" s="494">
        <v>0</v>
      </c>
      <c r="AQ102" s="494">
        <v>0</v>
      </c>
      <c r="AR102" s="494">
        <v>0</v>
      </c>
      <c r="AS102" s="494">
        <v>0</v>
      </c>
      <c r="AT102" s="494">
        <v>0</v>
      </c>
      <c r="AU102" s="494">
        <v>0</v>
      </c>
      <c r="AV102" s="494">
        <v>0</v>
      </c>
      <c r="AW102" s="494">
        <v>0</v>
      </c>
      <c r="AX102" s="494">
        <v>0</v>
      </c>
      <c r="AY102" s="494">
        <v>0</v>
      </c>
      <c r="AZ102" s="434">
        <v>0</v>
      </c>
      <c r="BA102" s="435">
        <v>0</v>
      </c>
      <c r="BC102" s="32" t="s">
        <v>249</v>
      </c>
      <c r="BD102" s="430">
        <f t="array" ref="BD102:BZ113">BD90:BZ101</f>
        <v>15430</v>
      </c>
      <c r="BE102" s="431">
        <v>430</v>
      </c>
      <c r="BF102" s="432">
        <v>302.22222222222223</v>
      </c>
      <c r="BG102" s="432">
        <v>717.77777777777783</v>
      </c>
      <c r="BH102" s="432">
        <v>576.81818181818176</v>
      </c>
      <c r="BI102" s="432">
        <v>503.18181818181813</v>
      </c>
      <c r="BJ102" s="432">
        <v>697.17908082408883</v>
      </c>
      <c r="BK102" s="432">
        <v>683.77179080824089</v>
      </c>
      <c r="BL102" s="432">
        <v>2849.0491283676702</v>
      </c>
      <c r="BM102" s="432">
        <v>2614.0733772342428</v>
      </c>
      <c r="BN102" s="432">
        <v>2855.9266227657572</v>
      </c>
      <c r="BO102" s="432">
        <v>1867.0710571923742</v>
      </c>
      <c r="BP102" s="432">
        <v>792.92894280762562</v>
      </c>
      <c r="BQ102" s="432">
        <v>204.38095238095241</v>
      </c>
      <c r="BR102" s="432">
        <v>85.61904761904762</v>
      </c>
      <c r="BS102" s="432">
        <v>32.432432432432435</v>
      </c>
      <c r="BT102" s="432">
        <v>12.972972972972974</v>
      </c>
      <c r="BU102" s="432">
        <v>14.594594594594595</v>
      </c>
      <c r="BV102" s="432">
        <v>0</v>
      </c>
      <c r="BW102" s="432">
        <v>0</v>
      </c>
      <c r="BX102" s="432">
        <v>190</v>
      </c>
      <c r="BY102" s="430">
        <v>30335.8330616237</v>
      </c>
      <c r="BZ102" s="433">
        <v>46319</v>
      </c>
      <c r="CB102" s="32" t="s">
        <v>249</v>
      </c>
      <c r="CC102" s="430">
        <f t="array" ref="CC102:CY113">CC90:CY101</f>
        <v>17600</v>
      </c>
      <c r="CD102" s="431">
        <v>510</v>
      </c>
      <c r="CE102" s="432">
        <v>661.29032258064512</v>
      </c>
      <c r="CF102" s="432">
        <v>1388.7096774193546</v>
      </c>
      <c r="CG102" s="432">
        <v>825.82781456953649</v>
      </c>
      <c r="CH102" s="432">
        <v>624.17218543046351</v>
      </c>
      <c r="CI102" s="432">
        <v>798.79879879879888</v>
      </c>
      <c r="CJ102" s="432">
        <v>969.96996996996995</v>
      </c>
      <c r="CK102" s="432">
        <v>2981.231231231231</v>
      </c>
      <c r="CL102" s="432">
        <v>2620.0261780104711</v>
      </c>
      <c r="CM102" s="432">
        <v>2929.9738219895285</v>
      </c>
      <c r="CN102" s="432">
        <v>1641.7753623188405</v>
      </c>
      <c r="CO102" s="432">
        <v>618.22463768115938</v>
      </c>
      <c r="CP102" s="432">
        <v>188.57142857142856</v>
      </c>
      <c r="CQ102" s="432">
        <v>51.428571428571423</v>
      </c>
      <c r="CR102" s="432">
        <v>42.857142857142854</v>
      </c>
      <c r="CS102" s="432">
        <v>17.142857142857142</v>
      </c>
      <c r="CT102" s="432">
        <v>40</v>
      </c>
      <c r="CU102" s="432">
        <v>0</v>
      </c>
      <c r="CV102" s="432">
        <v>0</v>
      </c>
      <c r="CW102" s="432">
        <v>690.00000000000364</v>
      </c>
      <c r="CX102" s="430">
        <v>27635.467980295602</v>
      </c>
      <c r="CY102" s="433">
        <v>46154</v>
      </c>
      <c r="DA102" s="513" t="s">
        <v>247</v>
      </c>
      <c r="DB102" s="502">
        <v>0</v>
      </c>
      <c r="DC102" s="503">
        <v>0</v>
      </c>
      <c r="DD102" s="515">
        <v>0</v>
      </c>
      <c r="DE102" s="515">
        <v>0</v>
      </c>
      <c r="DF102" s="515">
        <v>0</v>
      </c>
      <c r="DG102" s="515">
        <v>0</v>
      </c>
      <c r="DH102" s="515">
        <v>0</v>
      </c>
      <c r="DI102" s="515">
        <v>0</v>
      </c>
      <c r="DJ102" s="515">
        <v>0</v>
      </c>
      <c r="DK102" s="515">
        <v>0</v>
      </c>
      <c r="DL102" s="515">
        <v>10</v>
      </c>
      <c r="DM102" s="515">
        <v>25</v>
      </c>
      <c r="DN102" s="515">
        <v>25</v>
      </c>
      <c r="DO102" s="515">
        <v>0</v>
      </c>
      <c r="DP102" s="515">
        <v>0</v>
      </c>
      <c r="DQ102" s="515">
        <v>0</v>
      </c>
      <c r="DR102" s="515">
        <v>0</v>
      </c>
      <c r="DS102" s="515">
        <v>0</v>
      </c>
      <c r="DT102" s="515">
        <v>0</v>
      </c>
      <c r="DU102" s="515">
        <v>0</v>
      </c>
      <c r="DV102" s="515">
        <v>0</v>
      </c>
      <c r="DW102" s="504">
        <v>86129</v>
      </c>
      <c r="DX102" s="504">
        <v>86666.666666666701</v>
      </c>
    </row>
    <row r="103" spans="5:128">
      <c r="E103" s="826" t="s">
        <v>176</v>
      </c>
      <c r="F103" s="840">
        <v>0</v>
      </c>
      <c r="G103" s="841">
        <v>0</v>
      </c>
      <c r="H103" s="851">
        <v>0</v>
      </c>
      <c r="I103" s="851">
        <v>0</v>
      </c>
      <c r="J103" s="851">
        <v>0</v>
      </c>
      <c r="K103" s="851">
        <v>0</v>
      </c>
      <c r="L103" s="851">
        <v>0</v>
      </c>
      <c r="M103" s="851">
        <v>0</v>
      </c>
      <c r="N103" s="851">
        <v>0</v>
      </c>
      <c r="O103" s="851">
        <v>0</v>
      </c>
      <c r="P103" s="851">
        <v>0</v>
      </c>
      <c r="Q103" s="851">
        <v>0</v>
      </c>
      <c r="R103" s="851">
        <v>0</v>
      </c>
      <c r="S103" s="851">
        <v>0</v>
      </c>
      <c r="T103" s="851">
        <v>0</v>
      </c>
      <c r="U103" s="851">
        <v>0</v>
      </c>
      <c r="V103" s="851">
        <v>0</v>
      </c>
      <c r="W103" s="851">
        <v>0</v>
      </c>
      <c r="X103" s="851">
        <v>0</v>
      </c>
      <c r="Y103" s="851">
        <v>0</v>
      </c>
      <c r="Z103" s="851">
        <v>0</v>
      </c>
      <c r="AA103" s="852">
        <v>0</v>
      </c>
      <c r="AB103" s="853">
        <v>0</v>
      </c>
      <c r="AD103" s="347" t="s">
        <v>236</v>
      </c>
      <c r="AE103" s="313">
        <v>0</v>
      </c>
      <c r="AF103" s="493">
        <v>0</v>
      </c>
      <c r="AG103" s="494">
        <v>0</v>
      </c>
      <c r="AH103" s="494">
        <v>0</v>
      </c>
      <c r="AI103" s="494">
        <v>0</v>
      </c>
      <c r="AJ103" s="494">
        <v>0</v>
      </c>
      <c r="AK103" s="494">
        <v>0</v>
      </c>
      <c r="AL103" s="494">
        <v>0</v>
      </c>
      <c r="AM103" s="494">
        <v>0</v>
      </c>
      <c r="AN103" s="494">
        <v>0</v>
      </c>
      <c r="AO103" s="494">
        <v>0</v>
      </c>
      <c r="AP103" s="494">
        <v>0</v>
      </c>
      <c r="AQ103" s="494">
        <v>0</v>
      </c>
      <c r="AR103" s="494">
        <v>0</v>
      </c>
      <c r="AS103" s="494">
        <v>0</v>
      </c>
      <c r="AT103" s="494">
        <v>0</v>
      </c>
      <c r="AU103" s="494">
        <v>0</v>
      </c>
      <c r="AV103" s="494">
        <v>0</v>
      </c>
      <c r="AW103" s="494">
        <v>0</v>
      </c>
      <c r="AX103" s="494">
        <v>0</v>
      </c>
      <c r="AY103" s="494">
        <v>0</v>
      </c>
      <c r="AZ103" s="434">
        <v>0</v>
      </c>
      <c r="BA103" s="435">
        <v>0</v>
      </c>
      <c r="BC103" s="410" t="s">
        <v>229</v>
      </c>
      <c r="BD103" s="434">
        <v>1940</v>
      </c>
      <c r="BE103" s="435">
        <v>80</v>
      </c>
      <c r="BF103" s="436">
        <v>14.634146341463413</v>
      </c>
      <c r="BG103" s="436">
        <v>45.365853658536587</v>
      </c>
      <c r="BH103" s="436">
        <v>88</v>
      </c>
      <c r="BI103" s="436">
        <v>112.00000000000001</v>
      </c>
      <c r="BJ103" s="436">
        <v>114.11764705882352</v>
      </c>
      <c r="BK103" s="436">
        <v>171.1764705882353</v>
      </c>
      <c r="BL103" s="436">
        <v>684.70588235294122</v>
      </c>
      <c r="BM103" s="436">
        <v>264.61538461538464</v>
      </c>
      <c r="BN103" s="436">
        <v>165.38461538461539</v>
      </c>
      <c r="BO103" s="436">
        <v>155.55555555555557</v>
      </c>
      <c r="BP103" s="436">
        <v>44.444444444444443</v>
      </c>
      <c r="BQ103" s="436">
        <v>10</v>
      </c>
      <c r="BR103" s="436">
        <v>10</v>
      </c>
      <c r="BS103" s="436">
        <v>0</v>
      </c>
      <c r="BT103" s="436">
        <v>0</v>
      </c>
      <c r="BU103" s="436">
        <v>0</v>
      </c>
      <c r="BV103" s="436">
        <v>0</v>
      </c>
      <c r="BW103" s="436">
        <v>0</v>
      </c>
      <c r="BX103" s="436">
        <v>0</v>
      </c>
      <c r="BY103" s="434">
        <v>27282.051282051299</v>
      </c>
      <c r="BZ103" s="437">
        <v>33504</v>
      </c>
      <c r="CB103" s="410" t="s">
        <v>229</v>
      </c>
      <c r="CC103" s="434">
        <v>2470</v>
      </c>
      <c r="CD103" s="435">
        <v>100</v>
      </c>
      <c r="CE103" s="436">
        <v>294</v>
      </c>
      <c r="CF103" s="436">
        <v>336</v>
      </c>
      <c r="CG103" s="436">
        <v>36</v>
      </c>
      <c r="CH103" s="436">
        <v>24</v>
      </c>
      <c r="CI103" s="436">
        <v>132.82051282051282</v>
      </c>
      <c r="CJ103" s="436">
        <v>284.61538461538458</v>
      </c>
      <c r="CK103" s="436">
        <v>692.56410256410254</v>
      </c>
      <c r="CL103" s="436">
        <v>371.73913043478262</v>
      </c>
      <c r="CM103" s="436">
        <v>198.26086956521738</v>
      </c>
      <c r="CN103" s="436">
        <v>40</v>
      </c>
      <c r="CO103" s="436">
        <v>20</v>
      </c>
      <c r="CP103" s="436">
        <v>0</v>
      </c>
      <c r="CQ103" s="436">
        <v>0</v>
      </c>
      <c r="CR103" s="436">
        <v>0</v>
      </c>
      <c r="CS103" s="436">
        <v>0</v>
      </c>
      <c r="CT103" s="436">
        <v>0</v>
      </c>
      <c r="CU103" s="436">
        <v>0</v>
      </c>
      <c r="CV103" s="436">
        <v>0</v>
      </c>
      <c r="CW103" s="436">
        <v>0</v>
      </c>
      <c r="CX103" s="434">
        <v>22510</v>
      </c>
      <c r="CY103" s="437">
        <v>34170</v>
      </c>
      <c r="DA103" s="513" t="s">
        <v>246</v>
      </c>
      <c r="DB103" s="502">
        <v>0</v>
      </c>
      <c r="DC103" s="503">
        <v>0</v>
      </c>
      <c r="DD103" s="515">
        <v>0</v>
      </c>
      <c r="DE103" s="515">
        <v>0</v>
      </c>
      <c r="DF103" s="515">
        <v>0</v>
      </c>
      <c r="DG103" s="515">
        <v>0</v>
      </c>
      <c r="DH103" s="515">
        <v>0</v>
      </c>
      <c r="DI103" s="515">
        <v>0</v>
      </c>
      <c r="DJ103" s="515">
        <v>0</v>
      </c>
      <c r="DK103" s="515">
        <v>0</v>
      </c>
      <c r="DL103" s="515">
        <v>0</v>
      </c>
      <c r="DM103" s="515">
        <v>0</v>
      </c>
      <c r="DN103" s="515">
        <v>0</v>
      </c>
      <c r="DO103" s="515">
        <v>0</v>
      </c>
      <c r="DP103" s="515">
        <v>0</v>
      </c>
      <c r="DQ103" s="515">
        <v>0</v>
      </c>
      <c r="DR103" s="515">
        <v>0</v>
      </c>
      <c r="DS103" s="515">
        <v>0</v>
      </c>
      <c r="DT103" s="515">
        <v>0</v>
      </c>
      <c r="DU103" s="515">
        <v>0</v>
      </c>
      <c r="DV103" s="515">
        <v>0</v>
      </c>
      <c r="DW103" s="504">
        <v>82983</v>
      </c>
      <c r="DX103" s="504">
        <v>85438</v>
      </c>
    </row>
    <row r="104" spans="5:128">
      <c r="E104" s="826" t="s">
        <v>169</v>
      </c>
      <c r="F104" s="840">
        <v>0</v>
      </c>
      <c r="G104" s="841">
        <v>0</v>
      </c>
      <c r="H104" s="851">
        <v>0</v>
      </c>
      <c r="I104" s="851">
        <v>0</v>
      </c>
      <c r="J104" s="851">
        <v>0</v>
      </c>
      <c r="K104" s="851">
        <v>0</v>
      </c>
      <c r="L104" s="851">
        <v>0</v>
      </c>
      <c r="M104" s="851">
        <v>0</v>
      </c>
      <c r="N104" s="851">
        <v>0</v>
      </c>
      <c r="O104" s="851">
        <v>0</v>
      </c>
      <c r="P104" s="851">
        <v>0</v>
      </c>
      <c r="Q104" s="851">
        <v>0</v>
      </c>
      <c r="R104" s="851">
        <v>0</v>
      </c>
      <c r="S104" s="851">
        <v>0</v>
      </c>
      <c r="T104" s="851">
        <v>0</v>
      </c>
      <c r="U104" s="851">
        <v>0</v>
      </c>
      <c r="V104" s="851">
        <v>0</v>
      </c>
      <c r="W104" s="851">
        <v>0</v>
      </c>
      <c r="X104" s="851">
        <v>0</v>
      </c>
      <c r="Y104" s="851">
        <v>0</v>
      </c>
      <c r="Z104" s="851">
        <v>0</v>
      </c>
      <c r="AA104" s="852">
        <v>0</v>
      </c>
      <c r="AB104" s="853">
        <v>0</v>
      </c>
      <c r="AD104" s="347" t="s">
        <v>239</v>
      </c>
      <c r="AE104" s="313">
        <v>0</v>
      </c>
      <c r="AF104" s="493">
        <v>0</v>
      </c>
      <c r="AG104" s="494">
        <v>0</v>
      </c>
      <c r="AH104" s="494">
        <v>0</v>
      </c>
      <c r="AI104" s="494">
        <v>0</v>
      </c>
      <c r="AJ104" s="494">
        <v>0</v>
      </c>
      <c r="AK104" s="494">
        <v>0</v>
      </c>
      <c r="AL104" s="494">
        <v>0</v>
      </c>
      <c r="AM104" s="494">
        <v>0</v>
      </c>
      <c r="AN104" s="494">
        <v>0</v>
      </c>
      <c r="AO104" s="494">
        <v>0</v>
      </c>
      <c r="AP104" s="494">
        <v>0</v>
      </c>
      <c r="AQ104" s="494">
        <v>0</v>
      </c>
      <c r="AR104" s="494">
        <v>0</v>
      </c>
      <c r="AS104" s="494">
        <v>0</v>
      </c>
      <c r="AT104" s="494">
        <v>0</v>
      </c>
      <c r="AU104" s="494">
        <v>0</v>
      </c>
      <c r="AV104" s="494">
        <v>0</v>
      </c>
      <c r="AW104" s="494">
        <v>0</v>
      </c>
      <c r="AX104" s="494">
        <v>0</v>
      </c>
      <c r="AY104" s="494">
        <v>0</v>
      </c>
      <c r="AZ104" s="434">
        <v>0</v>
      </c>
      <c r="BA104" s="435">
        <v>0</v>
      </c>
      <c r="BC104" s="410" t="s">
        <v>173</v>
      </c>
      <c r="BD104" s="434">
        <v>2770</v>
      </c>
      <c r="BE104" s="435">
        <v>110</v>
      </c>
      <c r="BF104" s="436">
        <v>8.387096774193548</v>
      </c>
      <c r="BG104" s="436">
        <v>11.612903225806452</v>
      </c>
      <c r="BH104" s="436">
        <v>164.70588235294119</v>
      </c>
      <c r="BI104" s="436">
        <v>115.29411764705881</v>
      </c>
      <c r="BJ104" s="436">
        <v>176.53846153846155</v>
      </c>
      <c r="BK104" s="436">
        <v>163.46153846153848</v>
      </c>
      <c r="BL104" s="436">
        <v>680</v>
      </c>
      <c r="BM104" s="436">
        <v>515.78571428571433</v>
      </c>
      <c r="BN104" s="436">
        <v>314.21428571428572</v>
      </c>
      <c r="BO104" s="436">
        <v>148.38709677419354</v>
      </c>
      <c r="BP104" s="436">
        <v>51.612903225806448</v>
      </c>
      <c r="BQ104" s="436">
        <v>0</v>
      </c>
      <c r="BR104" s="436">
        <v>0</v>
      </c>
      <c r="BS104" s="436">
        <v>0</v>
      </c>
      <c r="BT104" s="436">
        <v>0</v>
      </c>
      <c r="BU104" s="436">
        <v>0</v>
      </c>
      <c r="BV104" s="436">
        <v>0</v>
      </c>
      <c r="BW104" s="436">
        <v>0</v>
      </c>
      <c r="BX104" s="436">
        <v>310</v>
      </c>
      <c r="BY104" s="434">
        <v>26070.745697896698</v>
      </c>
      <c r="BZ104" s="437">
        <v>36690</v>
      </c>
      <c r="CB104" s="410" t="s">
        <v>173</v>
      </c>
      <c r="CC104" s="434">
        <v>2050</v>
      </c>
      <c r="CD104" s="435">
        <v>80</v>
      </c>
      <c r="CE104" s="436">
        <v>57.89473684210526</v>
      </c>
      <c r="CF104" s="436">
        <v>162.10526315789474</v>
      </c>
      <c r="CG104" s="436">
        <v>135.29411764705884</v>
      </c>
      <c r="CH104" s="436">
        <v>94.705882352941174</v>
      </c>
      <c r="CI104" s="436">
        <v>149.68553459119497</v>
      </c>
      <c r="CJ104" s="436">
        <v>165.72327044025158</v>
      </c>
      <c r="CK104" s="436">
        <v>534.5911949685534</v>
      </c>
      <c r="CL104" s="436">
        <v>306.05633802816902</v>
      </c>
      <c r="CM104" s="436">
        <v>223.94366197183098</v>
      </c>
      <c r="CN104" s="436">
        <v>80.645161290322577</v>
      </c>
      <c r="CO104" s="436">
        <v>19.35483870967742</v>
      </c>
      <c r="CP104" s="436">
        <v>40</v>
      </c>
      <c r="CQ104" s="436">
        <v>0</v>
      </c>
      <c r="CR104" s="436">
        <v>0</v>
      </c>
      <c r="CS104" s="436">
        <v>0</v>
      </c>
      <c r="CT104" s="436">
        <v>0</v>
      </c>
      <c r="CU104" s="436">
        <v>0</v>
      </c>
      <c r="CV104" s="436">
        <v>0</v>
      </c>
      <c r="CW104" s="436">
        <v>0</v>
      </c>
      <c r="CX104" s="434">
        <v>26501.210653753002</v>
      </c>
      <c r="CY104" s="437">
        <v>35938</v>
      </c>
      <c r="DA104" s="514" t="s">
        <v>244</v>
      </c>
      <c r="DB104" s="505">
        <v>1040</v>
      </c>
      <c r="DC104" s="506">
        <v>10</v>
      </c>
      <c r="DD104" s="507">
        <v>142.5</v>
      </c>
      <c r="DE104" s="507">
        <v>47.5</v>
      </c>
      <c r="DF104" s="507">
        <v>65</v>
      </c>
      <c r="DG104" s="507">
        <v>65</v>
      </c>
      <c r="DH104" s="507">
        <v>60</v>
      </c>
      <c r="DI104" s="507">
        <v>60</v>
      </c>
      <c r="DJ104" s="507">
        <v>180</v>
      </c>
      <c r="DK104" s="507">
        <v>102.66666666666667</v>
      </c>
      <c r="DL104" s="507">
        <v>117.33333333333333</v>
      </c>
      <c r="DM104" s="507">
        <v>0</v>
      </c>
      <c r="DN104" s="507">
        <v>0</v>
      </c>
      <c r="DO104" s="507">
        <v>0</v>
      </c>
      <c r="DP104" s="507">
        <v>0</v>
      </c>
      <c r="DQ104" s="507">
        <v>0</v>
      </c>
      <c r="DR104" s="507">
        <v>0</v>
      </c>
      <c r="DS104" s="507">
        <v>0</v>
      </c>
      <c r="DT104" s="507">
        <v>0</v>
      </c>
      <c r="DU104" s="507">
        <v>40</v>
      </c>
      <c r="DV104" s="507">
        <v>150</v>
      </c>
      <c r="DW104" s="508" t="str">
        <v>-</v>
      </c>
      <c r="DX104" s="508" t="str">
        <v>-</v>
      </c>
    </row>
    <row r="105" spans="5:128">
      <c r="E105" s="826" t="s">
        <v>170</v>
      </c>
      <c r="F105" s="840">
        <v>0</v>
      </c>
      <c r="G105" s="841">
        <v>0</v>
      </c>
      <c r="H105" s="851">
        <v>0</v>
      </c>
      <c r="I105" s="851">
        <v>0</v>
      </c>
      <c r="J105" s="851">
        <v>0</v>
      </c>
      <c r="K105" s="851">
        <v>0</v>
      </c>
      <c r="L105" s="851">
        <v>0</v>
      </c>
      <c r="M105" s="851">
        <v>0</v>
      </c>
      <c r="N105" s="851">
        <v>0</v>
      </c>
      <c r="O105" s="851">
        <v>0</v>
      </c>
      <c r="P105" s="851">
        <v>0</v>
      </c>
      <c r="Q105" s="851">
        <v>0</v>
      </c>
      <c r="R105" s="851">
        <v>0</v>
      </c>
      <c r="S105" s="851">
        <v>0</v>
      </c>
      <c r="T105" s="851">
        <v>0</v>
      </c>
      <c r="U105" s="851">
        <v>0</v>
      </c>
      <c r="V105" s="851">
        <v>0</v>
      </c>
      <c r="W105" s="851">
        <v>0</v>
      </c>
      <c r="X105" s="851">
        <v>0</v>
      </c>
      <c r="Y105" s="851">
        <v>0</v>
      </c>
      <c r="Z105" s="851">
        <v>0</v>
      </c>
      <c r="AA105" s="852">
        <v>0</v>
      </c>
      <c r="AB105" s="853">
        <v>0</v>
      </c>
      <c r="AD105" s="347" t="s">
        <v>242</v>
      </c>
      <c r="AE105" s="313">
        <v>0</v>
      </c>
      <c r="AF105" s="493">
        <v>0</v>
      </c>
      <c r="AG105" s="494">
        <v>0</v>
      </c>
      <c r="AH105" s="494">
        <v>0</v>
      </c>
      <c r="AI105" s="494">
        <v>0</v>
      </c>
      <c r="AJ105" s="494">
        <v>0</v>
      </c>
      <c r="AK105" s="494">
        <v>0</v>
      </c>
      <c r="AL105" s="494">
        <v>0</v>
      </c>
      <c r="AM105" s="494">
        <v>0</v>
      </c>
      <c r="AN105" s="494">
        <v>0</v>
      </c>
      <c r="AO105" s="494">
        <v>0</v>
      </c>
      <c r="AP105" s="494">
        <v>0</v>
      </c>
      <c r="AQ105" s="494">
        <v>0</v>
      </c>
      <c r="AR105" s="494">
        <v>0</v>
      </c>
      <c r="AS105" s="494">
        <v>0</v>
      </c>
      <c r="AT105" s="494">
        <v>0</v>
      </c>
      <c r="AU105" s="494">
        <v>0</v>
      </c>
      <c r="AV105" s="494">
        <v>0</v>
      </c>
      <c r="AW105" s="494">
        <v>0</v>
      </c>
      <c r="AX105" s="494">
        <v>0</v>
      </c>
      <c r="AY105" s="494">
        <v>0</v>
      </c>
      <c r="AZ105" s="434">
        <v>0</v>
      </c>
      <c r="BA105" s="435">
        <v>0</v>
      </c>
      <c r="BC105" s="410" t="s">
        <v>174</v>
      </c>
      <c r="BD105" s="434">
        <v>2660</v>
      </c>
      <c r="BE105" s="435">
        <v>140</v>
      </c>
      <c r="BF105" s="436">
        <v>8</v>
      </c>
      <c r="BG105" s="436">
        <v>12</v>
      </c>
      <c r="BH105" s="436">
        <v>78.928571428571431</v>
      </c>
      <c r="BI105" s="436">
        <v>91.071428571428569</v>
      </c>
      <c r="BJ105" s="436">
        <v>130.23999999999998</v>
      </c>
      <c r="BK105" s="436">
        <v>124.32000000000001</v>
      </c>
      <c r="BL105" s="436">
        <v>485.44</v>
      </c>
      <c r="BM105" s="436">
        <v>559.34579439252332</v>
      </c>
      <c r="BN105" s="436">
        <v>490.65420560747663</v>
      </c>
      <c r="BO105" s="436">
        <v>299.39393939393938</v>
      </c>
      <c r="BP105" s="436">
        <v>80.606060606060609</v>
      </c>
      <c r="BQ105" s="436">
        <v>14</v>
      </c>
      <c r="BR105" s="436">
        <v>6</v>
      </c>
      <c r="BS105" s="436">
        <v>0</v>
      </c>
      <c r="BT105" s="436">
        <v>0</v>
      </c>
      <c r="BU105" s="436">
        <v>0</v>
      </c>
      <c r="BV105" s="436">
        <v>0</v>
      </c>
      <c r="BW105" s="436">
        <v>0</v>
      </c>
      <c r="BX105" s="436">
        <v>140</v>
      </c>
      <c r="BY105" s="434">
        <v>29594.5945945946</v>
      </c>
      <c r="BZ105" s="437">
        <v>43647</v>
      </c>
      <c r="CB105" s="410" t="s">
        <v>174</v>
      </c>
      <c r="CC105" s="434">
        <v>3180</v>
      </c>
      <c r="CD105" s="435">
        <v>70</v>
      </c>
      <c r="CE105" s="436">
        <v>50</v>
      </c>
      <c r="CF105" s="436">
        <v>110</v>
      </c>
      <c r="CG105" s="436">
        <v>219.25925925925924</v>
      </c>
      <c r="CH105" s="436">
        <v>150.74074074074073</v>
      </c>
      <c r="CI105" s="436">
        <v>216.41791044776122</v>
      </c>
      <c r="CJ105" s="436">
        <v>207.76119402985074</v>
      </c>
      <c r="CK105" s="436">
        <v>735.82089552238813</v>
      </c>
      <c r="CL105" s="436">
        <v>517.46341463414637</v>
      </c>
      <c r="CM105" s="436">
        <v>502.53658536585363</v>
      </c>
      <c r="CN105" s="436">
        <v>217.45454545454544</v>
      </c>
      <c r="CO105" s="436">
        <v>42.545454545454547</v>
      </c>
      <c r="CP105" s="436">
        <v>17.5</v>
      </c>
      <c r="CQ105" s="436">
        <v>2.5</v>
      </c>
      <c r="CR105" s="436">
        <v>0</v>
      </c>
      <c r="CS105" s="436">
        <v>0</v>
      </c>
      <c r="CT105" s="436">
        <v>0</v>
      </c>
      <c r="CU105" s="436">
        <v>30</v>
      </c>
      <c r="CV105" s="436">
        <v>0</v>
      </c>
      <c r="CW105" s="436">
        <v>90</v>
      </c>
      <c r="CX105" s="434">
        <v>28078.1499202552</v>
      </c>
      <c r="CY105" s="437">
        <v>42633</v>
      </c>
      <c r="DA105" s="512" t="s">
        <v>249</v>
      </c>
      <c r="DB105" s="498">
        <f t="array" ref="DB105:DX117">DB92:DX104</f>
        <v>20040</v>
      </c>
      <c r="DC105" s="499">
        <v>1010</v>
      </c>
      <c r="DD105" s="500">
        <v>721</v>
      </c>
      <c r="DE105" s="500">
        <v>1339</v>
      </c>
      <c r="DF105" s="500">
        <v>763.88888888888891</v>
      </c>
      <c r="DG105" s="500">
        <v>886.1111111111112</v>
      </c>
      <c r="DH105" s="500">
        <v>744.75113122171945</v>
      </c>
      <c r="DI105" s="500">
        <v>772.08144796380088</v>
      </c>
      <c r="DJ105" s="500">
        <v>3013.1674208144796</v>
      </c>
      <c r="DK105" s="500">
        <v>3174.0504201680674</v>
      </c>
      <c r="DL105" s="500">
        <v>3705.9495798319326</v>
      </c>
      <c r="DM105" s="500">
        <v>2141.5251798561153</v>
      </c>
      <c r="DN105" s="500">
        <v>1018.4748201438848</v>
      </c>
      <c r="DO105" s="500">
        <v>272.6829268292683</v>
      </c>
      <c r="DP105" s="500">
        <v>117.31707317073172</v>
      </c>
      <c r="DQ105" s="500">
        <v>57.89473684210526</v>
      </c>
      <c r="DR105" s="500">
        <v>34.210526315789473</v>
      </c>
      <c r="DS105" s="500">
        <v>57.89473684210526</v>
      </c>
      <c r="DT105" s="500">
        <v>60</v>
      </c>
      <c r="DU105" s="500">
        <v>40</v>
      </c>
      <c r="DV105" s="500">
        <v>109.99999999999636</v>
      </c>
      <c r="DW105" s="501">
        <v>29219.884798397201</v>
      </c>
      <c r="DX105" s="501">
        <v>48565</v>
      </c>
    </row>
    <row r="106" spans="5:128">
      <c r="E106" s="826" t="s">
        <v>171</v>
      </c>
      <c r="F106" s="840">
        <v>0</v>
      </c>
      <c r="G106" s="841">
        <v>0</v>
      </c>
      <c r="H106" s="851">
        <v>0</v>
      </c>
      <c r="I106" s="851">
        <v>0</v>
      </c>
      <c r="J106" s="851">
        <v>0</v>
      </c>
      <c r="K106" s="851">
        <v>0</v>
      </c>
      <c r="L106" s="851">
        <v>0</v>
      </c>
      <c r="M106" s="851">
        <v>0</v>
      </c>
      <c r="N106" s="851">
        <v>0</v>
      </c>
      <c r="O106" s="851">
        <v>0</v>
      </c>
      <c r="P106" s="851">
        <v>0</v>
      </c>
      <c r="Q106" s="851">
        <v>0</v>
      </c>
      <c r="R106" s="851">
        <v>0</v>
      </c>
      <c r="S106" s="851">
        <v>0</v>
      </c>
      <c r="T106" s="851">
        <v>0</v>
      </c>
      <c r="U106" s="851">
        <v>0</v>
      </c>
      <c r="V106" s="851">
        <v>0</v>
      </c>
      <c r="W106" s="851">
        <v>0</v>
      </c>
      <c r="X106" s="851">
        <v>0</v>
      </c>
      <c r="Y106" s="851">
        <v>0</v>
      </c>
      <c r="Z106" s="851">
        <v>0</v>
      </c>
      <c r="AA106" s="852">
        <v>0</v>
      </c>
      <c r="AB106" s="853">
        <v>0</v>
      </c>
      <c r="AD106" s="347" t="s">
        <v>245</v>
      </c>
      <c r="AE106" s="313">
        <v>0</v>
      </c>
      <c r="AF106" s="493">
        <v>0</v>
      </c>
      <c r="AG106" s="494">
        <v>0</v>
      </c>
      <c r="AH106" s="494">
        <v>0</v>
      </c>
      <c r="AI106" s="494">
        <v>0</v>
      </c>
      <c r="AJ106" s="494">
        <v>0</v>
      </c>
      <c r="AK106" s="494">
        <v>0</v>
      </c>
      <c r="AL106" s="494">
        <v>0</v>
      </c>
      <c r="AM106" s="494">
        <v>0</v>
      </c>
      <c r="AN106" s="494">
        <v>0</v>
      </c>
      <c r="AO106" s="494">
        <v>0</v>
      </c>
      <c r="AP106" s="494">
        <v>0</v>
      </c>
      <c r="AQ106" s="494">
        <v>0</v>
      </c>
      <c r="AR106" s="494">
        <v>0</v>
      </c>
      <c r="AS106" s="494">
        <v>0</v>
      </c>
      <c r="AT106" s="494">
        <v>0</v>
      </c>
      <c r="AU106" s="494">
        <v>0</v>
      </c>
      <c r="AV106" s="494">
        <v>0</v>
      </c>
      <c r="AW106" s="494">
        <v>0</v>
      </c>
      <c r="AX106" s="494">
        <v>0</v>
      </c>
      <c r="AY106" s="494">
        <v>0</v>
      </c>
      <c r="AZ106" s="434">
        <v>0</v>
      </c>
      <c r="BA106" s="435">
        <v>0</v>
      </c>
      <c r="BC106" s="410" t="s">
        <v>175</v>
      </c>
      <c r="BD106" s="434">
        <v>2130</v>
      </c>
      <c r="BE106" s="435">
        <v>40</v>
      </c>
      <c r="BF106" s="436">
        <v>24.615384615384617</v>
      </c>
      <c r="BG106" s="436">
        <v>55.384615384615387</v>
      </c>
      <c r="BH106" s="436">
        <v>0</v>
      </c>
      <c r="BI106" s="436">
        <v>0</v>
      </c>
      <c r="BJ106" s="436">
        <v>55.487804878048784</v>
      </c>
      <c r="BK106" s="436">
        <v>59.756097560975611</v>
      </c>
      <c r="BL106" s="436">
        <v>234.75609756097563</v>
      </c>
      <c r="BM106" s="436">
        <v>456.31578947368422</v>
      </c>
      <c r="BN106" s="436">
        <v>563.68421052631584</v>
      </c>
      <c r="BO106" s="436">
        <v>282.35294117647061</v>
      </c>
      <c r="BP106" s="436">
        <v>77.64705882352942</v>
      </c>
      <c r="BQ106" s="436">
        <v>0</v>
      </c>
      <c r="BR106" s="436">
        <v>0</v>
      </c>
      <c r="BS106" s="436">
        <v>6</v>
      </c>
      <c r="BT106" s="436">
        <v>2</v>
      </c>
      <c r="BU106" s="436">
        <v>2</v>
      </c>
      <c r="BV106" s="436">
        <v>0</v>
      </c>
      <c r="BW106" s="436">
        <v>0</v>
      </c>
      <c r="BX106" s="436">
        <v>269.99999999999977</v>
      </c>
      <c r="BY106" s="434">
        <v>31190.476190476202</v>
      </c>
      <c r="BZ106" s="437">
        <v>47489</v>
      </c>
      <c r="CB106" s="410" t="s">
        <v>175</v>
      </c>
      <c r="CC106" s="434">
        <v>2990</v>
      </c>
      <c r="CD106" s="435">
        <v>0</v>
      </c>
      <c r="CE106" s="436">
        <v>30</v>
      </c>
      <c r="CF106" s="436">
        <v>120</v>
      </c>
      <c r="CG106" s="436">
        <v>80</v>
      </c>
      <c r="CH106" s="436">
        <v>110</v>
      </c>
      <c r="CI106" s="436">
        <v>105.31645569620252</v>
      </c>
      <c r="CJ106" s="436">
        <v>105.31645569620252</v>
      </c>
      <c r="CK106" s="436">
        <v>429.36708860759495</v>
      </c>
      <c r="CL106" s="436">
        <v>542.5</v>
      </c>
      <c r="CM106" s="436">
        <v>697.5</v>
      </c>
      <c r="CN106" s="436">
        <v>462.69662921348311</v>
      </c>
      <c r="CO106" s="436">
        <v>117.30337078651685</v>
      </c>
      <c r="CP106" s="436">
        <v>0</v>
      </c>
      <c r="CQ106" s="436">
        <v>0</v>
      </c>
      <c r="CR106" s="436">
        <v>0</v>
      </c>
      <c r="CS106" s="436">
        <v>0</v>
      </c>
      <c r="CT106" s="436">
        <v>0</v>
      </c>
      <c r="CU106" s="436">
        <v>0</v>
      </c>
      <c r="CV106" s="436">
        <v>0</v>
      </c>
      <c r="CW106" s="436">
        <v>190</v>
      </c>
      <c r="CX106" s="434">
        <v>30906.735751295299</v>
      </c>
      <c r="CY106" s="437">
        <v>47436</v>
      </c>
      <c r="DA106" s="513" t="s">
        <v>172</v>
      </c>
      <c r="DB106" s="502">
        <v>2090</v>
      </c>
      <c r="DC106" s="503">
        <v>100</v>
      </c>
      <c r="DD106" s="515">
        <v>157.82608695652175</v>
      </c>
      <c r="DE106" s="515">
        <v>172.17391304347825</v>
      </c>
      <c r="DF106" s="515">
        <v>27.777777777777779</v>
      </c>
      <c r="DG106" s="515">
        <v>22.222222222222221</v>
      </c>
      <c r="DH106" s="515">
        <v>135.28455284552848</v>
      </c>
      <c r="DI106" s="515">
        <v>152.19512195121951</v>
      </c>
      <c r="DJ106" s="515">
        <v>752.52032520325213</v>
      </c>
      <c r="DK106" s="515">
        <v>286.21359223300971</v>
      </c>
      <c r="DL106" s="515">
        <v>153.78640776699029</v>
      </c>
      <c r="DM106" s="515">
        <v>54.736842105263158</v>
      </c>
      <c r="DN106" s="515">
        <v>25.263157894736842</v>
      </c>
      <c r="DO106" s="515">
        <v>30</v>
      </c>
      <c r="DP106" s="515">
        <v>0</v>
      </c>
      <c r="DQ106" s="515">
        <v>0</v>
      </c>
      <c r="DR106" s="515">
        <v>0</v>
      </c>
      <c r="DS106" s="515">
        <v>0</v>
      </c>
      <c r="DT106" s="515">
        <v>0</v>
      </c>
      <c r="DU106" s="515">
        <v>0</v>
      </c>
      <c r="DV106" s="515">
        <v>20</v>
      </c>
      <c r="DW106" s="504">
        <v>24206.730769230799</v>
      </c>
      <c r="DX106" s="504">
        <v>36594</v>
      </c>
    </row>
    <row r="107" spans="5:128">
      <c r="E107" s="826" t="s">
        <v>238</v>
      </c>
      <c r="F107" s="840">
        <v>0</v>
      </c>
      <c r="G107" s="841">
        <v>0</v>
      </c>
      <c r="H107" s="851">
        <v>0</v>
      </c>
      <c r="I107" s="851">
        <v>0</v>
      </c>
      <c r="J107" s="851">
        <v>0</v>
      </c>
      <c r="K107" s="851">
        <v>0</v>
      </c>
      <c r="L107" s="851">
        <v>0</v>
      </c>
      <c r="M107" s="851">
        <v>0</v>
      </c>
      <c r="N107" s="851">
        <v>0</v>
      </c>
      <c r="O107" s="851">
        <v>0</v>
      </c>
      <c r="P107" s="851">
        <v>0</v>
      </c>
      <c r="Q107" s="851">
        <v>0</v>
      </c>
      <c r="R107" s="851">
        <v>0</v>
      </c>
      <c r="S107" s="851">
        <v>0</v>
      </c>
      <c r="T107" s="851">
        <v>0</v>
      </c>
      <c r="U107" s="851">
        <v>0</v>
      </c>
      <c r="V107" s="851">
        <v>0</v>
      </c>
      <c r="W107" s="851">
        <v>0</v>
      </c>
      <c r="X107" s="851">
        <v>0</v>
      </c>
      <c r="Y107" s="851">
        <v>0</v>
      </c>
      <c r="Z107" s="851">
        <v>0</v>
      </c>
      <c r="AA107" s="852">
        <v>0</v>
      </c>
      <c r="AB107" s="853">
        <v>0</v>
      </c>
      <c r="AD107" s="347" t="s">
        <v>171</v>
      </c>
      <c r="AE107" s="313">
        <v>0</v>
      </c>
      <c r="AF107" s="493">
        <v>0</v>
      </c>
      <c r="AG107" s="494">
        <v>0</v>
      </c>
      <c r="AH107" s="494">
        <v>0</v>
      </c>
      <c r="AI107" s="494">
        <v>0</v>
      </c>
      <c r="AJ107" s="494">
        <v>0</v>
      </c>
      <c r="AK107" s="494">
        <v>0</v>
      </c>
      <c r="AL107" s="494">
        <v>0</v>
      </c>
      <c r="AM107" s="494">
        <v>0</v>
      </c>
      <c r="AN107" s="494">
        <v>0</v>
      </c>
      <c r="AO107" s="494">
        <v>0</v>
      </c>
      <c r="AP107" s="494">
        <v>0</v>
      </c>
      <c r="AQ107" s="494">
        <v>0</v>
      </c>
      <c r="AR107" s="494">
        <v>0</v>
      </c>
      <c r="AS107" s="494">
        <v>0</v>
      </c>
      <c r="AT107" s="494">
        <v>0</v>
      </c>
      <c r="AU107" s="494">
        <v>0</v>
      </c>
      <c r="AV107" s="494">
        <v>0</v>
      </c>
      <c r="AW107" s="494">
        <v>0</v>
      </c>
      <c r="AX107" s="494">
        <v>0</v>
      </c>
      <c r="AY107" s="494">
        <v>0</v>
      </c>
      <c r="AZ107" s="434">
        <v>0</v>
      </c>
      <c r="BA107" s="435">
        <v>0</v>
      </c>
      <c r="BC107" s="410" t="s">
        <v>176</v>
      </c>
      <c r="BD107" s="434">
        <v>2010</v>
      </c>
      <c r="BE107" s="435">
        <v>20</v>
      </c>
      <c r="BF107" s="436">
        <v>48.571428571428569</v>
      </c>
      <c r="BG107" s="436">
        <v>121.42857142857143</v>
      </c>
      <c r="BH107" s="436">
        <v>38.5</v>
      </c>
      <c r="BI107" s="436">
        <v>31.5</v>
      </c>
      <c r="BJ107" s="436">
        <v>36.585365853658537</v>
      </c>
      <c r="BK107" s="436">
        <v>43.90243902439024</v>
      </c>
      <c r="BL107" s="436">
        <v>219.51219512195121</v>
      </c>
      <c r="BM107" s="436">
        <v>357.69230769230774</v>
      </c>
      <c r="BN107" s="436">
        <v>572.30769230769238</v>
      </c>
      <c r="BO107" s="436">
        <v>436.6</v>
      </c>
      <c r="BP107" s="436">
        <v>153.4</v>
      </c>
      <c r="BQ107" s="436">
        <v>0</v>
      </c>
      <c r="BR107" s="436">
        <v>0</v>
      </c>
      <c r="BS107" s="436">
        <v>60</v>
      </c>
      <c r="BT107" s="436">
        <v>20</v>
      </c>
      <c r="BU107" s="436">
        <v>20</v>
      </c>
      <c r="BV107" s="436">
        <v>0</v>
      </c>
      <c r="BW107" s="436">
        <v>0</v>
      </c>
      <c r="BX107" s="436">
        <v>0</v>
      </c>
      <c r="BY107" s="434">
        <v>37100.238663484502</v>
      </c>
      <c r="BZ107" s="437">
        <v>51971</v>
      </c>
      <c r="CB107" s="410" t="s">
        <v>176</v>
      </c>
      <c r="CC107" s="434">
        <v>1860</v>
      </c>
      <c r="CD107" s="435">
        <v>80</v>
      </c>
      <c r="CE107" s="436">
        <v>46.666666666666664</v>
      </c>
      <c r="CF107" s="436">
        <v>93.333333333333329</v>
      </c>
      <c r="CG107" s="436">
        <v>113.33333333333333</v>
      </c>
      <c r="CH107" s="436">
        <v>56.666666666666664</v>
      </c>
      <c r="CI107" s="436">
        <v>49.361702127659576</v>
      </c>
      <c r="CJ107" s="436">
        <v>49.361702127659576</v>
      </c>
      <c r="CK107" s="436">
        <v>191.27659574468083</v>
      </c>
      <c r="CL107" s="436">
        <v>316.16766467065867</v>
      </c>
      <c r="CM107" s="436">
        <v>483.83233532934133</v>
      </c>
      <c r="CN107" s="436">
        <v>232.14285714285714</v>
      </c>
      <c r="CO107" s="436">
        <v>67.857142857142861</v>
      </c>
      <c r="CP107" s="436">
        <v>56</v>
      </c>
      <c r="CQ107" s="436">
        <v>14</v>
      </c>
      <c r="CR107" s="436">
        <v>0</v>
      </c>
      <c r="CS107" s="436">
        <v>0</v>
      </c>
      <c r="CT107" s="436">
        <v>0</v>
      </c>
      <c r="CU107" s="436">
        <v>0</v>
      </c>
      <c r="CV107" s="436">
        <v>0</v>
      </c>
      <c r="CW107" s="436">
        <v>10</v>
      </c>
      <c r="CX107" s="434">
        <v>30687.331536388101</v>
      </c>
      <c r="CY107" s="437">
        <v>50602</v>
      </c>
      <c r="DA107" s="513" t="s">
        <v>230</v>
      </c>
      <c r="DB107" s="502">
        <v>940</v>
      </c>
      <c r="DC107" s="503">
        <v>30</v>
      </c>
      <c r="DD107" s="515">
        <v>32.727272727272727</v>
      </c>
      <c r="DE107" s="515">
        <v>57.272727272727273</v>
      </c>
      <c r="DF107" s="515">
        <v>104.21052631578948</v>
      </c>
      <c r="DG107" s="515">
        <v>75.78947368421052</v>
      </c>
      <c r="DH107" s="515">
        <v>64.673913043478251</v>
      </c>
      <c r="DI107" s="515">
        <v>53.260869565217398</v>
      </c>
      <c r="DJ107" s="515">
        <v>232.06521739130432</v>
      </c>
      <c r="DK107" s="515">
        <v>164.57142857142858</v>
      </c>
      <c r="DL107" s="515">
        <v>75.428571428571431</v>
      </c>
      <c r="DM107" s="515">
        <v>43.75</v>
      </c>
      <c r="DN107" s="515">
        <v>6.25</v>
      </c>
      <c r="DO107" s="515">
        <v>0</v>
      </c>
      <c r="DP107" s="515">
        <v>0</v>
      </c>
      <c r="DQ107" s="515">
        <v>0</v>
      </c>
      <c r="DR107" s="515">
        <v>0</v>
      </c>
      <c r="DS107" s="515">
        <v>40</v>
      </c>
      <c r="DT107" s="515">
        <v>0</v>
      </c>
      <c r="DU107" s="515">
        <v>0</v>
      </c>
      <c r="DV107" s="515">
        <v>0</v>
      </c>
      <c r="DW107" s="504">
        <v>27447.916666666701</v>
      </c>
      <c r="DX107" s="504">
        <v>36523</v>
      </c>
    </row>
    <row r="108" spans="5:128">
      <c r="E108" s="816" t="s">
        <v>241</v>
      </c>
      <c r="F108" s="840">
        <v>0</v>
      </c>
      <c r="G108" s="841">
        <v>0</v>
      </c>
      <c r="H108" s="851">
        <v>0</v>
      </c>
      <c r="I108" s="851">
        <v>0</v>
      </c>
      <c r="J108" s="851">
        <v>0</v>
      </c>
      <c r="K108" s="851">
        <v>0</v>
      </c>
      <c r="L108" s="851">
        <v>0</v>
      </c>
      <c r="M108" s="851">
        <v>0</v>
      </c>
      <c r="N108" s="851">
        <v>0</v>
      </c>
      <c r="O108" s="851">
        <v>0</v>
      </c>
      <c r="P108" s="851">
        <v>0</v>
      </c>
      <c r="Q108" s="851">
        <v>0</v>
      </c>
      <c r="R108" s="851">
        <v>0</v>
      </c>
      <c r="S108" s="851">
        <v>0</v>
      </c>
      <c r="T108" s="851">
        <v>0</v>
      </c>
      <c r="U108" s="851">
        <v>0</v>
      </c>
      <c r="V108" s="851">
        <v>0</v>
      </c>
      <c r="W108" s="851">
        <v>0</v>
      </c>
      <c r="X108" s="851">
        <v>0</v>
      </c>
      <c r="Y108" s="851">
        <v>0</v>
      </c>
      <c r="Z108" s="851">
        <v>0</v>
      </c>
      <c r="AA108" s="852">
        <v>0</v>
      </c>
      <c r="AB108" s="853">
        <v>0</v>
      </c>
      <c r="AD108" s="347" t="s">
        <v>238</v>
      </c>
      <c r="AE108" s="313">
        <v>0</v>
      </c>
      <c r="AF108" s="493">
        <v>0</v>
      </c>
      <c r="AG108" s="494">
        <v>0</v>
      </c>
      <c r="AH108" s="494">
        <v>0</v>
      </c>
      <c r="AI108" s="494">
        <v>0</v>
      </c>
      <c r="AJ108" s="494">
        <v>0</v>
      </c>
      <c r="AK108" s="494">
        <v>0</v>
      </c>
      <c r="AL108" s="494">
        <v>0</v>
      </c>
      <c r="AM108" s="494">
        <v>0</v>
      </c>
      <c r="AN108" s="494">
        <v>0</v>
      </c>
      <c r="AO108" s="494">
        <v>0</v>
      </c>
      <c r="AP108" s="494">
        <v>0</v>
      </c>
      <c r="AQ108" s="494">
        <v>0</v>
      </c>
      <c r="AR108" s="494">
        <v>0</v>
      </c>
      <c r="AS108" s="494">
        <v>0</v>
      </c>
      <c r="AT108" s="494">
        <v>0</v>
      </c>
      <c r="AU108" s="494">
        <v>0</v>
      </c>
      <c r="AV108" s="494">
        <v>0</v>
      </c>
      <c r="AW108" s="494">
        <v>0</v>
      </c>
      <c r="AX108" s="494">
        <v>0</v>
      </c>
      <c r="AY108" s="494">
        <v>0</v>
      </c>
      <c r="AZ108" s="434">
        <v>0</v>
      </c>
      <c r="BA108" s="435">
        <v>0</v>
      </c>
      <c r="BC108" s="410" t="s">
        <v>169</v>
      </c>
      <c r="BD108" s="434">
        <v>2380</v>
      </c>
      <c r="BE108" s="435">
        <v>0</v>
      </c>
      <c r="BF108" s="436">
        <v>103.84615384615385</v>
      </c>
      <c r="BG108" s="436">
        <v>346.15384615384619</v>
      </c>
      <c r="BH108" s="436">
        <v>75.26315789473685</v>
      </c>
      <c r="BI108" s="436">
        <v>54.736842105263158</v>
      </c>
      <c r="BJ108" s="436">
        <v>65.625</v>
      </c>
      <c r="BK108" s="436">
        <v>37.5</v>
      </c>
      <c r="BL108" s="436">
        <v>196.875</v>
      </c>
      <c r="BM108" s="436">
        <v>266.52892561983469</v>
      </c>
      <c r="BN108" s="436">
        <v>483.47107438016525</v>
      </c>
      <c r="BO108" s="436">
        <v>455.37931034482756</v>
      </c>
      <c r="BP108" s="436">
        <v>254.62068965517241</v>
      </c>
      <c r="BQ108" s="436">
        <v>21.290322580645164</v>
      </c>
      <c r="BR108" s="436">
        <v>8.7096774193548399</v>
      </c>
      <c r="BS108" s="436">
        <v>0</v>
      </c>
      <c r="BT108" s="436">
        <v>0</v>
      </c>
      <c r="BU108" s="436">
        <v>0</v>
      </c>
      <c r="BV108" s="436">
        <v>0</v>
      </c>
      <c r="BW108" s="436">
        <v>0</v>
      </c>
      <c r="BX108" s="436">
        <v>10</v>
      </c>
      <c r="BY108" s="434">
        <v>30694.7368421053</v>
      </c>
      <c r="BZ108" s="437">
        <v>55609</v>
      </c>
      <c r="CB108" s="410" t="s">
        <v>169</v>
      </c>
      <c r="CC108" s="434">
        <v>2070</v>
      </c>
      <c r="CD108" s="435">
        <v>160</v>
      </c>
      <c r="CE108" s="436">
        <v>128.88888888888889</v>
      </c>
      <c r="CF108" s="436">
        <v>161.11111111111111</v>
      </c>
      <c r="CG108" s="436">
        <v>137.5</v>
      </c>
      <c r="CH108" s="436">
        <v>82.5</v>
      </c>
      <c r="CI108" s="436">
        <v>30.588235294117645</v>
      </c>
      <c r="CJ108" s="436">
        <v>26.764705882352938</v>
      </c>
      <c r="CK108" s="436">
        <v>72.64705882352942</v>
      </c>
      <c r="CL108" s="436">
        <v>228.34532374100718</v>
      </c>
      <c r="CM108" s="436">
        <v>461.65467625899277</v>
      </c>
      <c r="CN108" s="436">
        <v>282.97872340425533</v>
      </c>
      <c r="CO108" s="436">
        <v>137.02127659574469</v>
      </c>
      <c r="CP108" s="436">
        <v>16.521739130434781</v>
      </c>
      <c r="CQ108" s="436">
        <v>3.4782608695652173</v>
      </c>
      <c r="CR108" s="436">
        <v>0</v>
      </c>
      <c r="CS108" s="436">
        <v>0</v>
      </c>
      <c r="CT108" s="436">
        <v>0</v>
      </c>
      <c r="CU108" s="436">
        <v>0</v>
      </c>
      <c r="CV108" s="436">
        <v>0</v>
      </c>
      <c r="CW108" s="436">
        <v>140</v>
      </c>
      <c r="CX108" s="434">
        <v>26712.5</v>
      </c>
      <c r="CY108" s="437">
        <v>55182</v>
      </c>
      <c r="DA108" s="513" t="s">
        <v>231</v>
      </c>
      <c r="DB108" s="502">
        <v>1550</v>
      </c>
      <c r="DC108" s="503">
        <v>60</v>
      </c>
      <c r="DD108" s="515">
        <v>25.714285714285712</v>
      </c>
      <c r="DE108" s="515">
        <v>94.285714285714278</v>
      </c>
      <c r="DF108" s="515">
        <v>170</v>
      </c>
      <c r="DG108" s="515">
        <v>170</v>
      </c>
      <c r="DH108" s="515">
        <v>90.384615384615387</v>
      </c>
      <c r="DI108" s="515">
        <v>84.358974358974365</v>
      </c>
      <c r="DJ108" s="515">
        <v>295.25641025641028</v>
      </c>
      <c r="DK108" s="515">
        <v>325.71428571428572</v>
      </c>
      <c r="DL108" s="515">
        <v>244.28571428571428</v>
      </c>
      <c r="DM108" s="515">
        <v>33.333333333333329</v>
      </c>
      <c r="DN108" s="515">
        <v>16.666666666666664</v>
      </c>
      <c r="DO108" s="515">
        <v>60</v>
      </c>
      <c r="DP108" s="515">
        <v>0</v>
      </c>
      <c r="DQ108" s="515">
        <v>10</v>
      </c>
      <c r="DR108" s="515">
        <v>0</v>
      </c>
      <c r="DS108" s="515">
        <v>0</v>
      </c>
      <c r="DT108" s="515">
        <v>0</v>
      </c>
      <c r="DU108" s="515">
        <v>0</v>
      </c>
      <c r="DV108" s="515">
        <v>0</v>
      </c>
      <c r="DW108" s="504">
        <v>27693.498452012402</v>
      </c>
      <c r="DX108" s="504">
        <v>38381</v>
      </c>
    </row>
    <row r="109" spans="5:128">
      <c r="E109" s="844" t="s">
        <v>244</v>
      </c>
      <c r="F109" s="854">
        <v>0</v>
      </c>
      <c r="G109" s="855">
        <v>0</v>
      </c>
      <c r="H109" s="856">
        <v>0</v>
      </c>
      <c r="I109" s="856">
        <v>0</v>
      </c>
      <c r="J109" s="856">
        <v>0</v>
      </c>
      <c r="K109" s="856">
        <v>0</v>
      </c>
      <c r="L109" s="856">
        <v>0</v>
      </c>
      <c r="M109" s="856">
        <v>0</v>
      </c>
      <c r="N109" s="856">
        <v>0</v>
      </c>
      <c r="O109" s="856">
        <v>0</v>
      </c>
      <c r="P109" s="856">
        <v>0</v>
      </c>
      <c r="Q109" s="856">
        <v>0</v>
      </c>
      <c r="R109" s="856">
        <v>0</v>
      </c>
      <c r="S109" s="856">
        <v>0</v>
      </c>
      <c r="T109" s="856">
        <v>0</v>
      </c>
      <c r="U109" s="856">
        <v>0</v>
      </c>
      <c r="V109" s="856">
        <v>0</v>
      </c>
      <c r="W109" s="856">
        <v>0</v>
      </c>
      <c r="X109" s="856">
        <v>0</v>
      </c>
      <c r="Y109" s="856">
        <v>0</v>
      </c>
      <c r="Z109" s="856">
        <v>0</v>
      </c>
      <c r="AA109" s="857" t="str">
        <v>-</v>
      </c>
      <c r="AB109" s="858" t="str">
        <v>-</v>
      </c>
      <c r="AD109" s="347" t="s">
        <v>246</v>
      </c>
      <c r="AE109" s="313">
        <v>0</v>
      </c>
      <c r="AF109" s="493">
        <v>0</v>
      </c>
      <c r="AG109" s="494">
        <v>0</v>
      </c>
      <c r="AH109" s="494">
        <v>0</v>
      </c>
      <c r="AI109" s="494">
        <v>0</v>
      </c>
      <c r="AJ109" s="494">
        <v>0</v>
      </c>
      <c r="AK109" s="494">
        <v>0</v>
      </c>
      <c r="AL109" s="494">
        <v>0</v>
      </c>
      <c r="AM109" s="494">
        <v>0</v>
      </c>
      <c r="AN109" s="494">
        <v>0</v>
      </c>
      <c r="AO109" s="494">
        <v>0</v>
      </c>
      <c r="AP109" s="494">
        <v>0</v>
      </c>
      <c r="AQ109" s="494">
        <v>0</v>
      </c>
      <c r="AR109" s="494">
        <v>0</v>
      </c>
      <c r="AS109" s="494">
        <v>0</v>
      </c>
      <c r="AT109" s="494">
        <v>0</v>
      </c>
      <c r="AU109" s="494">
        <v>0</v>
      </c>
      <c r="AV109" s="494">
        <v>0</v>
      </c>
      <c r="AW109" s="494">
        <v>0</v>
      </c>
      <c r="AX109" s="494">
        <v>0</v>
      </c>
      <c r="AY109" s="494">
        <v>0</v>
      </c>
      <c r="AZ109" s="434">
        <v>0</v>
      </c>
      <c r="BA109" s="435">
        <v>0</v>
      </c>
      <c r="BC109" s="410" t="s">
        <v>170</v>
      </c>
      <c r="BD109" s="434">
        <v>870</v>
      </c>
      <c r="BE109" s="435">
        <v>10</v>
      </c>
      <c r="BF109" s="436">
        <v>52</v>
      </c>
      <c r="BG109" s="436">
        <v>208</v>
      </c>
      <c r="BH109" s="436">
        <v>0</v>
      </c>
      <c r="BI109" s="436">
        <v>0</v>
      </c>
      <c r="BJ109" s="436">
        <v>51.578947368421048</v>
      </c>
      <c r="BK109" s="436">
        <v>22.105263157894736</v>
      </c>
      <c r="BL109" s="436">
        <v>66.315789473684205</v>
      </c>
      <c r="BM109" s="436">
        <v>10</v>
      </c>
      <c r="BN109" s="436">
        <v>30</v>
      </c>
      <c r="BO109" s="436">
        <v>108.93333333333334</v>
      </c>
      <c r="BP109" s="436">
        <v>81.066666666666677</v>
      </c>
      <c r="BQ109" s="436">
        <v>57.6</v>
      </c>
      <c r="BR109" s="436">
        <v>32.4</v>
      </c>
      <c r="BS109" s="436">
        <v>0</v>
      </c>
      <c r="BT109" s="436">
        <v>0</v>
      </c>
      <c r="BU109" s="436">
        <v>0</v>
      </c>
      <c r="BV109" s="436">
        <v>0</v>
      </c>
      <c r="BW109" s="436">
        <v>0</v>
      </c>
      <c r="BX109" s="436">
        <v>139.99999999999989</v>
      </c>
      <c r="BY109" s="434">
        <v>26312.5</v>
      </c>
      <c r="BZ109" s="437">
        <v>57671.232876712304</v>
      </c>
      <c r="CB109" s="410" t="s">
        <v>170</v>
      </c>
      <c r="CC109" s="434">
        <v>1220</v>
      </c>
      <c r="CD109" s="435">
        <v>90</v>
      </c>
      <c r="CE109" s="436">
        <v>27.142857142857142</v>
      </c>
      <c r="CF109" s="436">
        <v>162.85714285714286</v>
      </c>
      <c r="CG109" s="436">
        <v>76.36363636363636</v>
      </c>
      <c r="CH109" s="436">
        <v>63.636363636363633</v>
      </c>
      <c r="CI109" s="436">
        <v>40.909090909090907</v>
      </c>
      <c r="CJ109" s="436">
        <v>40.909090909090907</v>
      </c>
      <c r="CK109" s="436">
        <v>98.181818181818173</v>
      </c>
      <c r="CL109" s="436">
        <v>79.65517241379311</v>
      </c>
      <c r="CM109" s="436">
        <v>140.34482758620692</v>
      </c>
      <c r="CN109" s="436">
        <v>254.99999999999997</v>
      </c>
      <c r="CO109" s="436">
        <v>145</v>
      </c>
      <c r="CP109" s="436">
        <v>62.222222222222221</v>
      </c>
      <c r="CQ109" s="436">
        <v>17.777777777777779</v>
      </c>
      <c r="CR109" s="436">
        <v>0</v>
      </c>
      <c r="CS109" s="436">
        <v>0</v>
      </c>
      <c r="CT109" s="436">
        <v>0</v>
      </c>
      <c r="CU109" s="436">
        <v>40</v>
      </c>
      <c r="CV109" s="436">
        <v>0</v>
      </c>
      <c r="CW109" s="436">
        <v>0</v>
      </c>
      <c r="CX109" s="434">
        <v>34023.4375</v>
      </c>
      <c r="CY109" s="437">
        <v>58149</v>
      </c>
      <c r="DA109" s="513" t="s">
        <v>232</v>
      </c>
      <c r="DB109" s="502">
        <v>2960</v>
      </c>
      <c r="DC109" s="503">
        <v>140</v>
      </c>
      <c r="DD109" s="515">
        <v>20</v>
      </c>
      <c r="DE109" s="515">
        <v>60</v>
      </c>
      <c r="DF109" s="515">
        <v>170</v>
      </c>
      <c r="DG109" s="515">
        <v>170</v>
      </c>
      <c r="DH109" s="515">
        <v>112.67175572519085</v>
      </c>
      <c r="DI109" s="515">
        <v>156.48854961832063</v>
      </c>
      <c r="DJ109" s="515">
        <v>550.83969465648852</v>
      </c>
      <c r="DK109" s="515">
        <v>633.16513761467888</v>
      </c>
      <c r="DL109" s="515">
        <v>656.834862385321</v>
      </c>
      <c r="DM109" s="515">
        <v>139.72602739726028</v>
      </c>
      <c r="DN109" s="515">
        <v>60.273972602739725</v>
      </c>
      <c r="DO109" s="515">
        <v>51.428571428571423</v>
      </c>
      <c r="DP109" s="515">
        <v>8.5714285714285712</v>
      </c>
      <c r="DQ109" s="515">
        <v>20</v>
      </c>
      <c r="DR109" s="515">
        <v>0</v>
      </c>
      <c r="DS109" s="515">
        <v>10</v>
      </c>
      <c r="DT109" s="515">
        <v>30</v>
      </c>
      <c r="DU109" s="515">
        <v>0</v>
      </c>
      <c r="DV109" s="515">
        <v>0</v>
      </c>
      <c r="DW109" s="504">
        <v>30428.571428571398</v>
      </c>
      <c r="DX109" s="504">
        <v>43524</v>
      </c>
    </row>
    <row r="110" spans="5:128">
      <c r="E110" s="816" t="s">
        <v>250</v>
      </c>
      <c r="F110" s="840">
        <f t="array" ref="F110:AB120">F99:AB109</f>
        <v>0</v>
      </c>
      <c r="G110" s="841">
        <v>0</v>
      </c>
      <c r="H110" s="851">
        <v>0</v>
      </c>
      <c r="I110" s="851">
        <v>0</v>
      </c>
      <c r="J110" s="851">
        <v>0</v>
      </c>
      <c r="K110" s="851">
        <v>0</v>
      </c>
      <c r="L110" s="851">
        <v>0</v>
      </c>
      <c r="M110" s="851">
        <v>0</v>
      </c>
      <c r="N110" s="851">
        <v>0</v>
      </c>
      <c r="O110" s="851">
        <v>0</v>
      </c>
      <c r="P110" s="851">
        <v>0</v>
      </c>
      <c r="Q110" s="851">
        <v>0</v>
      </c>
      <c r="R110" s="851">
        <v>0</v>
      </c>
      <c r="S110" s="851">
        <v>0</v>
      </c>
      <c r="T110" s="851">
        <v>0</v>
      </c>
      <c r="U110" s="851">
        <v>0</v>
      </c>
      <c r="V110" s="851">
        <v>0</v>
      </c>
      <c r="W110" s="851">
        <v>0</v>
      </c>
      <c r="X110" s="851">
        <v>0</v>
      </c>
      <c r="Y110" s="851">
        <v>0</v>
      </c>
      <c r="Z110" s="851">
        <v>0</v>
      </c>
      <c r="AA110" s="852">
        <v>0</v>
      </c>
      <c r="AB110" s="853">
        <v>0</v>
      </c>
      <c r="AD110" s="351" t="s">
        <v>244</v>
      </c>
      <c r="AE110" s="314">
        <v>0</v>
      </c>
      <c r="AF110" s="442">
        <v>0</v>
      </c>
      <c r="AG110" s="311">
        <v>0</v>
      </c>
      <c r="AH110" s="311">
        <v>0</v>
      </c>
      <c r="AI110" s="311">
        <v>0</v>
      </c>
      <c r="AJ110" s="311">
        <v>0</v>
      </c>
      <c r="AK110" s="311">
        <v>0</v>
      </c>
      <c r="AL110" s="311">
        <v>0</v>
      </c>
      <c r="AM110" s="311">
        <v>0</v>
      </c>
      <c r="AN110" s="311">
        <v>0</v>
      </c>
      <c r="AO110" s="311">
        <v>0</v>
      </c>
      <c r="AP110" s="311">
        <v>0</v>
      </c>
      <c r="AQ110" s="311">
        <v>0</v>
      </c>
      <c r="AR110" s="311">
        <v>0</v>
      </c>
      <c r="AS110" s="311">
        <v>0</v>
      </c>
      <c r="AT110" s="311">
        <v>0</v>
      </c>
      <c r="AU110" s="311">
        <v>0</v>
      </c>
      <c r="AV110" s="311">
        <v>0</v>
      </c>
      <c r="AW110" s="311">
        <v>0</v>
      </c>
      <c r="AX110" s="311">
        <v>0</v>
      </c>
      <c r="AY110" s="311">
        <v>0</v>
      </c>
      <c r="AZ110" s="438" t="str">
        <v>-</v>
      </c>
      <c r="BA110" s="439" t="str">
        <v>-</v>
      </c>
      <c r="BC110" s="410" t="s">
        <v>171</v>
      </c>
      <c r="BD110" s="434">
        <v>200</v>
      </c>
      <c r="BE110" s="435">
        <v>0</v>
      </c>
      <c r="BF110" s="436">
        <v>0</v>
      </c>
      <c r="BG110" s="436">
        <v>60</v>
      </c>
      <c r="BH110" s="436">
        <v>30</v>
      </c>
      <c r="BI110" s="436">
        <v>30</v>
      </c>
      <c r="BJ110" s="436">
        <v>0</v>
      </c>
      <c r="BK110" s="436">
        <v>0</v>
      </c>
      <c r="BL110" s="436">
        <v>0</v>
      </c>
      <c r="BM110" s="436">
        <v>0</v>
      </c>
      <c r="BN110" s="436">
        <v>0</v>
      </c>
      <c r="BO110" s="436">
        <v>25</v>
      </c>
      <c r="BP110" s="436">
        <v>25</v>
      </c>
      <c r="BQ110" s="436">
        <v>60</v>
      </c>
      <c r="BR110" s="436">
        <v>30</v>
      </c>
      <c r="BS110" s="436">
        <v>4</v>
      </c>
      <c r="BT110" s="436">
        <v>4</v>
      </c>
      <c r="BU110" s="436">
        <v>2</v>
      </c>
      <c r="BV110" s="436">
        <v>30</v>
      </c>
      <c r="BW110" s="436">
        <v>0</v>
      </c>
      <c r="BX110" s="436">
        <v>0</v>
      </c>
      <c r="BY110" s="434">
        <v>54200</v>
      </c>
      <c r="BZ110" s="437">
        <v>61495</v>
      </c>
      <c r="CB110" s="410" t="s">
        <v>171</v>
      </c>
      <c r="CC110" s="434">
        <v>380</v>
      </c>
      <c r="CD110" s="435">
        <v>10</v>
      </c>
      <c r="CE110" s="436">
        <v>0</v>
      </c>
      <c r="CF110" s="436">
        <v>90</v>
      </c>
      <c r="CG110" s="436">
        <v>30</v>
      </c>
      <c r="CH110" s="436">
        <v>20</v>
      </c>
      <c r="CI110" s="436">
        <v>5.7142857142857135</v>
      </c>
      <c r="CJ110" s="436">
        <v>11.428571428571427</v>
      </c>
      <c r="CK110" s="436">
        <v>22.857142857142854</v>
      </c>
      <c r="CL110" s="436">
        <v>23.333333333333332</v>
      </c>
      <c r="CM110" s="436">
        <v>46.666666666666664</v>
      </c>
      <c r="CN110" s="436">
        <v>75.833333333333329</v>
      </c>
      <c r="CO110" s="436">
        <v>64.166666666666657</v>
      </c>
      <c r="CP110" s="436">
        <v>0</v>
      </c>
      <c r="CQ110" s="436">
        <v>0</v>
      </c>
      <c r="CR110" s="436">
        <v>6.6666666666666661</v>
      </c>
      <c r="CS110" s="436">
        <v>0</v>
      </c>
      <c r="CT110" s="436">
        <v>33.333333333333336</v>
      </c>
      <c r="CU110" s="436">
        <v>30</v>
      </c>
      <c r="CV110" s="436">
        <v>0</v>
      </c>
      <c r="CW110" s="436">
        <v>0</v>
      </c>
      <c r="CX110" s="434">
        <v>42705.882352941197</v>
      </c>
      <c r="CY110" s="437">
        <v>63836</v>
      </c>
      <c r="DA110" s="513" t="s">
        <v>233</v>
      </c>
      <c r="DB110" s="502">
        <v>3900</v>
      </c>
      <c r="DC110" s="503">
        <v>250</v>
      </c>
      <c r="DD110" s="515">
        <v>151.66666666666666</v>
      </c>
      <c r="DE110" s="515">
        <v>238.33333333333334</v>
      </c>
      <c r="DF110" s="515">
        <v>95.238095238095227</v>
      </c>
      <c r="DG110" s="515">
        <v>154.76190476190476</v>
      </c>
      <c r="DH110" s="515">
        <v>173.93258426966293</v>
      </c>
      <c r="DI110" s="515">
        <v>164.2696629213483</v>
      </c>
      <c r="DJ110" s="515">
        <v>521.79775280898878</v>
      </c>
      <c r="DK110" s="515">
        <v>784.88687782805425</v>
      </c>
      <c r="DL110" s="515">
        <v>985.11312217194575</v>
      </c>
      <c r="DM110" s="515">
        <v>279.2523364485981</v>
      </c>
      <c r="DN110" s="515">
        <v>80.747663551401871</v>
      </c>
      <c r="DO110" s="515">
        <v>0</v>
      </c>
      <c r="DP110" s="515">
        <v>0</v>
      </c>
      <c r="DQ110" s="515">
        <v>2.5</v>
      </c>
      <c r="DR110" s="515">
        <v>5</v>
      </c>
      <c r="DS110" s="515">
        <v>2.5</v>
      </c>
      <c r="DT110" s="515">
        <v>0</v>
      </c>
      <c r="DU110" s="515">
        <v>0</v>
      </c>
      <c r="DV110" s="515">
        <v>10</v>
      </c>
      <c r="DW110" s="504">
        <v>27682.926829268301</v>
      </c>
      <c r="DX110" s="504">
        <v>47647</v>
      </c>
    </row>
    <row r="111" spans="5:128">
      <c r="E111" s="826" t="s">
        <v>228</v>
      </c>
      <c r="F111" s="840">
        <v>0</v>
      </c>
      <c r="G111" s="841">
        <v>0</v>
      </c>
      <c r="H111" s="851">
        <v>0</v>
      </c>
      <c r="I111" s="851">
        <v>0</v>
      </c>
      <c r="J111" s="851">
        <v>0</v>
      </c>
      <c r="K111" s="851">
        <v>0</v>
      </c>
      <c r="L111" s="851">
        <v>0</v>
      </c>
      <c r="M111" s="851">
        <v>0</v>
      </c>
      <c r="N111" s="851">
        <v>0</v>
      </c>
      <c r="O111" s="851">
        <v>0</v>
      </c>
      <c r="P111" s="851">
        <v>0</v>
      </c>
      <c r="Q111" s="851">
        <v>0</v>
      </c>
      <c r="R111" s="851">
        <v>0</v>
      </c>
      <c r="S111" s="851">
        <v>0</v>
      </c>
      <c r="T111" s="851">
        <v>0</v>
      </c>
      <c r="U111" s="851">
        <v>0</v>
      </c>
      <c r="V111" s="851">
        <v>0</v>
      </c>
      <c r="W111" s="851">
        <v>0</v>
      </c>
      <c r="X111" s="851">
        <v>0</v>
      </c>
      <c r="Y111" s="851">
        <v>0</v>
      </c>
      <c r="Z111" s="851">
        <v>0</v>
      </c>
      <c r="AA111" s="852">
        <v>0</v>
      </c>
      <c r="AB111" s="853">
        <v>0</v>
      </c>
      <c r="AD111" s="19" t="s">
        <v>249</v>
      </c>
      <c r="AE111" s="312">
        <f t="array" ref="AE111:BA125">AE96:BA110</f>
        <v>0</v>
      </c>
      <c r="AF111" s="493">
        <v>0</v>
      </c>
      <c r="AG111" s="310">
        <v>0</v>
      </c>
      <c r="AH111" s="310">
        <v>0</v>
      </c>
      <c r="AI111" s="310">
        <v>0</v>
      </c>
      <c r="AJ111" s="310">
        <v>0</v>
      </c>
      <c r="AK111" s="310">
        <v>0</v>
      </c>
      <c r="AL111" s="310">
        <v>0</v>
      </c>
      <c r="AM111" s="310">
        <v>0</v>
      </c>
      <c r="AN111" s="310">
        <v>0</v>
      </c>
      <c r="AO111" s="310">
        <v>0</v>
      </c>
      <c r="AP111" s="310">
        <v>0</v>
      </c>
      <c r="AQ111" s="310">
        <v>0</v>
      </c>
      <c r="AR111" s="310">
        <v>0</v>
      </c>
      <c r="AS111" s="310">
        <v>0</v>
      </c>
      <c r="AT111" s="310">
        <v>0</v>
      </c>
      <c r="AU111" s="310">
        <v>0</v>
      </c>
      <c r="AV111" s="310">
        <v>0</v>
      </c>
      <c r="AW111" s="310">
        <v>0</v>
      </c>
      <c r="AX111" s="310">
        <v>0</v>
      </c>
      <c r="AY111" s="310">
        <v>0</v>
      </c>
      <c r="AZ111" s="430">
        <v>0</v>
      </c>
      <c r="BA111" s="431">
        <v>0</v>
      </c>
      <c r="BC111" s="410" t="s">
        <v>238</v>
      </c>
      <c r="BD111" s="434">
        <v>0</v>
      </c>
      <c r="BE111" s="435">
        <v>0</v>
      </c>
      <c r="BF111" s="436">
        <v>0</v>
      </c>
      <c r="BG111" s="436">
        <v>0</v>
      </c>
      <c r="BH111" s="436">
        <v>0</v>
      </c>
      <c r="BI111" s="436">
        <v>0</v>
      </c>
      <c r="BJ111" s="436">
        <v>0</v>
      </c>
      <c r="BK111" s="436">
        <v>0</v>
      </c>
      <c r="BL111" s="436">
        <v>0</v>
      </c>
      <c r="BM111" s="436">
        <v>0</v>
      </c>
      <c r="BN111" s="436">
        <v>0</v>
      </c>
      <c r="BO111" s="436">
        <v>0</v>
      </c>
      <c r="BP111" s="436">
        <v>0</v>
      </c>
      <c r="BQ111" s="436">
        <v>20</v>
      </c>
      <c r="BR111" s="436">
        <v>0</v>
      </c>
      <c r="BS111" s="436">
        <v>0</v>
      </c>
      <c r="BT111" s="436">
        <v>0</v>
      </c>
      <c r="BU111" s="436">
        <v>0</v>
      </c>
      <c r="BV111" s="436">
        <v>40</v>
      </c>
      <c r="BW111" s="436">
        <v>0</v>
      </c>
      <c r="BX111" s="436">
        <v>0</v>
      </c>
      <c r="BY111" s="434">
        <v>81130</v>
      </c>
      <c r="BZ111" s="437">
        <v>81130</v>
      </c>
      <c r="CB111" s="410" t="s">
        <v>238</v>
      </c>
      <c r="CC111" s="434">
        <v>70</v>
      </c>
      <c r="CD111" s="435">
        <v>0</v>
      </c>
      <c r="CE111" s="436">
        <v>0</v>
      </c>
      <c r="CF111" s="436">
        <v>0</v>
      </c>
      <c r="CG111" s="436">
        <v>0</v>
      </c>
      <c r="CH111" s="436">
        <v>0</v>
      </c>
      <c r="CI111" s="436">
        <v>0</v>
      </c>
      <c r="CJ111" s="436">
        <v>0</v>
      </c>
      <c r="CK111" s="436">
        <v>40</v>
      </c>
      <c r="CL111" s="436">
        <v>0</v>
      </c>
      <c r="CM111" s="436">
        <v>0</v>
      </c>
      <c r="CN111" s="436">
        <v>0</v>
      </c>
      <c r="CO111" s="436">
        <v>0</v>
      </c>
      <c r="CP111" s="436">
        <v>0</v>
      </c>
      <c r="CQ111" s="436">
        <v>0</v>
      </c>
      <c r="CR111" s="436">
        <v>15</v>
      </c>
      <c r="CS111" s="436">
        <v>0</v>
      </c>
      <c r="CT111" s="436">
        <v>15</v>
      </c>
      <c r="CU111" s="436">
        <v>30</v>
      </c>
      <c r="CV111" s="436">
        <v>0</v>
      </c>
      <c r="CW111" s="436">
        <v>0</v>
      </c>
      <c r="CX111" s="434">
        <v>77903</v>
      </c>
      <c r="CY111" s="437">
        <v>78698</v>
      </c>
      <c r="DA111" s="513" t="s">
        <v>235</v>
      </c>
      <c r="DB111" s="502">
        <v>1980</v>
      </c>
      <c r="DC111" s="503">
        <v>120</v>
      </c>
      <c r="DD111" s="515">
        <v>35.555555555555557</v>
      </c>
      <c r="DE111" s="515">
        <v>44.444444444444443</v>
      </c>
      <c r="DF111" s="515">
        <v>0</v>
      </c>
      <c r="DG111" s="515">
        <v>0</v>
      </c>
      <c r="DH111" s="515">
        <v>32.407407407407405</v>
      </c>
      <c r="DI111" s="515">
        <v>27.777777777777775</v>
      </c>
      <c r="DJ111" s="515">
        <v>189.81481481481484</v>
      </c>
      <c r="DK111" s="515">
        <v>280.5</v>
      </c>
      <c r="DL111" s="515">
        <v>379.49999999999994</v>
      </c>
      <c r="DM111" s="515">
        <v>475.42372881355931</v>
      </c>
      <c r="DN111" s="515">
        <v>184.57627118644066</v>
      </c>
      <c r="DO111" s="515">
        <v>61.25</v>
      </c>
      <c r="DP111" s="515">
        <v>8.75</v>
      </c>
      <c r="DQ111" s="515">
        <v>36</v>
      </c>
      <c r="DR111" s="515">
        <v>36</v>
      </c>
      <c r="DS111" s="515">
        <v>18</v>
      </c>
      <c r="DT111" s="515">
        <v>0</v>
      </c>
      <c r="DU111" s="515">
        <v>0</v>
      </c>
      <c r="DV111" s="515">
        <v>50</v>
      </c>
      <c r="DW111" s="504">
        <v>36930.946291560103</v>
      </c>
      <c r="DX111" s="504">
        <v>51297</v>
      </c>
    </row>
    <row r="112" spans="5:128">
      <c r="E112" s="826" t="s">
        <v>174</v>
      </c>
      <c r="F112" s="840">
        <v>0</v>
      </c>
      <c r="G112" s="841">
        <v>0</v>
      </c>
      <c r="H112" s="851">
        <v>0</v>
      </c>
      <c r="I112" s="851">
        <v>0</v>
      </c>
      <c r="J112" s="851">
        <v>0</v>
      </c>
      <c r="K112" s="851">
        <v>0</v>
      </c>
      <c r="L112" s="851">
        <v>0</v>
      </c>
      <c r="M112" s="851">
        <v>0</v>
      </c>
      <c r="N112" s="851">
        <v>0</v>
      </c>
      <c r="O112" s="851">
        <v>0</v>
      </c>
      <c r="P112" s="851">
        <v>0</v>
      </c>
      <c r="Q112" s="851">
        <v>0</v>
      </c>
      <c r="R112" s="851">
        <v>0</v>
      </c>
      <c r="S112" s="851">
        <v>0</v>
      </c>
      <c r="T112" s="851">
        <v>0</v>
      </c>
      <c r="U112" s="851">
        <v>0</v>
      </c>
      <c r="V112" s="851">
        <v>0</v>
      </c>
      <c r="W112" s="851">
        <v>0</v>
      </c>
      <c r="X112" s="851">
        <v>0</v>
      </c>
      <c r="Y112" s="851">
        <v>0</v>
      </c>
      <c r="Z112" s="851">
        <v>0</v>
      </c>
      <c r="AA112" s="852">
        <v>0</v>
      </c>
      <c r="AB112" s="853">
        <v>0</v>
      </c>
      <c r="AD112" s="347" t="s">
        <v>229</v>
      </c>
      <c r="AE112" s="313">
        <v>0</v>
      </c>
      <c r="AF112" s="493">
        <v>0</v>
      </c>
      <c r="AG112" s="494">
        <v>0</v>
      </c>
      <c r="AH112" s="494">
        <v>0</v>
      </c>
      <c r="AI112" s="494">
        <v>0</v>
      </c>
      <c r="AJ112" s="494">
        <v>0</v>
      </c>
      <c r="AK112" s="494">
        <v>0</v>
      </c>
      <c r="AL112" s="494">
        <v>0</v>
      </c>
      <c r="AM112" s="494">
        <v>0</v>
      </c>
      <c r="AN112" s="494">
        <v>0</v>
      </c>
      <c r="AO112" s="494">
        <v>0</v>
      </c>
      <c r="AP112" s="494">
        <v>0</v>
      </c>
      <c r="AQ112" s="494">
        <v>0</v>
      </c>
      <c r="AR112" s="494">
        <v>0</v>
      </c>
      <c r="AS112" s="494">
        <v>0</v>
      </c>
      <c r="AT112" s="494">
        <v>0</v>
      </c>
      <c r="AU112" s="494">
        <v>0</v>
      </c>
      <c r="AV112" s="494">
        <v>0</v>
      </c>
      <c r="AW112" s="494">
        <v>0</v>
      </c>
      <c r="AX112" s="494">
        <v>0</v>
      </c>
      <c r="AY112" s="494">
        <v>0</v>
      </c>
      <c r="AZ112" s="434">
        <v>0</v>
      </c>
      <c r="BA112" s="435">
        <v>0</v>
      </c>
      <c r="BC112" s="410" t="s">
        <v>246</v>
      </c>
      <c r="BD112" s="434">
        <v>10</v>
      </c>
      <c r="BE112" s="435">
        <v>0</v>
      </c>
      <c r="BF112" s="436">
        <v>0</v>
      </c>
      <c r="BG112" s="436">
        <v>0</v>
      </c>
      <c r="BH112" s="436">
        <v>0</v>
      </c>
      <c r="BI112" s="436">
        <v>0</v>
      </c>
      <c r="BJ112" s="436">
        <v>0</v>
      </c>
      <c r="BK112" s="436">
        <v>0</v>
      </c>
      <c r="BL112" s="436">
        <v>0</v>
      </c>
      <c r="BM112" s="436">
        <v>0</v>
      </c>
      <c r="BN112" s="436">
        <v>0</v>
      </c>
      <c r="BO112" s="436">
        <v>0</v>
      </c>
      <c r="BP112" s="436">
        <v>10</v>
      </c>
      <c r="BQ112" s="436">
        <v>0</v>
      </c>
      <c r="BR112" s="436">
        <v>0</v>
      </c>
      <c r="BS112" s="436">
        <v>0</v>
      </c>
      <c r="BT112" s="436">
        <v>0</v>
      </c>
      <c r="BU112" s="436">
        <v>0</v>
      </c>
      <c r="BV112" s="436">
        <v>0</v>
      </c>
      <c r="BW112" s="436">
        <v>0</v>
      </c>
      <c r="BX112" s="436">
        <v>0</v>
      </c>
      <c r="BY112" s="434">
        <v>45000</v>
      </c>
      <c r="BZ112" s="437">
        <v>90000</v>
      </c>
      <c r="CB112" s="410" t="s">
        <v>246</v>
      </c>
      <c r="CC112" s="434">
        <v>0</v>
      </c>
      <c r="CD112" s="435">
        <v>0</v>
      </c>
      <c r="CE112" s="436">
        <v>0</v>
      </c>
      <c r="CF112" s="436">
        <v>0</v>
      </c>
      <c r="CG112" s="436">
        <v>0</v>
      </c>
      <c r="CH112" s="436">
        <v>0</v>
      </c>
      <c r="CI112" s="436">
        <v>0</v>
      </c>
      <c r="CJ112" s="436">
        <v>0</v>
      </c>
      <c r="CK112" s="436">
        <v>0</v>
      </c>
      <c r="CL112" s="436">
        <v>0</v>
      </c>
      <c r="CM112" s="436">
        <v>0</v>
      </c>
      <c r="CN112" s="436">
        <v>0</v>
      </c>
      <c r="CO112" s="436">
        <v>0</v>
      </c>
      <c r="CP112" s="436">
        <v>20</v>
      </c>
      <c r="CQ112" s="436">
        <v>0</v>
      </c>
      <c r="CR112" s="436">
        <v>0</v>
      </c>
      <c r="CS112" s="436">
        <v>0</v>
      </c>
      <c r="CT112" s="436">
        <v>0</v>
      </c>
      <c r="CU112" s="436">
        <v>40</v>
      </c>
      <c r="CV112" s="436">
        <v>0</v>
      </c>
      <c r="CW112" s="436">
        <v>0</v>
      </c>
      <c r="CX112" s="434">
        <v>108844</v>
      </c>
      <c r="CY112" s="437">
        <v>108844</v>
      </c>
      <c r="DA112" s="513" t="s">
        <v>237</v>
      </c>
      <c r="DB112" s="502">
        <v>3210</v>
      </c>
      <c r="DC112" s="503">
        <v>220</v>
      </c>
      <c r="DD112" s="515">
        <v>69.090909090909093</v>
      </c>
      <c r="DE112" s="515">
        <v>310.90909090909093</v>
      </c>
      <c r="DF112" s="515">
        <v>150.58823529411765</v>
      </c>
      <c r="DG112" s="515">
        <v>169.41176470588235</v>
      </c>
      <c r="DH112" s="515">
        <v>39.6</v>
      </c>
      <c r="DI112" s="515">
        <v>39.6</v>
      </c>
      <c r="DJ112" s="515">
        <v>140.80000000000001</v>
      </c>
      <c r="DK112" s="515">
        <v>385.92964824120605</v>
      </c>
      <c r="DL112" s="515">
        <v>814.070351758794</v>
      </c>
      <c r="DM112" s="515">
        <v>515.80645161290317</v>
      </c>
      <c r="DN112" s="515">
        <v>304.19354838709677</v>
      </c>
      <c r="DO112" s="515">
        <v>49</v>
      </c>
      <c r="DP112" s="515">
        <v>21</v>
      </c>
      <c r="DQ112" s="515">
        <v>13.636363636363635</v>
      </c>
      <c r="DR112" s="515">
        <v>9.0909090909090917</v>
      </c>
      <c r="DS112" s="515">
        <v>27.27272727272727</v>
      </c>
      <c r="DT112" s="515">
        <v>30</v>
      </c>
      <c r="DU112" s="515">
        <v>0</v>
      </c>
      <c r="DV112" s="515">
        <v>0</v>
      </c>
      <c r="DW112" s="504">
        <v>32147.239263803702</v>
      </c>
      <c r="DX112" s="504">
        <v>56657</v>
      </c>
    </row>
    <row r="113" spans="5:128">
      <c r="E113" s="826" t="s">
        <v>175</v>
      </c>
      <c r="F113" s="840">
        <v>0</v>
      </c>
      <c r="G113" s="841">
        <v>0</v>
      </c>
      <c r="H113" s="851">
        <v>0</v>
      </c>
      <c r="I113" s="851">
        <v>0</v>
      </c>
      <c r="J113" s="851">
        <v>0</v>
      </c>
      <c r="K113" s="851">
        <v>0</v>
      </c>
      <c r="L113" s="851">
        <v>0</v>
      </c>
      <c r="M113" s="851">
        <v>0</v>
      </c>
      <c r="N113" s="851">
        <v>0</v>
      </c>
      <c r="O113" s="851">
        <v>0</v>
      </c>
      <c r="P113" s="851">
        <v>0</v>
      </c>
      <c r="Q113" s="851">
        <v>0</v>
      </c>
      <c r="R113" s="851">
        <v>0</v>
      </c>
      <c r="S113" s="851">
        <v>0</v>
      </c>
      <c r="T113" s="851">
        <v>0</v>
      </c>
      <c r="U113" s="851">
        <v>0</v>
      </c>
      <c r="V113" s="851">
        <v>0</v>
      </c>
      <c r="W113" s="851">
        <v>0</v>
      </c>
      <c r="X113" s="851">
        <v>0</v>
      </c>
      <c r="Y113" s="851">
        <v>0</v>
      </c>
      <c r="Z113" s="851">
        <v>0</v>
      </c>
      <c r="AA113" s="852">
        <v>0</v>
      </c>
      <c r="AB113" s="853">
        <v>0</v>
      </c>
      <c r="AD113" s="347" t="s">
        <v>173</v>
      </c>
      <c r="AE113" s="313">
        <v>0</v>
      </c>
      <c r="AF113" s="493">
        <v>0</v>
      </c>
      <c r="AG113" s="494">
        <v>0</v>
      </c>
      <c r="AH113" s="494">
        <v>0</v>
      </c>
      <c r="AI113" s="494">
        <v>0</v>
      </c>
      <c r="AJ113" s="494">
        <v>0</v>
      </c>
      <c r="AK113" s="494">
        <v>0</v>
      </c>
      <c r="AL113" s="494">
        <v>0</v>
      </c>
      <c r="AM113" s="494">
        <v>0</v>
      </c>
      <c r="AN113" s="494">
        <v>0</v>
      </c>
      <c r="AO113" s="494">
        <v>0</v>
      </c>
      <c r="AP113" s="494">
        <v>0</v>
      </c>
      <c r="AQ113" s="494">
        <v>0</v>
      </c>
      <c r="AR113" s="494">
        <v>0</v>
      </c>
      <c r="AS113" s="494">
        <v>0</v>
      </c>
      <c r="AT113" s="494">
        <v>0</v>
      </c>
      <c r="AU113" s="494">
        <v>0</v>
      </c>
      <c r="AV113" s="494">
        <v>0</v>
      </c>
      <c r="AW113" s="494">
        <v>0</v>
      </c>
      <c r="AX113" s="494">
        <v>0</v>
      </c>
      <c r="AY113" s="494">
        <v>0</v>
      </c>
      <c r="AZ113" s="434">
        <v>0</v>
      </c>
      <c r="BA113" s="435">
        <v>0</v>
      </c>
      <c r="BC113" s="33" t="s">
        <v>244</v>
      </c>
      <c r="BD113" s="438">
        <v>460</v>
      </c>
      <c r="BE113" s="439">
        <v>30</v>
      </c>
      <c r="BF113" s="440">
        <v>0</v>
      </c>
      <c r="BG113" s="440">
        <v>0</v>
      </c>
      <c r="BH113" s="440">
        <v>56.666666666666664</v>
      </c>
      <c r="BI113" s="440">
        <v>113.33333333333333</v>
      </c>
      <c r="BJ113" s="440">
        <v>58.571428571428569</v>
      </c>
      <c r="BK113" s="440">
        <v>46.857142857142854</v>
      </c>
      <c r="BL113" s="440">
        <v>304.57142857142856</v>
      </c>
      <c r="BM113" s="440">
        <v>229.81132075471697</v>
      </c>
      <c r="BN113" s="440">
        <v>190.18867924528303</v>
      </c>
      <c r="BO113" s="440">
        <v>0</v>
      </c>
      <c r="BP113" s="440">
        <v>0</v>
      </c>
      <c r="BQ113" s="440">
        <v>10</v>
      </c>
      <c r="BR113" s="440">
        <v>10</v>
      </c>
      <c r="BS113" s="440">
        <v>0</v>
      </c>
      <c r="BT113" s="440">
        <v>0</v>
      </c>
      <c r="BU113" s="440">
        <v>0</v>
      </c>
      <c r="BV113" s="440">
        <v>0</v>
      </c>
      <c r="BW113" s="440">
        <v>0</v>
      </c>
      <c r="BX113" s="440">
        <v>0</v>
      </c>
      <c r="BY113" s="438" t="str">
        <v>-</v>
      </c>
      <c r="BZ113" s="441" t="str">
        <v>-</v>
      </c>
      <c r="CB113" s="33" t="s">
        <v>244</v>
      </c>
      <c r="CC113" s="438">
        <v>1310</v>
      </c>
      <c r="CD113" s="439">
        <v>0</v>
      </c>
      <c r="CE113" s="440">
        <v>67.5</v>
      </c>
      <c r="CF113" s="440">
        <v>112.5</v>
      </c>
      <c r="CG113" s="440">
        <v>8</v>
      </c>
      <c r="CH113" s="440">
        <v>12</v>
      </c>
      <c r="CI113" s="440">
        <v>50.147058823529413</v>
      </c>
      <c r="CJ113" s="440">
        <v>77.5</v>
      </c>
      <c r="CK113" s="440">
        <v>182.35294117647061</v>
      </c>
      <c r="CL113" s="440">
        <v>224.2735042735043</v>
      </c>
      <c r="CM113" s="440">
        <v>185.72649572649573</v>
      </c>
      <c r="CN113" s="440">
        <v>0</v>
      </c>
      <c r="CO113" s="440">
        <v>0</v>
      </c>
      <c r="CP113" s="440">
        <v>0</v>
      </c>
      <c r="CQ113" s="440">
        <v>0</v>
      </c>
      <c r="CR113" s="440">
        <v>0</v>
      </c>
      <c r="CS113" s="440">
        <v>0</v>
      </c>
      <c r="CT113" s="440">
        <v>0</v>
      </c>
      <c r="CU113" s="440">
        <v>0</v>
      </c>
      <c r="CV113" s="440">
        <v>0</v>
      </c>
      <c r="CW113" s="440">
        <v>390</v>
      </c>
      <c r="CX113" s="438" t="str">
        <v>-</v>
      </c>
      <c r="CY113" s="441" t="str">
        <v>-</v>
      </c>
      <c r="DA113" s="513" t="s">
        <v>240</v>
      </c>
      <c r="DB113" s="502">
        <v>1870</v>
      </c>
      <c r="DC113" s="503">
        <v>0</v>
      </c>
      <c r="DD113" s="515">
        <v>63.333333333333329</v>
      </c>
      <c r="DE113" s="515">
        <v>316.66666666666669</v>
      </c>
      <c r="DF113" s="515">
        <v>21.818181818181817</v>
      </c>
      <c r="DG113" s="515">
        <v>18.18181818181818</v>
      </c>
      <c r="DH113" s="515">
        <v>25.5</v>
      </c>
      <c r="DI113" s="515">
        <v>25.5</v>
      </c>
      <c r="DJ113" s="515">
        <v>118.99999999999999</v>
      </c>
      <c r="DK113" s="515">
        <v>146.29213483146069</v>
      </c>
      <c r="DL113" s="515">
        <v>273.70786516853934</v>
      </c>
      <c r="DM113" s="515">
        <v>408</v>
      </c>
      <c r="DN113" s="515">
        <v>272</v>
      </c>
      <c r="DO113" s="515">
        <v>34.285714285714285</v>
      </c>
      <c r="DP113" s="515">
        <v>15.714285714285714</v>
      </c>
      <c r="DQ113" s="515">
        <v>28</v>
      </c>
      <c r="DR113" s="515">
        <v>14</v>
      </c>
      <c r="DS113" s="515">
        <v>28</v>
      </c>
      <c r="DT113" s="515">
        <v>30</v>
      </c>
      <c r="DU113" s="515">
        <v>0</v>
      </c>
      <c r="DV113" s="515">
        <v>30</v>
      </c>
      <c r="DW113" s="504">
        <v>35417.7897574124</v>
      </c>
      <c r="DX113" s="504">
        <v>61584</v>
      </c>
    </row>
    <row r="114" spans="5:128">
      <c r="E114" s="826" t="s">
        <v>176</v>
      </c>
      <c r="F114" s="840">
        <v>0</v>
      </c>
      <c r="G114" s="841">
        <v>0</v>
      </c>
      <c r="H114" s="851">
        <v>0</v>
      </c>
      <c r="I114" s="851">
        <v>0</v>
      </c>
      <c r="J114" s="851">
        <v>0</v>
      </c>
      <c r="K114" s="851">
        <v>0</v>
      </c>
      <c r="L114" s="851">
        <v>0</v>
      </c>
      <c r="M114" s="851">
        <v>0</v>
      </c>
      <c r="N114" s="851">
        <v>0</v>
      </c>
      <c r="O114" s="851">
        <v>0</v>
      </c>
      <c r="P114" s="851">
        <v>0</v>
      </c>
      <c r="Q114" s="851">
        <v>0</v>
      </c>
      <c r="R114" s="851">
        <v>0</v>
      </c>
      <c r="S114" s="851">
        <v>0</v>
      </c>
      <c r="T114" s="851">
        <v>0</v>
      </c>
      <c r="U114" s="851">
        <v>0</v>
      </c>
      <c r="V114" s="851">
        <v>0</v>
      </c>
      <c r="W114" s="851">
        <v>0</v>
      </c>
      <c r="X114" s="851">
        <v>0</v>
      </c>
      <c r="Y114" s="851">
        <v>0</v>
      </c>
      <c r="Z114" s="851">
        <v>0</v>
      </c>
      <c r="AA114" s="852">
        <v>0</v>
      </c>
      <c r="AB114" s="853">
        <v>0</v>
      </c>
      <c r="AD114" s="347" t="s">
        <v>174</v>
      </c>
      <c r="AE114" s="313">
        <v>0</v>
      </c>
      <c r="AF114" s="493">
        <v>0</v>
      </c>
      <c r="AG114" s="494">
        <v>0</v>
      </c>
      <c r="AH114" s="494">
        <v>0</v>
      </c>
      <c r="AI114" s="494">
        <v>0</v>
      </c>
      <c r="AJ114" s="494">
        <v>0</v>
      </c>
      <c r="AK114" s="494">
        <v>0</v>
      </c>
      <c r="AL114" s="494">
        <v>0</v>
      </c>
      <c r="AM114" s="494">
        <v>0</v>
      </c>
      <c r="AN114" s="494">
        <v>0</v>
      </c>
      <c r="AO114" s="494">
        <v>0</v>
      </c>
      <c r="AP114" s="494">
        <v>0</v>
      </c>
      <c r="AQ114" s="494">
        <v>0</v>
      </c>
      <c r="AR114" s="494">
        <v>0</v>
      </c>
      <c r="AS114" s="494">
        <v>0</v>
      </c>
      <c r="AT114" s="494">
        <v>0</v>
      </c>
      <c r="AU114" s="494">
        <v>0</v>
      </c>
      <c r="AV114" s="494">
        <v>0</v>
      </c>
      <c r="AW114" s="494">
        <v>0</v>
      </c>
      <c r="AX114" s="494">
        <v>0</v>
      </c>
      <c r="AY114" s="494">
        <v>0</v>
      </c>
      <c r="AZ114" s="434">
        <v>0</v>
      </c>
      <c r="BA114" s="435">
        <v>0</v>
      </c>
      <c r="BC114" s="32" t="s">
        <v>250</v>
      </c>
      <c r="BD114" s="430">
        <f t="array" ref="BD114:BZ125">BD102:BZ113</f>
        <v>15430</v>
      </c>
      <c r="BE114" s="431">
        <v>430</v>
      </c>
      <c r="BF114" s="432">
        <v>302.22222222222223</v>
      </c>
      <c r="BG114" s="432">
        <v>717.77777777777783</v>
      </c>
      <c r="BH114" s="432">
        <v>576.81818181818176</v>
      </c>
      <c r="BI114" s="432">
        <v>503.18181818181813</v>
      </c>
      <c r="BJ114" s="432">
        <v>697.17908082408883</v>
      </c>
      <c r="BK114" s="432">
        <v>683.77179080824089</v>
      </c>
      <c r="BL114" s="432">
        <v>2849.0491283676702</v>
      </c>
      <c r="BM114" s="432">
        <v>2614.0733772342428</v>
      </c>
      <c r="BN114" s="432">
        <v>2855.9266227657572</v>
      </c>
      <c r="BO114" s="432">
        <v>1867.0710571923742</v>
      </c>
      <c r="BP114" s="432">
        <v>792.92894280762562</v>
      </c>
      <c r="BQ114" s="432">
        <v>204.38095238095241</v>
      </c>
      <c r="BR114" s="432">
        <v>85.61904761904762</v>
      </c>
      <c r="BS114" s="432">
        <v>32.432432432432435</v>
      </c>
      <c r="BT114" s="432">
        <v>12.972972972972974</v>
      </c>
      <c r="BU114" s="432">
        <v>14.594594594594595</v>
      </c>
      <c r="BV114" s="432">
        <v>0</v>
      </c>
      <c r="BW114" s="432">
        <v>0</v>
      </c>
      <c r="BX114" s="432">
        <v>190</v>
      </c>
      <c r="BY114" s="430">
        <v>30335.8330616237</v>
      </c>
      <c r="BZ114" s="433">
        <v>46319</v>
      </c>
      <c r="CB114" s="32" t="s">
        <v>250</v>
      </c>
      <c r="CC114" s="430">
        <f t="array" ref="CC114:CY125">CC102:CY113</f>
        <v>17600</v>
      </c>
      <c r="CD114" s="431">
        <v>510</v>
      </c>
      <c r="CE114" s="432">
        <v>661.29032258064512</v>
      </c>
      <c r="CF114" s="432">
        <v>1388.7096774193546</v>
      </c>
      <c r="CG114" s="432">
        <v>825.82781456953649</v>
      </c>
      <c r="CH114" s="432">
        <v>624.17218543046351</v>
      </c>
      <c r="CI114" s="432">
        <v>798.79879879879888</v>
      </c>
      <c r="CJ114" s="432">
        <v>969.96996996996995</v>
      </c>
      <c r="CK114" s="432">
        <v>2981.231231231231</v>
      </c>
      <c r="CL114" s="432">
        <v>2620.0261780104711</v>
      </c>
      <c r="CM114" s="432">
        <v>2929.9738219895285</v>
      </c>
      <c r="CN114" s="432">
        <v>1641.7753623188405</v>
      </c>
      <c r="CO114" s="432">
        <v>618.22463768115938</v>
      </c>
      <c r="CP114" s="432">
        <v>188.57142857142856</v>
      </c>
      <c r="CQ114" s="432">
        <v>51.428571428571423</v>
      </c>
      <c r="CR114" s="432">
        <v>42.857142857142854</v>
      </c>
      <c r="CS114" s="432">
        <v>17.142857142857142</v>
      </c>
      <c r="CT114" s="432">
        <v>40</v>
      </c>
      <c r="CU114" s="432">
        <v>0</v>
      </c>
      <c r="CV114" s="432">
        <v>0</v>
      </c>
      <c r="CW114" s="432">
        <v>690.00000000000364</v>
      </c>
      <c r="CX114" s="430">
        <v>27635.467980295602</v>
      </c>
      <c r="CY114" s="433">
        <v>46154</v>
      </c>
      <c r="DA114" s="513" t="s">
        <v>243</v>
      </c>
      <c r="DB114" s="502">
        <v>500</v>
      </c>
      <c r="DC114" s="503">
        <v>80</v>
      </c>
      <c r="DD114" s="515">
        <v>0</v>
      </c>
      <c r="DE114" s="515">
        <v>20</v>
      </c>
      <c r="DF114" s="515">
        <v>0</v>
      </c>
      <c r="DG114" s="515">
        <v>0</v>
      </c>
      <c r="DH114" s="515">
        <v>8.5714285714285712</v>
      </c>
      <c r="DI114" s="515">
        <v>8.5714285714285712</v>
      </c>
      <c r="DJ114" s="515">
        <v>12.857142857142856</v>
      </c>
      <c r="DK114" s="515">
        <v>16.363636363636363</v>
      </c>
      <c r="DL114" s="515">
        <v>43.63636363636364</v>
      </c>
      <c r="DM114" s="515">
        <v>108.62068965517243</v>
      </c>
      <c r="DN114" s="515">
        <v>101.37931034482759</v>
      </c>
      <c r="DO114" s="515">
        <v>55.384615384615387</v>
      </c>
      <c r="DP114" s="515">
        <v>64.615384615384613</v>
      </c>
      <c r="DQ114" s="515">
        <v>9.0909090909090899</v>
      </c>
      <c r="DR114" s="515">
        <v>3.6363636363636367</v>
      </c>
      <c r="DS114" s="515">
        <v>7.2727272727272734</v>
      </c>
      <c r="DT114" s="515">
        <v>0</v>
      </c>
      <c r="DU114" s="515">
        <v>0</v>
      </c>
      <c r="DV114" s="515">
        <v>0</v>
      </c>
      <c r="DW114" s="504">
        <v>42115.384615384603</v>
      </c>
      <c r="DX114" s="504">
        <v>69467</v>
      </c>
    </row>
    <row r="115" spans="5:128">
      <c r="E115" s="826" t="s">
        <v>169</v>
      </c>
      <c r="F115" s="840">
        <v>0</v>
      </c>
      <c r="G115" s="841">
        <v>0</v>
      </c>
      <c r="H115" s="851">
        <v>0</v>
      </c>
      <c r="I115" s="851">
        <v>0</v>
      </c>
      <c r="J115" s="851">
        <v>0</v>
      </c>
      <c r="K115" s="851">
        <v>0</v>
      </c>
      <c r="L115" s="851">
        <v>0</v>
      </c>
      <c r="M115" s="851">
        <v>0</v>
      </c>
      <c r="N115" s="851">
        <v>0</v>
      </c>
      <c r="O115" s="851">
        <v>0</v>
      </c>
      <c r="P115" s="851">
        <v>0</v>
      </c>
      <c r="Q115" s="851">
        <v>0</v>
      </c>
      <c r="R115" s="851">
        <v>0</v>
      </c>
      <c r="S115" s="851">
        <v>0</v>
      </c>
      <c r="T115" s="851">
        <v>0</v>
      </c>
      <c r="U115" s="851">
        <v>0</v>
      </c>
      <c r="V115" s="851">
        <v>0</v>
      </c>
      <c r="W115" s="851">
        <v>0</v>
      </c>
      <c r="X115" s="851">
        <v>0</v>
      </c>
      <c r="Y115" s="851">
        <v>0</v>
      </c>
      <c r="Z115" s="851">
        <v>0</v>
      </c>
      <c r="AA115" s="852">
        <v>0</v>
      </c>
      <c r="AB115" s="853">
        <v>0</v>
      </c>
      <c r="AD115" s="347" t="s">
        <v>175</v>
      </c>
      <c r="AE115" s="313">
        <v>0</v>
      </c>
      <c r="AF115" s="493">
        <v>0</v>
      </c>
      <c r="AG115" s="494">
        <v>0</v>
      </c>
      <c r="AH115" s="494">
        <v>0</v>
      </c>
      <c r="AI115" s="494">
        <v>0</v>
      </c>
      <c r="AJ115" s="494">
        <v>0</v>
      </c>
      <c r="AK115" s="494">
        <v>0</v>
      </c>
      <c r="AL115" s="494">
        <v>0</v>
      </c>
      <c r="AM115" s="494">
        <v>0</v>
      </c>
      <c r="AN115" s="494">
        <v>0</v>
      </c>
      <c r="AO115" s="494">
        <v>0</v>
      </c>
      <c r="AP115" s="494">
        <v>0</v>
      </c>
      <c r="AQ115" s="494">
        <v>0</v>
      </c>
      <c r="AR115" s="494">
        <v>0</v>
      </c>
      <c r="AS115" s="494">
        <v>0</v>
      </c>
      <c r="AT115" s="494">
        <v>0</v>
      </c>
      <c r="AU115" s="494">
        <v>0</v>
      </c>
      <c r="AV115" s="494">
        <v>0</v>
      </c>
      <c r="AW115" s="494">
        <v>0</v>
      </c>
      <c r="AX115" s="494">
        <v>0</v>
      </c>
      <c r="AY115" s="494">
        <v>0</v>
      </c>
      <c r="AZ115" s="434">
        <v>0</v>
      </c>
      <c r="BA115" s="435">
        <v>0</v>
      </c>
      <c r="BC115" s="410" t="s">
        <v>229</v>
      </c>
      <c r="BD115" s="434">
        <v>1940</v>
      </c>
      <c r="BE115" s="435">
        <v>80</v>
      </c>
      <c r="BF115" s="436">
        <v>14.634146341463413</v>
      </c>
      <c r="BG115" s="436">
        <v>45.365853658536587</v>
      </c>
      <c r="BH115" s="436">
        <v>88</v>
      </c>
      <c r="BI115" s="436">
        <v>112.00000000000001</v>
      </c>
      <c r="BJ115" s="436">
        <v>114.11764705882352</v>
      </c>
      <c r="BK115" s="436">
        <v>171.1764705882353</v>
      </c>
      <c r="BL115" s="436">
        <v>684.70588235294122</v>
      </c>
      <c r="BM115" s="436">
        <v>264.61538461538464</v>
      </c>
      <c r="BN115" s="436">
        <v>165.38461538461539</v>
      </c>
      <c r="BO115" s="436">
        <v>155.55555555555557</v>
      </c>
      <c r="BP115" s="436">
        <v>44.444444444444443</v>
      </c>
      <c r="BQ115" s="436">
        <v>10</v>
      </c>
      <c r="BR115" s="436">
        <v>10</v>
      </c>
      <c r="BS115" s="436">
        <v>0</v>
      </c>
      <c r="BT115" s="436">
        <v>0</v>
      </c>
      <c r="BU115" s="436">
        <v>0</v>
      </c>
      <c r="BV115" s="436">
        <v>0</v>
      </c>
      <c r="BW115" s="436">
        <v>0</v>
      </c>
      <c r="BX115" s="436">
        <v>0</v>
      </c>
      <c r="BY115" s="434">
        <v>27282.051282051299</v>
      </c>
      <c r="BZ115" s="437">
        <v>33504</v>
      </c>
      <c r="CB115" s="410" t="s">
        <v>229</v>
      </c>
      <c r="CC115" s="434">
        <v>2470</v>
      </c>
      <c r="CD115" s="435">
        <v>100</v>
      </c>
      <c r="CE115" s="436">
        <v>294</v>
      </c>
      <c r="CF115" s="436">
        <v>336</v>
      </c>
      <c r="CG115" s="436">
        <v>36</v>
      </c>
      <c r="CH115" s="436">
        <v>24</v>
      </c>
      <c r="CI115" s="436">
        <v>132.82051282051282</v>
      </c>
      <c r="CJ115" s="436">
        <v>284.61538461538458</v>
      </c>
      <c r="CK115" s="436">
        <v>692.56410256410254</v>
      </c>
      <c r="CL115" s="436">
        <v>371.73913043478262</v>
      </c>
      <c r="CM115" s="436">
        <v>198.26086956521738</v>
      </c>
      <c r="CN115" s="436">
        <v>40</v>
      </c>
      <c r="CO115" s="436">
        <v>20</v>
      </c>
      <c r="CP115" s="436">
        <v>0</v>
      </c>
      <c r="CQ115" s="436">
        <v>0</v>
      </c>
      <c r="CR115" s="436">
        <v>0</v>
      </c>
      <c r="CS115" s="436">
        <v>0</v>
      </c>
      <c r="CT115" s="436">
        <v>0</v>
      </c>
      <c r="CU115" s="436">
        <v>0</v>
      </c>
      <c r="CV115" s="436">
        <v>0</v>
      </c>
      <c r="CW115" s="436">
        <v>0</v>
      </c>
      <c r="CX115" s="434">
        <v>22510</v>
      </c>
      <c r="CY115" s="437">
        <v>34170</v>
      </c>
      <c r="DA115" s="513" t="s">
        <v>247</v>
      </c>
      <c r="DB115" s="502">
        <v>0</v>
      </c>
      <c r="DC115" s="503">
        <v>0</v>
      </c>
      <c r="DD115" s="515">
        <v>0</v>
      </c>
      <c r="DE115" s="515">
        <v>0</v>
      </c>
      <c r="DF115" s="515">
        <v>0</v>
      </c>
      <c r="DG115" s="515">
        <v>0</v>
      </c>
      <c r="DH115" s="515">
        <v>0</v>
      </c>
      <c r="DI115" s="515">
        <v>0</v>
      </c>
      <c r="DJ115" s="515">
        <v>0</v>
      </c>
      <c r="DK115" s="515">
        <v>0</v>
      </c>
      <c r="DL115" s="515">
        <v>10</v>
      </c>
      <c r="DM115" s="515">
        <v>25</v>
      </c>
      <c r="DN115" s="515">
        <v>25</v>
      </c>
      <c r="DO115" s="515">
        <v>0</v>
      </c>
      <c r="DP115" s="515">
        <v>0</v>
      </c>
      <c r="DQ115" s="515">
        <v>0</v>
      </c>
      <c r="DR115" s="515">
        <v>0</v>
      </c>
      <c r="DS115" s="515">
        <v>0</v>
      </c>
      <c r="DT115" s="515">
        <v>0</v>
      </c>
      <c r="DU115" s="515">
        <v>0</v>
      </c>
      <c r="DV115" s="515">
        <v>0</v>
      </c>
      <c r="DW115" s="504">
        <v>86129</v>
      </c>
      <c r="DX115" s="504">
        <v>86666.666666666701</v>
      </c>
    </row>
    <row r="116" spans="5:128">
      <c r="E116" s="826" t="s">
        <v>170</v>
      </c>
      <c r="F116" s="840">
        <v>0</v>
      </c>
      <c r="G116" s="841">
        <v>0</v>
      </c>
      <c r="H116" s="851">
        <v>0</v>
      </c>
      <c r="I116" s="851">
        <v>0</v>
      </c>
      <c r="J116" s="851">
        <v>0</v>
      </c>
      <c r="K116" s="851">
        <v>0</v>
      </c>
      <c r="L116" s="851">
        <v>0</v>
      </c>
      <c r="M116" s="851">
        <v>0</v>
      </c>
      <c r="N116" s="851">
        <v>0</v>
      </c>
      <c r="O116" s="851">
        <v>0</v>
      </c>
      <c r="P116" s="851">
        <v>0</v>
      </c>
      <c r="Q116" s="851">
        <v>0</v>
      </c>
      <c r="R116" s="851">
        <v>0</v>
      </c>
      <c r="S116" s="851">
        <v>0</v>
      </c>
      <c r="T116" s="851">
        <v>0</v>
      </c>
      <c r="U116" s="851">
        <v>0</v>
      </c>
      <c r="V116" s="851">
        <v>0</v>
      </c>
      <c r="W116" s="851">
        <v>0</v>
      </c>
      <c r="X116" s="851">
        <v>0</v>
      </c>
      <c r="Y116" s="851">
        <v>0</v>
      </c>
      <c r="Z116" s="851">
        <v>0</v>
      </c>
      <c r="AA116" s="852">
        <v>0</v>
      </c>
      <c r="AB116" s="853">
        <v>0</v>
      </c>
      <c r="AD116" s="347" t="s">
        <v>176</v>
      </c>
      <c r="AE116" s="313">
        <v>0</v>
      </c>
      <c r="AF116" s="493">
        <v>0</v>
      </c>
      <c r="AG116" s="494">
        <v>0</v>
      </c>
      <c r="AH116" s="494">
        <v>0</v>
      </c>
      <c r="AI116" s="494">
        <v>0</v>
      </c>
      <c r="AJ116" s="494">
        <v>0</v>
      </c>
      <c r="AK116" s="494">
        <v>0</v>
      </c>
      <c r="AL116" s="494">
        <v>0</v>
      </c>
      <c r="AM116" s="494">
        <v>0</v>
      </c>
      <c r="AN116" s="494">
        <v>0</v>
      </c>
      <c r="AO116" s="494">
        <v>0</v>
      </c>
      <c r="AP116" s="494">
        <v>0</v>
      </c>
      <c r="AQ116" s="494">
        <v>0</v>
      </c>
      <c r="AR116" s="494">
        <v>0</v>
      </c>
      <c r="AS116" s="494">
        <v>0</v>
      </c>
      <c r="AT116" s="494">
        <v>0</v>
      </c>
      <c r="AU116" s="494">
        <v>0</v>
      </c>
      <c r="AV116" s="494">
        <v>0</v>
      </c>
      <c r="AW116" s="494">
        <v>0</v>
      </c>
      <c r="AX116" s="494">
        <v>0</v>
      </c>
      <c r="AY116" s="494">
        <v>0</v>
      </c>
      <c r="AZ116" s="434">
        <v>0</v>
      </c>
      <c r="BA116" s="435">
        <v>0</v>
      </c>
      <c r="BC116" s="410" t="s">
        <v>173</v>
      </c>
      <c r="BD116" s="434">
        <v>2770</v>
      </c>
      <c r="BE116" s="435">
        <v>110</v>
      </c>
      <c r="BF116" s="436">
        <v>8.387096774193548</v>
      </c>
      <c r="BG116" s="436">
        <v>11.612903225806452</v>
      </c>
      <c r="BH116" s="436">
        <v>164.70588235294119</v>
      </c>
      <c r="BI116" s="436">
        <v>115.29411764705881</v>
      </c>
      <c r="BJ116" s="436">
        <v>176.53846153846155</v>
      </c>
      <c r="BK116" s="436">
        <v>163.46153846153848</v>
      </c>
      <c r="BL116" s="436">
        <v>680</v>
      </c>
      <c r="BM116" s="436">
        <v>515.78571428571433</v>
      </c>
      <c r="BN116" s="436">
        <v>314.21428571428572</v>
      </c>
      <c r="BO116" s="436">
        <v>148.38709677419354</v>
      </c>
      <c r="BP116" s="436">
        <v>51.612903225806448</v>
      </c>
      <c r="BQ116" s="436">
        <v>0</v>
      </c>
      <c r="BR116" s="436">
        <v>0</v>
      </c>
      <c r="BS116" s="436">
        <v>0</v>
      </c>
      <c r="BT116" s="436">
        <v>0</v>
      </c>
      <c r="BU116" s="436">
        <v>0</v>
      </c>
      <c r="BV116" s="436">
        <v>0</v>
      </c>
      <c r="BW116" s="436">
        <v>0</v>
      </c>
      <c r="BX116" s="436">
        <v>310</v>
      </c>
      <c r="BY116" s="434">
        <v>26070.745697896698</v>
      </c>
      <c r="BZ116" s="437">
        <v>36690</v>
      </c>
      <c r="CB116" s="410" t="s">
        <v>173</v>
      </c>
      <c r="CC116" s="434">
        <v>2050</v>
      </c>
      <c r="CD116" s="435">
        <v>80</v>
      </c>
      <c r="CE116" s="436">
        <v>57.89473684210526</v>
      </c>
      <c r="CF116" s="436">
        <v>162.10526315789474</v>
      </c>
      <c r="CG116" s="436">
        <v>135.29411764705884</v>
      </c>
      <c r="CH116" s="436">
        <v>94.705882352941174</v>
      </c>
      <c r="CI116" s="436">
        <v>149.68553459119497</v>
      </c>
      <c r="CJ116" s="436">
        <v>165.72327044025158</v>
      </c>
      <c r="CK116" s="436">
        <v>534.5911949685534</v>
      </c>
      <c r="CL116" s="436">
        <v>306.05633802816902</v>
      </c>
      <c r="CM116" s="436">
        <v>223.94366197183098</v>
      </c>
      <c r="CN116" s="436">
        <v>80.645161290322577</v>
      </c>
      <c r="CO116" s="436">
        <v>19.35483870967742</v>
      </c>
      <c r="CP116" s="436">
        <v>40</v>
      </c>
      <c r="CQ116" s="436">
        <v>0</v>
      </c>
      <c r="CR116" s="436">
        <v>0</v>
      </c>
      <c r="CS116" s="436">
        <v>0</v>
      </c>
      <c r="CT116" s="436">
        <v>0</v>
      </c>
      <c r="CU116" s="436">
        <v>0</v>
      </c>
      <c r="CV116" s="436">
        <v>0</v>
      </c>
      <c r="CW116" s="436">
        <v>0</v>
      </c>
      <c r="CX116" s="434">
        <v>26501.210653753002</v>
      </c>
      <c r="CY116" s="437">
        <v>35938</v>
      </c>
      <c r="DA116" s="513" t="s">
        <v>246</v>
      </c>
      <c r="DB116" s="502">
        <v>0</v>
      </c>
      <c r="DC116" s="503">
        <v>0</v>
      </c>
      <c r="DD116" s="515">
        <v>0</v>
      </c>
      <c r="DE116" s="515">
        <v>0</v>
      </c>
      <c r="DF116" s="515">
        <v>0</v>
      </c>
      <c r="DG116" s="515">
        <v>0</v>
      </c>
      <c r="DH116" s="515">
        <v>0</v>
      </c>
      <c r="DI116" s="515">
        <v>0</v>
      </c>
      <c r="DJ116" s="515">
        <v>0</v>
      </c>
      <c r="DK116" s="515">
        <v>0</v>
      </c>
      <c r="DL116" s="515">
        <v>0</v>
      </c>
      <c r="DM116" s="515">
        <v>0</v>
      </c>
      <c r="DN116" s="515">
        <v>0</v>
      </c>
      <c r="DO116" s="515">
        <v>0</v>
      </c>
      <c r="DP116" s="515">
        <v>0</v>
      </c>
      <c r="DQ116" s="515">
        <v>0</v>
      </c>
      <c r="DR116" s="515">
        <v>0</v>
      </c>
      <c r="DS116" s="515">
        <v>0</v>
      </c>
      <c r="DT116" s="515">
        <v>0</v>
      </c>
      <c r="DU116" s="515">
        <v>0</v>
      </c>
      <c r="DV116" s="515">
        <v>0</v>
      </c>
      <c r="DW116" s="504">
        <v>82983</v>
      </c>
      <c r="DX116" s="504">
        <v>85438</v>
      </c>
    </row>
    <row r="117" spans="5:128">
      <c r="E117" s="826" t="s">
        <v>171</v>
      </c>
      <c r="F117" s="840">
        <v>0</v>
      </c>
      <c r="G117" s="841">
        <v>0</v>
      </c>
      <c r="H117" s="851">
        <v>0</v>
      </c>
      <c r="I117" s="851">
        <v>0</v>
      </c>
      <c r="J117" s="851">
        <v>0</v>
      </c>
      <c r="K117" s="851">
        <v>0</v>
      </c>
      <c r="L117" s="851">
        <v>0</v>
      </c>
      <c r="M117" s="851">
        <v>0</v>
      </c>
      <c r="N117" s="851">
        <v>0</v>
      </c>
      <c r="O117" s="851">
        <v>0</v>
      </c>
      <c r="P117" s="851">
        <v>0</v>
      </c>
      <c r="Q117" s="851">
        <v>0</v>
      </c>
      <c r="R117" s="851">
        <v>0</v>
      </c>
      <c r="S117" s="851">
        <v>0</v>
      </c>
      <c r="T117" s="851">
        <v>0</v>
      </c>
      <c r="U117" s="851">
        <v>0</v>
      </c>
      <c r="V117" s="851">
        <v>0</v>
      </c>
      <c r="W117" s="851">
        <v>0</v>
      </c>
      <c r="X117" s="851">
        <v>0</v>
      </c>
      <c r="Y117" s="851">
        <v>0</v>
      </c>
      <c r="Z117" s="851">
        <v>0</v>
      </c>
      <c r="AA117" s="852">
        <v>0</v>
      </c>
      <c r="AB117" s="853">
        <v>0</v>
      </c>
      <c r="AD117" s="347" t="s">
        <v>234</v>
      </c>
      <c r="AE117" s="313">
        <v>0</v>
      </c>
      <c r="AF117" s="493">
        <v>0</v>
      </c>
      <c r="AG117" s="494">
        <v>0</v>
      </c>
      <c r="AH117" s="494">
        <v>0</v>
      </c>
      <c r="AI117" s="494">
        <v>0</v>
      </c>
      <c r="AJ117" s="494">
        <v>0</v>
      </c>
      <c r="AK117" s="494">
        <v>0</v>
      </c>
      <c r="AL117" s="494">
        <v>0</v>
      </c>
      <c r="AM117" s="494">
        <v>0</v>
      </c>
      <c r="AN117" s="494">
        <v>0</v>
      </c>
      <c r="AO117" s="494">
        <v>0</v>
      </c>
      <c r="AP117" s="494">
        <v>0</v>
      </c>
      <c r="AQ117" s="494">
        <v>0</v>
      </c>
      <c r="AR117" s="494">
        <v>0</v>
      </c>
      <c r="AS117" s="494">
        <v>0</v>
      </c>
      <c r="AT117" s="494">
        <v>0</v>
      </c>
      <c r="AU117" s="494">
        <v>0</v>
      </c>
      <c r="AV117" s="494">
        <v>0</v>
      </c>
      <c r="AW117" s="494">
        <v>0</v>
      </c>
      <c r="AX117" s="494">
        <v>0</v>
      </c>
      <c r="AY117" s="494">
        <v>0</v>
      </c>
      <c r="AZ117" s="434">
        <v>0</v>
      </c>
      <c r="BA117" s="435">
        <v>0</v>
      </c>
      <c r="BC117" s="410" t="s">
        <v>174</v>
      </c>
      <c r="BD117" s="434">
        <v>2660</v>
      </c>
      <c r="BE117" s="435">
        <v>140</v>
      </c>
      <c r="BF117" s="436">
        <v>8</v>
      </c>
      <c r="BG117" s="436">
        <v>12</v>
      </c>
      <c r="BH117" s="436">
        <v>78.928571428571431</v>
      </c>
      <c r="BI117" s="436">
        <v>91.071428571428569</v>
      </c>
      <c r="BJ117" s="436">
        <v>130.23999999999998</v>
      </c>
      <c r="BK117" s="436">
        <v>124.32000000000001</v>
      </c>
      <c r="BL117" s="436">
        <v>485.44</v>
      </c>
      <c r="BM117" s="436">
        <v>559.34579439252332</v>
      </c>
      <c r="BN117" s="436">
        <v>490.65420560747663</v>
      </c>
      <c r="BO117" s="436">
        <v>299.39393939393938</v>
      </c>
      <c r="BP117" s="436">
        <v>80.606060606060609</v>
      </c>
      <c r="BQ117" s="436">
        <v>14</v>
      </c>
      <c r="BR117" s="436">
        <v>6</v>
      </c>
      <c r="BS117" s="436">
        <v>0</v>
      </c>
      <c r="BT117" s="436">
        <v>0</v>
      </c>
      <c r="BU117" s="436">
        <v>0</v>
      </c>
      <c r="BV117" s="436">
        <v>0</v>
      </c>
      <c r="BW117" s="436">
        <v>0</v>
      </c>
      <c r="BX117" s="436">
        <v>140</v>
      </c>
      <c r="BY117" s="434">
        <v>29594.5945945946</v>
      </c>
      <c r="BZ117" s="437">
        <v>43647</v>
      </c>
      <c r="CB117" s="410" t="s">
        <v>174</v>
      </c>
      <c r="CC117" s="434">
        <v>3180</v>
      </c>
      <c r="CD117" s="435">
        <v>70</v>
      </c>
      <c r="CE117" s="436">
        <v>50</v>
      </c>
      <c r="CF117" s="436">
        <v>110</v>
      </c>
      <c r="CG117" s="436">
        <v>219.25925925925924</v>
      </c>
      <c r="CH117" s="436">
        <v>150.74074074074073</v>
      </c>
      <c r="CI117" s="436">
        <v>216.41791044776122</v>
      </c>
      <c r="CJ117" s="436">
        <v>207.76119402985074</v>
      </c>
      <c r="CK117" s="436">
        <v>735.82089552238813</v>
      </c>
      <c r="CL117" s="436">
        <v>517.46341463414637</v>
      </c>
      <c r="CM117" s="436">
        <v>502.53658536585363</v>
      </c>
      <c r="CN117" s="436">
        <v>217.45454545454544</v>
      </c>
      <c r="CO117" s="436">
        <v>42.545454545454547</v>
      </c>
      <c r="CP117" s="436">
        <v>17.5</v>
      </c>
      <c r="CQ117" s="436">
        <v>2.5</v>
      </c>
      <c r="CR117" s="436">
        <v>0</v>
      </c>
      <c r="CS117" s="436">
        <v>0</v>
      </c>
      <c r="CT117" s="436">
        <v>0</v>
      </c>
      <c r="CU117" s="436">
        <v>30</v>
      </c>
      <c r="CV117" s="436">
        <v>0</v>
      </c>
      <c r="CW117" s="436">
        <v>90</v>
      </c>
      <c r="CX117" s="434">
        <v>28078.1499202552</v>
      </c>
      <c r="CY117" s="437">
        <v>42633</v>
      </c>
      <c r="DA117" s="514" t="s">
        <v>244</v>
      </c>
      <c r="DB117" s="505">
        <v>1040</v>
      </c>
      <c r="DC117" s="506">
        <v>10</v>
      </c>
      <c r="DD117" s="507">
        <v>142.5</v>
      </c>
      <c r="DE117" s="507">
        <v>47.5</v>
      </c>
      <c r="DF117" s="507">
        <v>65</v>
      </c>
      <c r="DG117" s="507">
        <v>65</v>
      </c>
      <c r="DH117" s="507">
        <v>60</v>
      </c>
      <c r="DI117" s="507">
        <v>60</v>
      </c>
      <c r="DJ117" s="507">
        <v>180</v>
      </c>
      <c r="DK117" s="507">
        <v>102.66666666666667</v>
      </c>
      <c r="DL117" s="507">
        <v>117.33333333333333</v>
      </c>
      <c r="DM117" s="507">
        <v>0</v>
      </c>
      <c r="DN117" s="507">
        <v>0</v>
      </c>
      <c r="DO117" s="507">
        <v>0</v>
      </c>
      <c r="DP117" s="507">
        <v>0</v>
      </c>
      <c r="DQ117" s="507">
        <v>0</v>
      </c>
      <c r="DR117" s="507">
        <v>0</v>
      </c>
      <c r="DS117" s="507">
        <v>0</v>
      </c>
      <c r="DT117" s="507">
        <v>0</v>
      </c>
      <c r="DU117" s="507">
        <v>40</v>
      </c>
      <c r="DV117" s="507">
        <v>150</v>
      </c>
      <c r="DW117" s="508" t="str">
        <v>-</v>
      </c>
      <c r="DX117" s="508" t="str">
        <v>-</v>
      </c>
    </row>
    <row r="118" spans="5:128">
      <c r="E118" s="826" t="s">
        <v>238</v>
      </c>
      <c r="F118" s="840">
        <v>0</v>
      </c>
      <c r="G118" s="841">
        <v>0</v>
      </c>
      <c r="H118" s="851">
        <v>0</v>
      </c>
      <c r="I118" s="851">
        <v>0</v>
      </c>
      <c r="J118" s="851">
        <v>0</v>
      </c>
      <c r="K118" s="851">
        <v>0</v>
      </c>
      <c r="L118" s="851">
        <v>0</v>
      </c>
      <c r="M118" s="851">
        <v>0</v>
      </c>
      <c r="N118" s="851">
        <v>0</v>
      </c>
      <c r="O118" s="851">
        <v>0</v>
      </c>
      <c r="P118" s="851">
        <v>0</v>
      </c>
      <c r="Q118" s="851">
        <v>0</v>
      </c>
      <c r="R118" s="851">
        <v>0</v>
      </c>
      <c r="S118" s="851">
        <v>0</v>
      </c>
      <c r="T118" s="851">
        <v>0</v>
      </c>
      <c r="U118" s="851">
        <v>0</v>
      </c>
      <c r="V118" s="851">
        <v>0</v>
      </c>
      <c r="W118" s="851">
        <v>0</v>
      </c>
      <c r="X118" s="851">
        <v>0</v>
      </c>
      <c r="Y118" s="851">
        <v>0</v>
      </c>
      <c r="Z118" s="851">
        <v>0</v>
      </c>
      <c r="AA118" s="852">
        <v>0</v>
      </c>
      <c r="AB118" s="853">
        <v>0</v>
      </c>
      <c r="AD118" s="347" t="s">
        <v>236</v>
      </c>
      <c r="AE118" s="313">
        <v>0</v>
      </c>
      <c r="AF118" s="493">
        <v>0</v>
      </c>
      <c r="AG118" s="494">
        <v>0</v>
      </c>
      <c r="AH118" s="494">
        <v>0</v>
      </c>
      <c r="AI118" s="494">
        <v>0</v>
      </c>
      <c r="AJ118" s="494">
        <v>0</v>
      </c>
      <c r="AK118" s="494">
        <v>0</v>
      </c>
      <c r="AL118" s="494">
        <v>0</v>
      </c>
      <c r="AM118" s="494">
        <v>0</v>
      </c>
      <c r="AN118" s="494">
        <v>0</v>
      </c>
      <c r="AO118" s="494">
        <v>0</v>
      </c>
      <c r="AP118" s="494">
        <v>0</v>
      </c>
      <c r="AQ118" s="494">
        <v>0</v>
      </c>
      <c r="AR118" s="494">
        <v>0</v>
      </c>
      <c r="AS118" s="494">
        <v>0</v>
      </c>
      <c r="AT118" s="494">
        <v>0</v>
      </c>
      <c r="AU118" s="494">
        <v>0</v>
      </c>
      <c r="AV118" s="494">
        <v>0</v>
      </c>
      <c r="AW118" s="494">
        <v>0</v>
      </c>
      <c r="AX118" s="494">
        <v>0</v>
      </c>
      <c r="AY118" s="494">
        <v>0</v>
      </c>
      <c r="AZ118" s="434">
        <v>0</v>
      </c>
      <c r="BA118" s="435">
        <v>0</v>
      </c>
      <c r="BC118" s="410" t="s">
        <v>175</v>
      </c>
      <c r="BD118" s="434">
        <v>2130</v>
      </c>
      <c r="BE118" s="435">
        <v>40</v>
      </c>
      <c r="BF118" s="436">
        <v>24.615384615384617</v>
      </c>
      <c r="BG118" s="436">
        <v>55.384615384615387</v>
      </c>
      <c r="BH118" s="436">
        <v>0</v>
      </c>
      <c r="BI118" s="436">
        <v>0</v>
      </c>
      <c r="BJ118" s="436">
        <v>55.487804878048784</v>
      </c>
      <c r="BK118" s="436">
        <v>59.756097560975611</v>
      </c>
      <c r="BL118" s="436">
        <v>234.75609756097563</v>
      </c>
      <c r="BM118" s="436">
        <v>456.31578947368422</v>
      </c>
      <c r="BN118" s="436">
        <v>563.68421052631584</v>
      </c>
      <c r="BO118" s="436">
        <v>282.35294117647061</v>
      </c>
      <c r="BP118" s="436">
        <v>77.64705882352942</v>
      </c>
      <c r="BQ118" s="436">
        <v>0</v>
      </c>
      <c r="BR118" s="436">
        <v>0</v>
      </c>
      <c r="BS118" s="436">
        <v>6</v>
      </c>
      <c r="BT118" s="436">
        <v>2</v>
      </c>
      <c r="BU118" s="436">
        <v>2</v>
      </c>
      <c r="BV118" s="436">
        <v>0</v>
      </c>
      <c r="BW118" s="436">
        <v>0</v>
      </c>
      <c r="BX118" s="436">
        <v>269.99999999999977</v>
      </c>
      <c r="BY118" s="434">
        <v>31190.476190476202</v>
      </c>
      <c r="BZ118" s="437">
        <v>47489</v>
      </c>
      <c r="CB118" s="410" t="s">
        <v>175</v>
      </c>
      <c r="CC118" s="434">
        <v>2990</v>
      </c>
      <c r="CD118" s="435">
        <v>0</v>
      </c>
      <c r="CE118" s="436">
        <v>30</v>
      </c>
      <c r="CF118" s="436">
        <v>120</v>
      </c>
      <c r="CG118" s="436">
        <v>80</v>
      </c>
      <c r="CH118" s="436">
        <v>110</v>
      </c>
      <c r="CI118" s="436">
        <v>105.31645569620252</v>
      </c>
      <c r="CJ118" s="436">
        <v>105.31645569620252</v>
      </c>
      <c r="CK118" s="436">
        <v>429.36708860759495</v>
      </c>
      <c r="CL118" s="436">
        <v>542.5</v>
      </c>
      <c r="CM118" s="436">
        <v>697.5</v>
      </c>
      <c r="CN118" s="436">
        <v>462.69662921348311</v>
      </c>
      <c r="CO118" s="436">
        <v>117.30337078651685</v>
      </c>
      <c r="CP118" s="436">
        <v>0</v>
      </c>
      <c r="CQ118" s="436">
        <v>0</v>
      </c>
      <c r="CR118" s="436">
        <v>0</v>
      </c>
      <c r="CS118" s="436">
        <v>0</v>
      </c>
      <c r="CT118" s="436">
        <v>0</v>
      </c>
      <c r="CU118" s="436">
        <v>0</v>
      </c>
      <c r="CV118" s="436">
        <v>0</v>
      </c>
      <c r="CW118" s="436">
        <v>190</v>
      </c>
      <c r="CX118" s="434">
        <v>30906.735751295299</v>
      </c>
      <c r="CY118" s="437">
        <v>47436</v>
      </c>
      <c r="DA118" s="512" t="s">
        <v>250</v>
      </c>
      <c r="DB118" s="498">
        <f t="array" ref="DB118:DX130">DB105:DX117</f>
        <v>20040</v>
      </c>
      <c r="DC118" s="499">
        <v>1010</v>
      </c>
      <c r="DD118" s="500">
        <v>721</v>
      </c>
      <c r="DE118" s="500">
        <v>1339</v>
      </c>
      <c r="DF118" s="500">
        <v>763.88888888888891</v>
      </c>
      <c r="DG118" s="500">
        <v>886.1111111111112</v>
      </c>
      <c r="DH118" s="500">
        <v>744.75113122171945</v>
      </c>
      <c r="DI118" s="500">
        <v>772.08144796380088</v>
      </c>
      <c r="DJ118" s="500">
        <v>3013.1674208144796</v>
      </c>
      <c r="DK118" s="500">
        <v>3174.0504201680674</v>
      </c>
      <c r="DL118" s="500">
        <v>3705.9495798319326</v>
      </c>
      <c r="DM118" s="500">
        <v>2141.5251798561153</v>
      </c>
      <c r="DN118" s="500">
        <v>1018.4748201438848</v>
      </c>
      <c r="DO118" s="500">
        <v>272.6829268292683</v>
      </c>
      <c r="DP118" s="500">
        <v>117.31707317073172</v>
      </c>
      <c r="DQ118" s="500">
        <v>57.89473684210526</v>
      </c>
      <c r="DR118" s="500">
        <v>34.210526315789473</v>
      </c>
      <c r="DS118" s="500">
        <v>57.89473684210526</v>
      </c>
      <c r="DT118" s="500">
        <v>60</v>
      </c>
      <c r="DU118" s="500">
        <v>40</v>
      </c>
      <c r="DV118" s="500">
        <v>109.99999999999636</v>
      </c>
      <c r="DW118" s="501">
        <v>29219.884798397201</v>
      </c>
      <c r="DX118" s="501">
        <v>48565</v>
      </c>
    </row>
    <row r="119" spans="5:128">
      <c r="E119" s="816" t="s">
        <v>241</v>
      </c>
      <c r="F119" s="840">
        <v>0</v>
      </c>
      <c r="G119" s="841">
        <v>0</v>
      </c>
      <c r="H119" s="851">
        <v>0</v>
      </c>
      <c r="I119" s="851">
        <v>0</v>
      </c>
      <c r="J119" s="851">
        <v>0</v>
      </c>
      <c r="K119" s="851">
        <v>0</v>
      </c>
      <c r="L119" s="851">
        <v>0</v>
      </c>
      <c r="M119" s="851">
        <v>0</v>
      </c>
      <c r="N119" s="851">
        <v>0</v>
      </c>
      <c r="O119" s="851">
        <v>0</v>
      </c>
      <c r="P119" s="851">
        <v>0</v>
      </c>
      <c r="Q119" s="851">
        <v>0</v>
      </c>
      <c r="R119" s="851">
        <v>0</v>
      </c>
      <c r="S119" s="851">
        <v>0</v>
      </c>
      <c r="T119" s="851">
        <v>0</v>
      </c>
      <c r="U119" s="851">
        <v>0</v>
      </c>
      <c r="V119" s="851">
        <v>0</v>
      </c>
      <c r="W119" s="851">
        <v>0</v>
      </c>
      <c r="X119" s="851">
        <v>0</v>
      </c>
      <c r="Y119" s="851">
        <v>0</v>
      </c>
      <c r="Z119" s="851">
        <v>0</v>
      </c>
      <c r="AA119" s="852">
        <v>0</v>
      </c>
      <c r="AB119" s="853">
        <v>0</v>
      </c>
      <c r="AD119" s="347" t="s">
        <v>239</v>
      </c>
      <c r="AE119" s="313">
        <v>0</v>
      </c>
      <c r="AF119" s="493">
        <v>0</v>
      </c>
      <c r="AG119" s="494">
        <v>0</v>
      </c>
      <c r="AH119" s="494">
        <v>0</v>
      </c>
      <c r="AI119" s="494">
        <v>0</v>
      </c>
      <c r="AJ119" s="494">
        <v>0</v>
      </c>
      <c r="AK119" s="494">
        <v>0</v>
      </c>
      <c r="AL119" s="494">
        <v>0</v>
      </c>
      <c r="AM119" s="494">
        <v>0</v>
      </c>
      <c r="AN119" s="494">
        <v>0</v>
      </c>
      <c r="AO119" s="494">
        <v>0</v>
      </c>
      <c r="AP119" s="494">
        <v>0</v>
      </c>
      <c r="AQ119" s="494">
        <v>0</v>
      </c>
      <c r="AR119" s="494">
        <v>0</v>
      </c>
      <c r="AS119" s="494">
        <v>0</v>
      </c>
      <c r="AT119" s="494">
        <v>0</v>
      </c>
      <c r="AU119" s="494">
        <v>0</v>
      </c>
      <c r="AV119" s="494">
        <v>0</v>
      </c>
      <c r="AW119" s="494">
        <v>0</v>
      </c>
      <c r="AX119" s="494">
        <v>0</v>
      </c>
      <c r="AY119" s="494">
        <v>0</v>
      </c>
      <c r="AZ119" s="434">
        <v>0</v>
      </c>
      <c r="BA119" s="435">
        <v>0</v>
      </c>
      <c r="BC119" s="410" t="s">
        <v>176</v>
      </c>
      <c r="BD119" s="434">
        <v>2010</v>
      </c>
      <c r="BE119" s="435">
        <v>20</v>
      </c>
      <c r="BF119" s="436">
        <v>48.571428571428569</v>
      </c>
      <c r="BG119" s="436">
        <v>121.42857142857143</v>
      </c>
      <c r="BH119" s="436">
        <v>38.5</v>
      </c>
      <c r="BI119" s="436">
        <v>31.5</v>
      </c>
      <c r="BJ119" s="436">
        <v>36.585365853658537</v>
      </c>
      <c r="BK119" s="436">
        <v>43.90243902439024</v>
      </c>
      <c r="BL119" s="436">
        <v>219.51219512195121</v>
      </c>
      <c r="BM119" s="436">
        <v>357.69230769230774</v>
      </c>
      <c r="BN119" s="436">
        <v>572.30769230769238</v>
      </c>
      <c r="BO119" s="436">
        <v>436.6</v>
      </c>
      <c r="BP119" s="436">
        <v>153.4</v>
      </c>
      <c r="BQ119" s="436">
        <v>0</v>
      </c>
      <c r="BR119" s="436">
        <v>0</v>
      </c>
      <c r="BS119" s="436">
        <v>60</v>
      </c>
      <c r="BT119" s="436">
        <v>20</v>
      </c>
      <c r="BU119" s="436">
        <v>20</v>
      </c>
      <c r="BV119" s="436">
        <v>0</v>
      </c>
      <c r="BW119" s="436">
        <v>0</v>
      </c>
      <c r="BX119" s="436">
        <v>0</v>
      </c>
      <c r="BY119" s="434">
        <v>37100.238663484502</v>
      </c>
      <c r="BZ119" s="437">
        <v>51971</v>
      </c>
      <c r="CB119" s="410" t="s">
        <v>176</v>
      </c>
      <c r="CC119" s="434">
        <v>1860</v>
      </c>
      <c r="CD119" s="435">
        <v>80</v>
      </c>
      <c r="CE119" s="436">
        <v>46.666666666666664</v>
      </c>
      <c r="CF119" s="436">
        <v>93.333333333333329</v>
      </c>
      <c r="CG119" s="436">
        <v>113.33333333333333</v>
      </c>
      <c r="CH119" s="436">
        <v>56.666666666666664</v>
      </c>
      <c r="CI119" s="436">
        <v>49.361702127659576</v>
      </c>
      <c r="CJ119" s="436">
        <v>49.361702127659576</v>
      </c>
      <c r="CK119" s="436">
        <v>191.27659574468083</v>
      </c>
      <c r="CL119" s="436">
        <v>316.16766467065867</v>
      </c>
      <c r="CM119" s="436">
        <v>483.83233532934133</v>
      </c>
      <c r="CN119" s="436">
        <v>232.14285714285714</v>
      </c>
      <c r="CO119" s="436">
        <v>67.857142857142861</v>
      </c>
      <c r="CP119" s="436">
        <v>56</v>
      </c>
      <c r="CQ119" s="436">
        <v>14</v>
      </c>
      <c r="CR119" s="436">
        <v>0</v>
      </c>
      <c r="CS119" s="436">
        <v>0</v>
      </c>
      <c r="CT119" s="436">
        <v>0</v>
      </c>
      <c r="CU119" s="436">
        <v>0</v>
      </c>
      <c r="CV119" s="436">
        <v>0</v>
      </c>
      <c r="CW119" s="436">
        <v>10</v>
      </c>
      <c r="CX119" s="434">
        <v>30687.331536388101</v>
      </c>
      <c r="CY119" s="437">
        <v>50602</v>
      </c>
      <c r="DA119" s="513" t="s">
        <v>172</v>
      </c>
      <c r="DB119" s="502">
        <v>2090</v>
      </c>
      <c r="DC119" s="503">
        <v>100</v>
      </c>
      <c r="DD119" s="515">
        <v>157.82608695652175</v>
      </c>
      <c r="DE119" s="515">
        <v>172.17391304347825</v>
      </c>
      <c r="DF119" s="515">
        <v>27.777777777777779</v>
      </c>
      <c r="DG119" s="515">
        <v>22.222222222222221</v>
      </c>
      <c r="DH119" s="515">
        <v>135.28455284552848</v>
      </c>
      <c r="DI119" s="515">
        <v>152.19512195121951</v>
      </c>
      <c r="DJ119" s="515">
        <v>752.52032520325213</v>
      </c>
      <c r="DK119" s="515">
        <v>286.21359223300971</v>
      </c>
      <c r="DL119" s="515">
        <v>153.78640776699029</v>
      </c>
      <c r="DM119" s="515">
        <v>54.736842105263158</v>
      </c>
      <c r="DN119" s="515">
        <v>25.263157894736842</v>
      </c>
      <c r="DO119" s="515">
        <v>30</v>
      </c>
      <c r="DP119" s="515">
        <v>0</v>
      </c>
      <c r="DQ119" s="515">
        <v>0</v>
      </c>
      <c r="DR119" s="515">
        <v>0</v>
      </c>
      <c r="DS119" s="515">
        <v>0</v>
      </c>
      <c r="DT119" s="515">
        <v>0</v>
      </c>
      <c r="DU119" s="515">
        <v>0</v>
      </c>
      <c r="DV119" s="515">
        <v>20</v>
      </c>
      <c r="DW119" s="504">
        <v>24206.730769230799</v>
      </c>
      <c r="DX119" s="504">
        <v>36594</v>
      </c>
    </row>
    <row r="120" spans="5:128">
      <c r="E120" s="844" t="s">
        <v>244</v>
      </c>
      <c r="F120" s="854">
        <v>0</v>
      </c>
      <c r="G120" s="855">
        <v>0</v>
      </c>
      <c r="H120" s="856">
        <v>0</v>
      </c>
      <c r="I120" s="856">
        <v>0</v>
      </c>
      <c r="J120" s="856">
        <v>0</v>
      </c>
      <c r="K120" s="856">
        <v>0</v>
      </c>
      <c r="L120" s="856">
        <v>0</v>
      </c>
      <c r="M120" s="856">
        <v>0</v>
      </c>
      <c r="N120" s="856">
        <v>0</v>
      </c>
      <c r="O120" s="856">
        <v>0</v>
      </c>
      <c r="P120" s="856">
        <v>0</v>
      </c>
      <c r="Q120" s="856">
        <v>0</v>
      </c>
      <c r="R120" s="856">
        <v>0</v>
      </c>
      <c r="S120" s="856">
        <v>0</v>
      </c>
      <c r="T120" s="856">
        <v>0</v>
      </c>
      <c r="U120" s="856">
        <v>0</v>
      </c>
      <c r="V120" s="856">
        <v>0</v>
      </c>
      <c r="W120" s="856">
        <v>0</v>
      </c>
      <c r="X120" s="856">
        <v>0</v>
      </c>
      <c r="Y120" s="856">
        <v>0</v>
      </c>
      <c r="Z120" s="856">
        <v>0</v>
      </c>
      <c r="AA120" s="857" t="str">
        <v>-</v>
      </c>
      <c r="AB120" s="858" t="str">
        <v>-</v>
      </c>
      <c r="AD120" s="347" t="s">
        <v>242</v>
      </c>
      <c r="AE120" s="313">
        <v>0</v>
      </c>
      <c r="AF120" s="493">
        <v>0</v>
      </c>
      <c r="AG120" s="494">
        <v>0</v>
      </c>
      <c r="AH120" s="494">
        <v>0</v>
      </c>
      <c r="AI120" s="494">
        <v>0</v>
      </c>
      <c r="AJ120" s="494">
        <v>0</v>
      </c>
      <c r="AK120" s="494">
        <v>0</v>
      </c>
      <c r="AL120" s="494">
        <v>0</v>
      </c>
      <c r="AM120" s="494">
        <v>0</v>
      </c>
      <c r="AN120" s="494">
        <v>0</v>
      </c>
      <c r="AO120" s="494">
        <v>0</v>
      </c>
      <c r="AP120" s="494">
        <v>0</v>
      </c>
      <c r="AQ120" s="494">
        <v>0</v>
      </c>
      <c r="AR120" s="494">
        <v>0</v>
      </c>
      <c r="AS120" s="494">
        <v>0</v>
      </c>
      <c r="AT120" s="494">
        <v>0</v>
      </c>
      <c r="AU120" s="494">
        <v>0</v>
      </c>
      <c r="AV120" s="494">
        <v>0</v>
      </c>
      <c r="AW120" s="494">
        <v>0</v>
      </c>
      <c r="AX120" s="494">
        <v>0</v>
      </c>
      <c r="AY120" s="494">
        <v>0</v>
      </c>
      <c r="AZ120" s="434">
        <v>0</v>
      </c>
      <c r="BA120" s="435">
        <v>0</v>
      </c>
      <c r="BC120" s="410" t="s">
        <v>169</v>
      </c>
      <c r="BD120" s="434">
        <v>2380</v>
      </c>
      <c r="BE120" s="435">
        <v>0</v>
      </c>
      <c r="BF120" s="436">
        <v>103.84615384615385</v>
      </c>
      <c r="BG120" s="436">
        <v>346.15384615384619</v>
      </c>
      <c r="BH120" s="436">
        <v>75.26315789473685</v>
      </c>
      <c r="BI120" s="436">
        <v>54.736842105263158</v>
      </c>
      <c r="BJ120" s="436">
        <v>65.625</v>
      </c>
      <c r="BK120" s="436">
        <v>37.5</v>
      </c>
      <c r="BL120" s="436">
        <v>196.875</v>
      </c>
      <c r="BM120" s="436">
        <v>266.52892561983469</v>
      </c>
      <c r="BN120" s="436">
        <v>483.47107438016525</v>
      </c>
      <c r="BO120" s="436">
        <v>455.37931034482756</v>
      </c>
      <c r="BP120" s="436">
        <v>254.62068965517241</v>
      </c>
      <c r="BQ120" s="436">
        <v>21.290322580645164</v>
      </c>
      <c r="BR120" s="436">
        <v>8.7096774193548399</v>
      </c>
      <c r="BS120" s="436">
        <v>0</v>
      </c>
      <c r="BT120" s="436">
        <v>0</v>
      </c>
      <c r="BU120" s="436">
        <v>0</v>
      </c>
      <c r="BV120" s="436">
        <v>0</v>
      </c>
      <c r="BW120" s="436">
        <v>0</v>
      </c>
      <c r="BX120" s="436">
        <v>10</v>
      </c>
      <c r="BY120" s="434">
        <v>30694.7368421053</v>
      </c>
      <c r="BZ120" s="437">
        <v>55609</v>
      </c>
      <c r="CB120" s="410" t="s">
        <v>169</v>
      </c>
      <c r="CC120" s="434">
        <v>2070</v>
      </c>
      <c r="CD120" s="435">
        <v>160</v>
      </c>
      <c r="CE120" s="436">
        <v>128.88888888888889</v>
      </c>
      <c r="CF120" s="436">
        <v>161.11111111111111</v>
      </c>
      <c r="CG120" s="436">
        <v>137.5</v>
      </c>
      <c r="CH120" s="436">
        <v>82.5</v>
      </c>
      <c r="CI120" s="436">
        <v>30.588235294117645</v>
      </c>
      <c r="CJ120" s="436">
        <v>26.764705882352938</v>
      </c>
      <c r="CK120" s="436">
        <v>72.64705882352942</v>
      </c>
      <c r="CL120" s="436">
        <v>228.34532374100718</v>
      </c>
      <c r="CM120" s="436">
        <v>461.65467625899277</v>
      </c>
      <c r="CN120" s="436">
        <v>282.97872340425533</v>
      </c>
      <c r="CO120" s="436">
        <v>137.02127659574469</v>
      </c>
      <c r="CP120" s="436">
        <v>16.521739130434781</v>
      </c>
      <c r="CQ120" s="436">
        <v>3.4782608695652173</v>
      </c>
      <c r="CR120" s="436">
        <v>0</v>
      </c>
      <c r="CS120" s="436">
        <v>0</v>
      </c>
      <c r="CT120" s="436">
        <v>0</v>
      </c>
      <c r="CU120" s="436">
        <v>0</v>
      </c>
      <c r="CV120" s="436">
        <v>0</v>
      </c>
      <c r="CW120" s="436">
        <v>140</v>
      </c>
      <c r="CX120" s="434">
        <v>26712.5</v>
      </c>
      <c r="CY120" s="437">
        <v>55182</v>
      </c>
      <c r="DA120" s="513" t="s">
        <v>230</v>
      </c>
      <c r="DB120" s="502">
        <v>940</v>
      </c>
      <c r="DC120" s="503">
        <v>30</v>
      </c>
      <c r="DD120" s="515">
        <v>32.727272727272727</v>
      </c>
      <c r="DE120" s="515">
        <v>57.272727272727273</v>
      </c>
      <c r="DF120" s="515">
        <v>104.21052631578948</v>
      </c>
      <c r="DG120" s="515">
        <v>75.78947368421052</v>
      </c>
      <c r="DH120" s="515">
        <v>64.673913043478251</v>
      </c>
      <c r="DI120" s="515">
        <v>53.260869565217398</v>
      </c>
      <c r="DJ120" s="515">
        <v>232.06521739130432</v>
      </c>
      <c r="DK120" s="515">
        <v>164.57142857142858</v>
      </c>
      <c r="DL120" s="515">
        <v>75.428571428571431</v>
      </c>
      <c r="DM120" s="515">
        <v>43.75</v>
      </c>
      <c r="DN120" s="515">
        <v>6.25</v>
      </c>
      <c r="DO120" s="515">
        <v>0</v>
      </c>
      <c r="DP120" s="515">
        <v>0</v>
      </c>
      <c r="DQ120" s="515">
        <v>0</v>
      </c>
      <c r="DR120" s="515">
        <v>0</v>
      </c>
      <c r="DS120" s="515">
        <v>40</v>
      </c>
      <c r="DT120" s="515">
        <v>0</v>
      </c>
      <c r="DU120" s="515">
        <v>0</v>
      </c>
      <c r="DV120" s="515">
        <v>0</v>
      </c>
      <c r="DW120" s="504">
        <v>27447.916666666701</v>
      </c>
      <c r="DX120" s="504">
        <v>36523</v>
      </c>
    </row>
    <row r="121" spans="5:128">
      <c r="E121" s="816" t="s">
        <v>54</v>
      </c>
      <c r="F121" s="840">
        <f t="array" ref="F121:AB131">F110:AB120</f>
        <v>0</v>
      </c>
      <c r="G121" s="841">
        <v>0</v>
      </c>
      <c r="H121" s="851">
        <v>0</v>
      </c>
      <c r="I121" s="851">
        <v>0</v>
      </c>
      <c r="J121" s="851">
        <v>0</v>
      </c>
      <c r="K121" s="851">
        <v>0</v>
      </c>
      <c r="L121" s="851">
        <v>0</v>
      </c>
      <c r="M121" s="851">
        <v>0</v>
      </c>
      <c r="N121" s="851">
        <v>0</v>
      </c>
      <c r="O121" s="851">
        <v>0</v>
      </c>
      <c r="P121" s="851">
        <v>0</v>
      </c>
      <c r="Q121" s="851">
        <v>0</v>
      </c>
      <c r="R121" s="851">
        <v>0</v>
      </c>
      <c r="S121" s="851">
        <v>0</v>
      </c>
      <c r="T121" s="851">
        <v>0</v>
      </c>
      <c r="U121" s="851">
        <v>0</v>
      </c>
      <c r="V121" s="851">
        <v>0</v>
      </c>
      <c r="W121" s="851">
        <v>0</v>
      </c>
      <c r="X121" s="851">
        <v>0</v>
      </c>
      <c r="Y121" s="851">
        <v>0</v>
      </c>
      <c r="Z121" s="851">
        <v>0</v>
      </c>
      <c r="AA121" s="852">
        <v>0</v>
      </c>
      <c r="AB121" s="853">
        <v>0</v>
      </c>
      <c r="AD121" s="347" t="s">
        <v>245</v>
      </c>
      <c r="AE121" s="313">
        <v>0</v>
      </c>
      <c r="AF121" s="493">
        <v>0</v>
      </c>
      <c r="AG121" s="494">
        <v>0</v>
      </c>
      <c r="AH121" s="494">
        <v>0</v>
      </c>
      <c r="AI121" s="494">
        <v>0</v>
      </c>
      <c r="AJ121" s="494">
        <v>0</v>
      </c>
      <c r="AK121" s="494">
        <v>0</v>
      </c>
      <c r="AL121" s="494">
        <v>0</v>
      </c>
      <c r="AM121" s="494">
        <v>0</v>
      </c>
      <c r="AN121" s="494">
        <v>0</v>
      </c>
      <c r="AO121" s="494">
        <v>0</v>
      </c>
      <c r="AP121" s="494">
        <v>0</v>
      </c>
      <c r="AQ121" s="494">
        <v>0</v>
      </c>
      <c r="AR121" s="494">
        <v>0</v>
      </c>
      <c r="AS121" s="494">
        <v>0</v>
      </c>
      <c r="AT121" s="494">
        <v>0</v>
      </c>
      <c r="AU121" s="494">
        <v>0</v>
      </c>
      <c r="AV121" s="494">
        <v>0</v>
      </c>
      <c r="AW121" s="494">
        <v>0</v>
      </c>
      <c r="AX121" s="494">
        <v>0</v>
      </c>
      <c r="AY121" s="494">
        <v>0</v>
      </c>
      <c r="AZ121" s="434">
        <v>0</v>
      </c>
      <c r="BA121" s="435">
        <v>0</v>
      </c>
      <c r="BC121" s="410" t="s">
        <v>170</v>
      </c>
      <c r="BD121" s="434">
        <v>870</v>
      </c>
      <c r="BE121" s="435">
        <v>10</v>
      </c>
      <c r="BF121" s="436">
        <v>52</v>
      </c>
      <c r="BG121" s="436">
        <v>208</v>
      </c>
      <c r="BH121" s="436">
        <v>0</v>
      </c>
      <c r="BI121" s="436">
        <v>0</v>
      </c>
      <c r="BJ121" s="436">
        <v>51.578947368421048</v>
      </c>
      <c r="BK121" s="436">
        <v>22.105263157894736</v>
      </c>
      <c r="BL121" s="436">
        <v>66.315789473684205</v>
      </c>
      <c r="BM121" s="436">
        <v>10</v>
      </c>
      <c r="BN121" s="436">
        <v>30</v>
      </c>
      <c r="BO121" s="436">
        <v>108.93333333333334</v>
      </c>
      <c r="BP121" s="436">
        <v>81.066666666666677</v>
      </c>
      <c r="BQ121" s="436">
        <v>57.6</v>
      </c>
      <c r="BR121" s="436">
        <v>32.4</v>
      </c>
      <c r="BS121" s="436">
        <v>0</v>
      </c>
      <c r="BT121" s="436">
        <v>0</v>
      </c>
      <c r="BU121" s="436">
        <v>0</v>
      </c>
      <c r="BV121" s="436">
        <v>0</v>
      </c>
      <c r="BW121" s="436">
        <v>0</v>
      </c>
      <c r="BX121" s="436">
        <v>139.99999999999989</v>
      </c>
      <c r="BY121" s="434">
        <v>26312.5</v>
      </c>
      <c r="BZ121" s="437">
        <v>57671.232876712304</v>
      </c>
      <c r="CB121" s="410" t="s">
        <v>170</v>
      </c>
      <c r="CC121" s="434">
        <v>1220</v>
      </c>
      <c r="CD121" s="435">
        <v>90</v>
      </c>
      <c r="CE121" s="436">
        <v>27.142857142857142</v>
      </c>
      <c r="CF121" s="436">
        <v>162.85714285714286</v>
      </c>
      <c r="CG121" s="436">
        <v>76.36363636363636</v>
      </c>
      <c r="CH121" s="436">
        <v>63.636363636363633</v>
      </c>
      <c r="CI121" s="436">
        <v>40.909090909090907</v>
      </c>
      <c r="CJ121" s="436">
        <v>40.909090909090907</v>
      </c>
      <c r="CK121" s="436">
        <v>98.181818181818173</v>
      </c>
      <c r="CL121" s="436">
        <v>79.65517241379311</v>
      </c>
      <c r="CM121" s="436">
        <v>140.34482758620692</v>
      </c>
      <c r="CN121" s="436">
        <v>254.99999999999997</v>
      </c>
      <c r="CO121" s="436">
        <v>145</v>
      </c>
      <c r="CP121" s="436">
        <v>62.222222222222221</v>
      </c>
      <c r="CQ121" s="436">
        <v>17.777777777777779</v>
      </c>
      <c r="CR121" s="436">
        <v>0</v>
      </c>
      <c r="CS121" s="436">
        <v>0</v>
      </c>
      <c r="CT121" s="436">
        <v>0</v>
      </c>
      <c r="CU121" s="436">
        <v>40</v>
      </c>
      <c r="CV121" s="436">
        <v>0</v>
      </c>
      <c r="CW121" s="436">
        <v>0</v>
      </c>
      <c r="CX121" s="434">
        <v>34023.4375</v>
      </c>
      <c r="CY121" s="437">
        <v>58149</v>
      </c>
      <c r="DA121" s="513" t="s">
        <v>231</v>
      </c>
      <c r="DB121" s="502">
        <v>1550</v>
      </c>
      <c r="DC121" s="503">
        <v>60</v>
      </c>
      <c r="DD121" s="515">
        <v>25.714285714285712</v>
      </c>
      <c r="DE121" s="515">
        <v>94.285714285714278</v>
      </c>
      <c r="DF121" s="515">
        <v>170</v>
      </c>
      <c r="DG121" s="515">
        <v>170</v>
      </c>
      <c r="DH121" s="515">
        <v>90.384615384615387</v>
      </c>
      <c r="DI121" s="515">
        <v>84.358974358974365</v>
      </c>
      <c r="DJ121" s="515">
        <v>295.25641025641028</v>
      </c>
      <c r="DK121" s="515">
        <v>325.71428571428572</v>
      </c>
      <c r="DL121" s="515">
        <v>244.28571428571428</v>
      </c>
      <c r="DM121" s="515">
        <v>33.333333333333329</v>
      </c>
      <c r="DN121" s="515">
        <v>16.666666666666664</v>
      </c>
      <c r="DO121" s="515">
        <v>60</v>
      </c>
      <c r="DP121" s="515">
        <v>0</v>
      </c>
      <c r="DQ121" s="515">
        <v>10</v>
      </c>
      <c r="DR121" s="515">
        <v>0</v>
      </c>
      <c r="DS121" s="515">
        <v>0</v>
      </c>
      <c r="DT121" s="515">
        <v>0</v>
      </c>
      <c r="DU121" s="515">
        <v>0</v>
      </c>
      <c r="DV121" s="515">
        <v>0</v>
      </c>
      <c r="DW121" s="504">
        <v>27693.498452012402</v>
      </c>
      <c r="DX121" s="504">
        <v>38381</v>
      </c>
    </row>
    <row r="122" spans="5:128">
      <c r="E122" s="826" t="s">
        <v>228</v>
      </c>
      <c r="F122" s="840">
        <v>0</v>
      </c>
      <c r="G122" s="841">
        <v>0</v>
      </c>
      <c r="H122" s="851">
        <v>0</v>
      </c>
      <c r="I122" s="851">
        <v>0</v>
      </c>
      <c r="J122" s="851">
        <v>0</v>
      </c>
      <c r="K122" s="851">
        <v>0</v>
      </c>
      <c r="L122" s="851">
        <v>0</v>
      </c>
      <c r="M122" s="851">
        <v>0</v>
      </c>
      <c r="N122" s="851">
        <v>0</v>
      </c>
      <c r="O122" s="851">
        <v>0</v>
      </c>
      <c r="P122" s="851">
        <v>0</v>
      </c>
      <c r="Q122" s="851">
        <v>0</v>
      </c>
      <c r="R122" s="851">
        <v>0</v>
      </c>
      <c r="S122" s="851">
        <v>0</v>
      </c>
      <c r="T122" s="851">
        <v>0</v>
      </c>
      <c r="U122" s="851">
        <v>0</v>
      </c>
      <c r="V122" s="851">
        <v>0</v>
      </c>
      <c r="W122" s="851">
        <v>0</v>
      </c>
      <c r="X122" s="851">
        <v>0</v>
      </c>
      <c r="Y122" s="851">
        <v>0</v>
      </c>
      <c r="Z122" s="851">
        <v>0</v>
      </c>
      <c r="AA122" s="852">
        <v>0</v>
      </c>
      <c r="AB122" s="853">
        <v>0</v>
      </c>
      <c r="AD122" s="347" t="s">
        <v>171</v>
      </c>
      <c r="AE122" s="313">
        <v>0</v>
      </c>
      <c r="AF122" s="493">
        <v>0</v>
      </c>
      <c r="AG122" s="494">
        <v>0</v>
      </c>
      <c r="AH122" s="494">
        <v>0</v>
      </c>
      <c r="AI122" s="494">
        <v>0</v>
      </c>
      <c r="AJ122" s="494">
        <v>0</v>
      </c>
      <c r="AK122" s="494">
        <v>0</v>
      </c>
      <c r="AL122" s="494">
        <v>0</v>
      </c>
      <c r="AM122" s="494">
        <v>0</v>
      </c>
      <c r="AN122" s="494">
        <v>0</v>
      </c>
      <c r="AO122" s="494">
        <v>0</v>
      </c>
      <c r="AP122" s="494">
        <v>0</v>
      </c>
      <c r="AQ122" s="494">
        <v>0</v>
      </c>
      <c r="AR122" s="494">
        <v>0</v>
      </c>
      <c r="AS122" s="494">
        <v>0</v>
      </c>
      <c r="AT122" s="494">
        <v>0</v>
      </c>
      <c r="AU122" s="494">
        <v>0</v>
      </c>
      <c r="AV122" s="494">
        <v>0</v>
      </c>
      <c r="AW122" s="494">
        <v>0</v>
      </c>
      <c r="AX122" s="494">
        <v>0</v>
      </c>
      <c r="AY122" s="494">
        <v>0</v>
      </c>
      <c r="AZ122" s="434">
        <v>0</v>
      </c>
      <c r="BA122" s="435">
        <v>0</v>
      </c>
      <c r="BC122" s="410" t="s">
        <v>171</v>
      </c>
      <c r="BD122" s="434">
        <v>200</v>
      </c>
      <c r="BE122" s="435">
        <v>0</v>
      </c>
      <c r="BF122" s="436">
        <v>0</v>
      </c>
      <c r="BG122" s="436">
        <v>60</v>
      </c>
      <c r="BH122" s="436">
        <v>30</v>
      </c>
      <c r="BI122" s="436">
        <v>30</v>
      </c>
      <c r="BJ122" s="436">
        <v>0</v>
      </c>
      <c r="BK122" s="436">
        <v>0</v>
      </c>
      <c r="BL122" s="436">
        <v>0</v>
      </c>
      <c r="BM122" s="436">
        <v>0</v>
      </c>
      <c r="BN122" s="436">
        <v>0</v>
      </c>
      <c r="BO122" s="436">
        <v>25</v>
      </c>
      <c r="BP122" s="436">
        <v>25</v>
      </c>
      <c r="BQ122" s="436">
        <v>60</v>
      </c>
      <c r="BR122" s="436">
        <v>30</v>
      </c>
      <c r="BS122" s="436">
        <v>4</v>
      </c>
      <c r="BT122" s="436">
        <v>4</v>
      </c>
      <c r="BU122" s="436">
        <v>2</v>
      </c>
      <c r="BV122" s="436">
        <v>30</v>
      </c>
      <c r="BW122" s="436">
        <v>0</v>
      </c>
      <c r="BX122" s="436">
        <v>0</v>
      </c>
      <c r="BY122" s="434">
        <v>54200</v>
      </c>
      <c r="BZ122" s="437">
        <v>61495</v>
      </c>
      <c r="CB122" s="410" t="s">
        <v>171</v>
      </c>
      <c r="CC122" s="434">
        <v>380</v>
      </c>
      <c r="CD122" s="435">
        <v>10</v>
      </c>
      <c r="CE122" s="436">
        <v>0</v>
      </c>
      <c r="CF122" s="436">
        <v>90</v>
      </c>
      <c r="CG122" s="436">
        <v>30</v>
      </c>
      <c r="CH122" s="436">
        <v>20</v>
      </c>
      <c r="CI122" s="436">
        <v>5.7142857142857135</v>
      </c>
      <c r="CJ122" s="436">
        <v>11.428571428571427</v>
      </c>
      <c r="CK122" s="436">
        <v>22.857142857142854</v>
      </c>
      <c r="CL122" s="436">
        <v>23.333333333333332</v>
      </c>
      <c r="CM122" s="436">
        <v>46.666666666666664</v>
      </c>
      <c r="CN122" s="436">
        <v>75.833333333333329</v>
      </c>
      <c r="CO122" s="436">
        <v>64.166666666666657</v>
      </c>
      <c r="CP122" s="436">
        <v>0</v>
      </c>
      <c r="CQ122" s="436">
        <v>0</v>
      </c>
      <c r="CR122" s="436">
        <v>6.6666666666666661</v>
      </c>
      <c r="CS122" s="436">
        <v>0</v>
      </c>
      <c r="CT122" s="436">
        <v>33.333333333333336</v>
      </c>
      <c r="CU122" s="436">
        <v>30</v>
      </c>
      <c r="CV122" s="436">
        <v>0</v>
      </c>
      <c r="CW122" s="436">
        <v>0</v>
      </c>
      <c r="CX122" s="434">
        <v>42705.882352941197</v>
      </c>
      <c r="CY122" s="437">
        <v>63836</v>
      </c>
      <c r="DA122" s="513" t="s">
        <v>232</v>
      </c>
      <c r="DB122" s="502">
        <v>2960</v>
      </c>
      <c r="DC122" s="503">
        <v>140</v>
      </c>
      <c r="DD122" s="515">
        <v>20</v>
      </c>
      <c r="DE122" s="515">
        <v>60</v>
      </c>
      <c r="DF122" s="515">
        <v>170</v>
      </c>
      <c r="DG122" s="515">
        <v>170</v>
      </c>
      <c r="DH122" s="515">
        <v>112.67175572519085</v>
      </c>
      <c r="DI122" s="515">
        <v>156.48854961832063</v>
      </c>
      <c r="DJ122" s="515">
        <v>550.83969465648852</v>
      </c>
      <c r="DK122" s="515">
        <v>633.16513761467888</v>
      </c>
      <c r="DL122" s="515">
        <v>656.834862385321</v>
      </c>
      <c r="DM122" s="515">
        <v>139.72602739726028</v>
      </c>
      <c r="DN122" s="515">
        <v>60.273972602739725</v>
      </c>
      <c r="DO122" s="515">
        <v>51.428571428571423</v>
      </c>
      <c r="DP122" s="515">
        <v>8.5714285714285712</v>
      </c>
      <c r="DQ122" s="515">
        <v>20</v>
      </c>
      <c r="DR122" s="515">
        <v>0</v>
      </c>
      <c r="DS122" s="515">
        <v>10</v>
      </c>
      <c r="DT122" s="515">
        <v>30</v>
      </c>
      <c r="DU122" s="515">
        <v>0</v>
      </c>
      <c r="DV122" s="515">
        <v>0</v>
      </c>
      <c r="DW122" s="504">
        <v>30428.571428571398</v>
      </c>
      <c r="DX122" s="504">
        <v>43524</v>
      </c>
    </row>
    <row r="123" spans="5:128">
      <c r="E123" s="826" t="s">
        <v>174</v>
      </c>
      <c r="F123" s="840">
        <v>0</v>
      </c>
      <c r="G123" s="841">
        <v>0</v>
      </c>
      <c r="H123" s="851">
        <v>0</v>
      </c>
      <c r="I123" s="851">
        <v>0</v>
      </c>
      <c r="J123" s="851">
        <v>0</v>
      </c>
      <c r="K123" s="851">
        <v>0</v>
      </c>
      <c r="L123" s="851">
        <v>0</v>
      </c>
      <c r="M123" s="851">
        <v>0</v>
      </c>
      <c r="N123" s="851">
        <v>0</v>
      </c>
      <c r="O123" s="851">
        <v>0</v>
      </c>
      <c r="P123" s="851">
        <v>0</v>
      </c>
      <c r="Q123" s="851">
        <v>0</v>
      </c>
      <c r="R123" s="851">
        <v>0</v>
      </c>
      <c r="S123" s="851">
        <v>0</v>
      </c>
      <c r="T123" s="851">
        <v>0</v>
      </c>
      <c r="U123" s="851">
        <v>0</v>
      </c>
      <c r="V123" s="851">
        <v>0</v>
      </c>
      <c r="W123" s="851">
        <v>0</v>
      </c>
      <c r="X123" s="851">
        <v>0</v>
      </c>
      <c r="Y123" s="851">
        <v>0</v>
      </c>
      <c r="Z123" s="851">
        <v>0</v>
      </c>
      <c r="AA123" s="852">
        <v>0</v>
      </c>
      <c r="AB123" s="853">
        <v>0</v>
      </c>
      <c r="AD123" s="347" t="s">
        <v>238</v>
      </c>
      <c r="AE123" s="313">
        <v>0</v>
      </c>
      <c r="AF123" s="493">
        <v>0</v>
      </c>
      <c r="AG123" s="494">
        <v>0</v>
      </c>
      <c r="AH123" s="494">
        <v>0</v>
      </c>
      <c r="AI123" s="494">
        <v>0</v>
      </c>
      <c r="AJ123" s="494">
        <v>0</v>
      </c>
      <c r="AK123" s="494">
        <v>0</v>
      </c>
      <c r="AL123" s="494">
        <v>0</v>
      </c>
      <c r="AM123" s="494">
        <v>0</v>
      </c>
      <c r="AN123" s="494">
        <v>0</v>
      </c>
      <c r="AO123" s="494">
        <v>0</v>
      </c>
      <c r="AP123" s="494">
        <v>0</v>
      </c>
      <c r="AQ123" s="494">
        <v>0</v>
      </c>
      <c r="AR123" s="494">
        <v>0</v>
      </c>
      <c r="AS123" s="494">
        <v>0</v>
      </c>
      <c r="AT123" s="494">
        <v>0</v>
      </c>
      <c r="AU123" s="494">
        <v>0</v>
      </c>
      <c r="AV123" s="494">
        <v>0</v>
      </c>
      <c r="AW123" s="494">
        <v>0</v>
      </c>
      <c r="AX123" s="494">
        <v>0</v>
      </c>
      <c r="AY123" s="494">
        <v>0</v>
      </c>
      <c r="AZ123" s="434">
        <v>0</v>
      </c>
      <c r="BA123" s="435">
        <v>0</v>
      </c>
      <c r="BC123" s="410" t="s">
        <v>238</v>
      </c>
      <c r="BD123" s="434">
        <v>0</v>
      </c>
      <c r="BE123" s="435">
        <v>0</v>
      </c>
      <c r="BF123" s="436">
        <v>0</v>
      </c>
      <c r="BG123" s="436">
        <v>0</v>
      </c>
      <c r="BH123" s="436">
        <v>0</v>
      </c>
      <c r="BI123" s="436">
        <v>0</v>
      </c>
      <c r="BJ123" s="436">
        <v>0</v>
      </c>
      <c r="BK123" s="436">
        <v>0</v>
      </c>
      <c r="BL123" s="436">
        <v>0</v>
      </c>
      <c r="BM123" s="436">
        <v>0</v>
      </c>
      <c r="BN123" s="436">
        <v>0</v>
      </c>
      <c r="BO123" s="436">
        <v>0</v>
      </c>
      <c r="BP123" s="436">
        <v>0</v>
      </c>
      <c r="BQ123" s="436">
        <v>20</v>
      </c>
      <c r="BR123" s="436">
        <v>0</v>
      </c>
      <c r="BS123" s="436">
        <v>0</v>
      </c>
      <c r="BT123" s="436">
        <v>0</v>
      </c>
      <c r="BU123" s="436">
        <v>0</v>
      </c>
      <c r="BV123" s="436">
        <v>40</v>
      </c>
      <c r="BW123" s="436">
        <v>0</v>
      </c>
      <c r="BX123" s="436">
        <v>0</v>
      </c>
      <c r="BY123" s="434">
        <v>81130</v>
      </c>
      <c r="BZ123" s="437">
        <v>81130</v>
      </c>
      <c r="CB123" s="410" t="s">
        <v>238</v>
      </c>
      <c r="CC123" s="434">
        <v>70</v>
      </c>
      <c r="CD123" s="435">
        <v>0</v>
      </c>
      <c r="CE123" s="436">
        <v>0</v>
      </c>
      <c r="CF123" s="436">
        <v>0</v>
      </c>
      <c r="CG123" s="436">
        <v>0</v>
      </c>
      <c r="CH123" s="436">
        <v>0</v>
      </c>
      <c r="CI123" s="436">
        <v>0</v>
      </c>
      <c r="CJ123" s="436">
        <v>0</v>
      </c>
      <c r="CK123" s="436">
        <v>40</v>
      </c>
      <c r="CL123" s="436">
        <v>0</v>
      </c>
      <c r="CM123" s="436">
        <v>0</v>
      </c>
      <c r="CN123" s="436">
        <v>0</v>
      </c>
      <c r="CO123" s="436">
        <v>0</v>
      </c>
      <c r="CP123" s="436">
        <v>0</v>
      </c>
      <c r="CQ123" s="436">
        <v>0</v>
      </c>
      <c r="CR123" s="436">
        <v>15</v>
      </c>
      <c r="CS123" s="436">
        <v>0</v>
      </c>
      <c r="CT123" s="436">
        <v>15</v>
      </c>
      <c r="CU123" s="436">
        <v>30</v>
      </c>
      <c r="CV123" s="436">
        <v>0</v>
      </c>
      <c r="CW123" s="436">
        <v>0</v>
      </c>
      <c r="CX123" s="434">
        <v>77903</v>
      </c>
      <c r="CY123" s="437">
        <v>78698</v>
      </c>
      <c r="DA123" s="513" t="s">
        <v>233</v>
      </c>
      <c r="DB123" s="502">
        <v>3900</v>
      </c>
      <c r="DC123" s="503">
        <v>250</v>
      </c>
      <c r="DD123" s="515">
        <v>151.66666666666666</v>
      </c>
      <c r="DE123" s="515">
        <v>238.33333333333334</v>
      </c>
      <c r="DF123" s="515">
        <v>95.238095238095227</v>
      </c>
      <c r="DG123" s="515">
        <v>154.76190476190476</v>
      </c>
      <c r="DH123" s="515">
        <v>173.93258426966293</v>
      </c>
      <c r="DI123" s="515">
        <v>164.2696629213483</v>
      </c>
      <c r="DJ123" s="515">
        <v>521.79775280898878</v>
      </c>
      <c r="DK123" s="515">
        <v>784.88687782805425</v>
      </c>
      <c r="DL123" s="515">
        <v>985.11312217194575</v>
      </c>
      <c r="DM123" s="515">
        <v>279.2523364485981</v>
      </c>
      <c r="DN123" s="515">
        <v>80.747663551401871</v>
      </c>
      <c r="DO123" s="515">
        <v>0</v>
      </c>
      <c r="DP123" s="515">
        <v>0</v>
      </c>
      <c r="DQ123" s="515">
        <v>2.5</v>
      </c>
      <c r="DR123" s="515">
        <v>5</v>
      </c>
      <c r="DS123" s="515">
        <v>2.5</v>
      </c>
      <c r="DT123" s="515">
        <v>0</v>
      </c>
      <c r="DU123" s="515">
        <v>0</v>
      </c>
      <c r="DV123" s="515">
        <v>10</v>
      </c>
      <c r="DW123" s="504">
        <v>27682.926829268301</v>
      </c>
      <c r="DX123" s="504">
        <v>47647</v>
      </c>
    </row>
    <row r="124" spans="5:128">
      <c r="E124" s="826" t="s">
        <v>175</v>
      </c>
      <c r="F124" s="840">
        <v>0</v>
      </c>
      <c r="G124" s="841">
        <v>0</v>
      </c>
      <c r="H124" s="851">
        <v>0</v>
      </c>
      <c r="I124" s="851">
        <v>0</v>
      </c>
      <c r="J124" s="851">
        <v>0</v>
      </c>
      <c r="K124" s="851">
        <v>0</v>
      </c>
      <c r="L124" s="851">
        <v>0</v>
      </c>
      <c r="M124" s="851">
        <v>0</v>
      </c>
      <c r="N124" s="851">
        <v>0</v>
      </c>
      <c r="O124" s="851">
        <v>0</v>
      </c>
      <c r="P124" s="851">
        <v>0</v>
      </c>
      <c r="Q124" s="851">
        <v>0</v>
      </c>
      <c r="R124" s="851">
        <v>0</v>
      </c>
      <c r="S124" s="851">
        <v>0</v>
      </c>
      <c r="T124" s="851">
        <v>0</v>
      </c>
      <c r="U124" s="851">
        <v>0</v>
      </c>
      <c r="V124" s="851">
        <v>0</v>
      </c>
      <c r="W124" s="851">
        <v>0</v>
      </c>
      <c r="X124" s="851">
        <v>0</v>
      </c>
      <c r="Y124" s="851">
        <v>0</v>
      </c>
      <c r="Z124" s="851">
        <v>0</v>
      </c>
      <c r="AA124" s="852">
        <v>0</v>
      </c>
      <c r="AB124" s="853">
        <v>0</v>
      </c>
      <c r="AD124" s="347" t="s">
        <v>246</v>
      </c>
      <c r="AE124" s="313">
        <v>0</v>
      </c>
      <c r="AF124" s="493">
        <v>0</v>
      </c>
      <c r="AG124" s="494">
        <v>0</v>
      </c>
      <c r="AH124" s="494">
        <v>0</v>
      </c>
      <c r="AI124" s="494">
        <v>0</v>
      </c>
      <c r="AJ124" s="494">
        <v>0</v>
      </c>
      <c r="AK124" s="494">
        <v>0</v>
      </c>
      <c r="AL124" s="494">
        <v>0</v>
      </c>
      <c r="AM124" s="494">
        <v>0</v>
      </c>
      <c r="AN124" s="494">
        <v>0</v>
      </c>
      <c r="AO124" s="494">
        <v>0</v>
      </c>
      <c r="AP124" s="494">
        <v>0</v>
      </c>
      <c r="AQ124" s="494">
        <v>0</v>
      </c>
      <c r="AR124" s="494">
        <v>0</v>
      </c>
      <c r="AS124" s="494">
        <v>0</v>
      </c>
      <c r="AT124" s="494">
        <v>0</v>
      </c>
      <c r="AU124" s="494">
        <v>0</v>
      </c>
      <c r="AV124" s="494">
        <v>0</v>
      </c>
      <c r="AW124" s="494">
        <v>0</v>
      </c>
      <c r="AX124" s="494">
        <v>0</v>
      </c>
      <c r="AY124" s="494">
        <v>0</v>
      </c>
      <c r="AZ124" s="434">
        <v>0</v>
      </c>
      <c r="BA124" s="435">
        <v>0</v>
      </c>
      <c r="BC124" s="410" t="s">
        <v>246</v>
      </c>
      <c r="BD124" s="434">
        <v>10</v>
      </c>
      <c r="BE124" s="435">
        <v>0</v>
      </c>
      <c r="BF124" s="436">
        <v>0</v>
      </c>
      <c r="BG124" s="436">
        <v>0</v>
      </c>
      <c r="BH124" s="436">
        <v>0</v>
      </c>
      <c r="BI124" s="436">
        <v>0</v>
      </c>
      <c r="BJ124" s="436">
        <v>0</v>
      </c>
      <c r="BK124" s="436">
        <v>0</v>
      </c>
      <c r="BL124" s="436">
        <v>0</v>
      </c>
      <c r="BM124" s="436">
        <v>0</v>
      </c>
      <c r="BN124" s="436">
        <v>0</v>
      </c>
      <c r="BO124" s="436">
        <v>0</v>
      </c>
      <c r="BP124" s="436">
        <v>10</v>
      </c>
      <c r="BQ124" s="436">
        <v>0</v>
      </c>
      <c r="BR124" s="436">
        <v>0</v>
      </c>
      <c r="BS124" s="436">
        <v>0</v>
      </c>
      <c r="BT124" s="436">
        <v>0</v>
      </c>
      <c r="BU124" s="436">
        <v>0</v>
      </c>
      <c r="BV124" s="436">
        <v>0</v>
      </c>
      <c r="BW124" s="436">
        <v>0</v>
      </c>
      <c r="BX124" s="436">
        <v>0</v>
      </c>
      <c r="BY124" s="434">
        <v>45000</v>
      </c>
      <c r="BZ124" s="437">
        <v>90000</v>
      </c>
      <c r="CB124" s="410" t="s">
        <v>246</v>
      </c>
      <c r="CC124" s="434">
        <v>0</v>
      </c>
      <c r="CD124" s="435">
        <v>0</v>
      </c>
      <c r="CE124" s="436">
        <v>0</v>
      </c>
      <c r="CF124" s="436">
        <v>0</v>
      </c>
      <c r="CG124" s="436">
        <v>0</v>
      </c>
      <c r="CH124" s="436">
        <v>0</v>
      </c>
      <c r="CI124" s="436">
        <v>0</v>
      </c>
      <c r="CJ124" s="436">
        <v>0</v>
      </c>
      <c r="CK124" s="436">
        <v>0</v>
      </c>
      <c r="CL124" s="436">
        <v>0</v>
      </c>
      <c r="CM124" s="436">
        <v>0</v>
      </c>
      <c r="CN124" s="436">
        <v>0</v>
      </c>
      <c r="CO124" s="436">
        <v>0</v>
      </c>
      <c r="CP124" s="436">
        <v>20</v>
      </c>
      <c r="CQ124" s="436">
        <v>0</v>
      </c>
      <c r="CR124" s="436">
        <v>0</v>
      </c>
      <c r="CS124" s="436">
        <v>0</v>
      </c>
      <c r="CT124" s="436">
        <v>0</v>
      </c>
      <c r="CU124" s="436">
        <v>40</v>
      </c>
      <c r="CV124" s="436">
        <v>0</v>
      </c>
      <c r="CW124" s="436">
        <v>0</v>
      </c>
      <c r="CX124" s="434">
        <v>108844</v>
      </c>
      <c r="CY124" s="437">
        <v>108844</v>
      </c>
      <c r="DA124" s="513" t="s">
        <v>235</v>
      </c>
      <c r="DB124" s="502">
        <v>1980</v>
      </c>
      <c r="DC124" s="503">
        <v>120</v>
      </c>
      <c r="DD124" s="515">
        <v>35.555555555555557</v>
      </c>
      <c r="DE124" s="515">
        <v>44.444444444444443</v>
      </c>
      <c r="DF124" s="515">
        <v>0</v>
      </c>
      <c r="DG124" s="515">
        <v>0</v>
      </c>
      <c r="DH124" s="515">
        <v>32.407407407407405</v>
      </c>
      <c r="DI124" s="515">
        <v>27.777777777777775</v>
      </c>
      <c r="DJ124" s="515">
        <v>189.81481481481484</v>
      </c>
      <c r="DK124" s="515">
        <v>280.5</v>
      </c>
      <c r="DL124" s="515">
        <v>379.49999999999994</v>
      </c>
      <c r="DM124" s="515">
        <v>475.42372881355931</v>
      </c>
      <c r="DN124" s="515">
        <v>184.57627118644066</v>
      </c>
      <c r="DO124" s="515">
        <v>61.25</v>
      </c>
      <c r="DP124" s="515">
        <v>8.75</v>
      </c>
      <c r="DQ124" s="515">
        <v>36</v>
      </c>
      <c r="DR124" s="515">
        <v>36</v>
      </c>
      <c r="DS124" s="515">
        <v>18</v>
      </c>
      <c r="DT124" s="515">
        <v>0</v>
      </c>
      <c r="DU124" s="515">
        <v>0</v>
      </c>
      <c r="DV124" s="515">
        <v>50</v>
      </c>
      <c r="DW124" s="504">
        <v>36930.946291560103</v>
      </c>
      <c r="DX124" s="504">
        <v>51297</v>
      </c>
    </row>
    <row r="125" spans="5:128">
      <c r="E125" s="826" t="s">
        <v>176</v>
      </c>
      <c r="F125" s="840">
        <v>0</v>
      </c>
      <c r="G125" s="841">
        <v>0</v>
      </c>
      <c r="H125" s="851">
        <v>0</v>
      </c>
      <c r="I125" s="851">
        <v>0</v>
      </c>
      <c r="J125" s="851">
        <v>0</v>
      </c>
      <c r="K125" s="851">
        <v>0</v>
      </c>
      <c r="L125" s="851">
        <v>0</v>
      </c>
      <c r="M125" s="851">
        <v>0</v>
      </c>
      <c r="N125" s="851">
        <v>0</v>
      </c>
      <c r="O125" s="851">
        <v>0</v>
      </c>
      <c r="P125" s="851">
        <v>0</v>
      </c>
      <c r="Q125" s="851">
        <v>0</v>
      </c>
      <c r="R125" s="851">
        <v>0</v>
      </c>
      <c r="S125" s="851">
        <v>0</v>
      </c>
      <c r="T125" s="851">
        <v>0</v>
      </c>
      <c r="U125" s="851">
        <v>0</v>
      </c>
      <c r="V125" s="851">
        <v>0</v>
      </c>
      <c r="W125" s="851">
        <v>0</v>
      </c>
      <c r="X125" s="851">
        <v>0</v>
      </c>
      <c r="Y125" s="851">
        <v>0</v>
      </c>
      <c r="Z125" s="851">
        <v>0</v>
      </c>
      <c r="AA125" s="852">
        <v>0</v>
      </c>
      <c r="AB125" s="853">
        <v>0</v>
      </c>
      <c r="AD125" s="351" t="s">
        <v>244</v>
      </c>
      <c r="AE125" s="314">
        <v>0</v>
      </c>
      <c r="AF125" s="442">
        <v>0</v>
      </c>
      <c r="AG125" s="311">
        <v>0</v>
      </c>
      <c r="AH125" s="311">
        <v>0</v>
      </c>
      <c r="AI125" s="311">
        <v>0</v>
      </c>
      <c r="AJ125" s="311">
        <v>0</v>
      </c>
      <c r="AK125" s="311">
        <v>0</v>
      </c>
      <c r="AL125" s="311">
        <v>0</v>
      </c>
      <c r="AM125" s="311">
        <v>0</v>
      </c>
      <c r="AN125" s="311">
        <v>0</v>
      </c>
      <c r="AO125" s="311">
        <v>0</v>
      </c>
      <c r="AP125" s="311">
        <v>0</v>
      </c>
      <c r="AQ125" s="311">
        <v>0</v>
      </c>
      <c r="AR125" s="311">
        <v>0</v>
      </c>
      <c r="AS125" s="311">
        <v>0</v>
      </c>
      <c r="AT125" s="311">
        <v>0</v>
      </c>
      <c r="AU125" s="311">
        <v>0</v>
      </c>
      <c r="AV125" s="311">
        <v>0</v>
      </c>
      <c r="AW125" s="311">
        <v>0</v>
      </c>
      <c r="AX125" s="311">
        <v>0</v>
      </c>
      <c r="AY125" s="311">
        <v>0</v>
      </c>
      <c r="AZ125" s="438" t="str">
        <v>-</v>
      </c>
      <c r="BA125" s="439" t="str">
        <v>-</v>
      </c>
      <c r="BC125" s="33" t="s">
        <v>244</v>
      </c>
      <c r="BD125" s="438">
        <v>460</v>
      </c>
      <c r="BE125" s="439">
        <v>30</v>
      </c>
      <c r="BF125" s="440">
        <v>0</v>
      </c>
      <c r="BG125" s="440">
        <v>0</v>
      </c>
      <c r="BH125" s="440">
        <v>56.666666666666664</v>
      </c>
      <c r="BI125" s="440">
        <v>113.33333333333333</v>
      </c>
      <c r="BJ125" s="440">
        <v>58.571428571428569</v>
      </c>
      <c r="BK125" s="440">
        <v>46.857142857142854</v>
      </c>
      <c r="BL125" s="440">
        <v>304.57142857142856</v>
      </c>
      <c r="BM125" s="440">
        <v>229.81132075471697</v>
      </c>
      <c r="BN125" s="440">
        <v>190.18867924528303</v>
      </c>
      <c r="BO125" s="440">
        <v>0</v>
      </c>
      <c r="BP125" s="440">
        <v>0</v>
      </c>
      <c r="BQ125" s="440">
        <v>10</v>
      </c>
      <c r="BR125" s="440">
        <v>10</v>
      </c>
      <c r="BS125" s="440">
        <v>0</v>
      </c>
      <c r="BT125" s="440">
        <v>0</v>
      </c>
      <c r="BU125" s="440">
        <v>0</v>
      </c>
      <c r="BV125" s="440">
        <v>0</v>
      </c>
      <c r="BW125" s="440">
        <v>0</v>
      </c>
      <c r="BX125" s="440">
        <v>0</v>
      </c>
      <c r="BY125" s="438" t="str">
        <v>-</v>
      </c>
      <c r="BZ125" s="441" t="str">
        <v>-</v>
      </c>
      <c r="CB125" s="33" t="s">
        <v>244</v>
      </c>
      <c r="CC125" s="438">
        <v>1310</v>
      </c>
      <c r="CD125" s="439">
        <v>0</v>
      </c>
      <c r="CE125" s="440">
        <v>67.5</v>
      </c>
      <c r="CF125" s="440">
        <v>112.5</v>
      </c>
      <c r="CG125" s="440">
        <v>8</v>
      </c>
      <c r="CH125" s="440">
        <v>12</v>
      </c>
      <c r="CI125" s="440">
        <v>50.147058823529413</v>
      </c>
      <c r="CJ125" s="440">
        <v>77.5</v>
      </c>
      <c r="CK125" s="440">
        <v>182.35294117647061</v>
      </c>
      <c r="CL125" s="440">
        <v>224.2735042735043</v>
      </c>
      <c r="CM125" s="440">
        <v>185.72649572649573</v>
      </c>
      <c r="CN125" s="440">
        <v>0</v>
      </c>
      <c r="CO125" s="440">
        <v>0</v>
      </c>
      <c r="CP125" s="440">
        <v>0</v>
      </c>
      <c r="CQ125" s="440">
        <v>0</v>
      </c>
      <c r="CR125" s="440">
        <v>0</v>
      </c>
      <c r="CS125" s="440">
        <v>0</v>
      </c>
      <c r="CT125" s="440">
        <v>0</v>
      </c>
      <c r="CU125" s="440">
        <v>0</v>
      </c>
      <c r="CV125" s="440">
        <v>0</v>
      </c>
      <c r="CW125" s="440">
        <v>390</v>
      </c>
      <c r="CX125" s="438" t="str">
        <v>-</v>
      </c>
      <c r="CY125" s="441" t="str">
        <v>-</v>
      </c>
      <c r="DA125" s="513" t="s">
        <v>237</v>
      </c>
      <c r="DB125" s="502">
        <v>3210</v>
      </c>
      <c r="DC125" s="503">
        <v>220</v>
      </c>
      <c r="DD125" s="515">
        <v>69.090909090909093</v>
      </c>
      <c r="DE125" s="515">
        <v>310.90909090909093</v>
      </c>
      <c r="DF125" s="515">
        <v>150.58823529411765</v>
      </c>
      <c r="DG125" s="515">
        <v>169.41176470588235</v>
      </c>
      <c r="DH125" s="515">
        <v>39.6</v>
      </c>
      <c r="DI125" s="515">
        <v>39.6</v>
      </c>
      <c r="DJ125" s="515">
        <v>140.80000000000001</v>
      </c>
      <c r="DK125" s="515">
        <v>385.92964824120605</v>
      </c>
      <c r="DL125" s="515">
        <v>814.070351758794</v>
      </c>
      <c r="DM125" s="515">
        <v>515.80645161290317</v>
      </c>
      <c r="DN125" s="515">
        <v>304.19354838709677</v>
      </c>
      <c r="DO125" s="515">
        <v>49</v>
      </c>
      <c r="DP125" s="515">
        <v>21</v>
      </c>
      <c r="DQ125" s="515">
        <v>13.636363636363635</v>
      </c>
      <c r="DR125" s="515">
        <v>9.0909090909090917</v>
      </c>
      <c r="DS125" s="515">
        <v>27.27272727272727</v>
      </c>
      <c r="DT125" s="515">
        <v>30</v>
      </c>
      <c r="DU125" s="515">
        <v>0</v>
      </c>
      <c r="DV125" s="515">
        <v>0</v>
      </c>
      <c r="DW125" s="504">
        <v>32147.239263803702</v>
      </c>
      <c r="DX125" s="504">
        <v>56657</v>
      </c>
    </row>
    <row r="126" spans="5:128">
      <c r="E126" s="826" t="s">
        <v>169</v>
      </c>
      <c r="F126" s="840">
        <v>0</v>
      </c>
      <c r="G126" s="841">
        <v>0</v>
      </c>
      <c r="H126" s="851">
        <v>0</v>
      </c>
      <c r="I126" s="851">
        <v>0</v>
      </c>
      <c r="J126" s="851">
        <v>0</v>
      </c>
      <c r="K126" s="851">
        <v>0</v>
      </c>
      <c r="L126" s="851">
        <v>0</v>
      </c>
      <c r="M126" s="851">
        <v>0</v>
      </c>
      <c r="N126" s="851">
        <v>0</v>
      </c>
      <c r="O126" s="851">
        <v>0</v>
      </c>
      <c r="P126" s="851">
        <v>0</v>
      </c>
      <c r="Q126" s="851">
        <v>0</v>
      </c>
      <c r="R126" s="851">
        <v>0</v>
      </c>
      <c r="S126" s="851">
        <v>0</v>
      </c>
      <c r="T126" s="851">
        <v>0</v>
      </c>
      <c r="U126" s="851">
        <v>0</v>
      </c>
      <c r="V126" s="851">
        <v>0</v>
      </c>
      <c r="W126" s="851">
        <v>0</v>
      </c>
      <c r="X126" s="851">
        <v>0</v>
      </c>
      <c r="Y126" s="851">
        <v>0</v>
      </c>
      <c r="Z126" s="851">
        <v>0</v>
      </c>
      <c r="AA126" s="852">
        <v>0</v>
      </c>
      <c r="AB126" s="853">
        <v>0</v>
      </c>
      <c r="AD126" s="19" t="s">
        <v>250</v>
      </c>
      <c r="AE126" s="312">
        <f t="array" ref="AE126:BA140">AE111:BA125</f>
        <v>0</v>
      </c>
      <c r="AF126" s="493">
        <v>0</v>
      </c>
      <c r="AG126" s="310">
        <v>0</v>
      </c>
      <c r="AH126" s="310">
        <v>0</v>
      </c>
      <c r="AI126" s="310">
        <v>0</v>
      </c>
      <c r="AJ126" s="310">
        <v>0</v>
      </c>
      <c r="AK126" s="310">
        <v>0</v>
      </c>
      <c r="AL126" s="310">
        <v>0</v>
      </c>
      <c r="AM126" s="310">
        <v>0</v>
      </c>
      <c r="AN126" s="310">
        <v>0</v>
      </c>
      <c r="AO126" s="310">
        <v>0</v>
      </c>
      <c r="AP126" s="310">
        <v>0</v>
      </c>
      <c r="AQ126" s="310">
        <v>0</v>
      </c>
      <c r="AR126" s="310">
        <v>0</v>
      </c>
      <c r="AS126" s="310">
        <v>0</v>
      </c>
      <c r="AT126" s="310">
        <v>0</v>
      </c>
      <c r="AU126" s="310">
        <v>0</v>
      </c>
      <c r="AV126" s="310">
        <v>0</v>
      </c>
      <c r="AW126" s="310">
        <v>0</v>
      </c>
      <c r="AX126" s="310">
        <v>0</v>
      </c>
      <c r="AY126" s="310">
        <v>0</v>
      </c>
      <c r="AZ126" s="430">
        <v>0</v>
      </c>
      <c r="BA126" s="431">
        <v>0</v>
      </c>
      <c r="BC126" s="300" t="s">
        <v>54</v>
      </c>
      <c r="BD126" s="430">
        <f t="array" ref="BD126:BZ137">BD114:BZ125</f>
        <v>15430</v>
      </c>
      <c r="BE126" s="431">
        <v>430</v>
      </c>
      <c r="BF126" s="432">
        <v>302.22222222222223</v>
      </c>
      <c r="BG126" s="432">
        <v>717.77777777777783</v>
      </c>
      <c r="BH126" s="432">
        <v>576.81818181818176</v>
      </c>
      <c r="BI126" s="432">
        <v>503.18181818181813</v>
      </c>
      <c r="BJ126" s="432">
        <v>697.17908082408883</v>
      </c>
      <c r="BK126" s="432">
        <v>683.77179080824089</v>
      </c>
      <c r="BL126" s="432">
        <v>2849.0491283676702</v>
      </c>
      <c r="BM126" s="432">
        <v>2614.0733772342428</v>
      </c>
      <c r="BN126" s="432">
        <v>2855.9266227657572</v>
      </c>
      <c r="BO126" s="432">
        <v>1867.0710571923742</v>
      </c>
      <c r="BP126" s="432">
        <v>792.92894280762562</v>
      </c>
      <c r="BQ126" s="432">
        <v>204.38095238095241</v>
      </c>
      <c r="BR126" s="432">
        <v>85.61904761904762</v>
      </c>
      <c r="BS126" s="432">
        <v>32.432432432432435</v>
      </c>
      <c r="BT126" s="432">
        <v>12.972972972972974</v>
      </c>
      <c r="BU126" s="432">
        <v>14.594594594594595</v>
      </c>
      <c r="BV126" s="432">
        <v>0</v>
      </c>
      <c r="BW126" s="432">
        <v>0</v>
      </c>
      <c r="BX126" s="432">
        <v>190</v>
      </c>
      <c r="BY126" s="430">
        <v>30335.8330616237</v>
      </c>
      <c r="BZ126" s="433">
        <v>46319</v>
      </c>
      <c r="CB126" s="300" t="s">
        <v>54</v>
      </c>
      <c r="CC126" s="430">
        <f t="array" ref="CC126:CY137">CC114:CY125</f>
        <v>17600</v>
      </c>
      <c r="CD126" s="431">
        <v>510</v>
      </c>
      <c r="CE126" s="432">
        <v>661.29032258064512</v>
      </c>
      <c r="CF126" s="432">
        <v>1388.7096774193546</v>
      </c>
      <c r="CG126" s="432">
        <v>825.82781456953649</v>
      </c>
      <c r="CH126" s="432">
        <v>624.17218543046351</v>
      </c>
      <c r="CI126" s="432">
        <v>798.79879879879888</v>
      </c>
      <c r="CJ126" s="432">
        <v>969.96996996996995</v>
      </c>
      <c r="CK126" s="432">
        <v>2981.231231231231</v>
      </c>
      <c r="CL126" s="432">
        <v>2620.0261780104711</v>
      </c>
      <c r="CM126" s="432">
        <v>2929.9738219895285</v>
      </c>
      <c r="CN126" s="432">
        <v>1641.7753623188405</v>
      </c>
      <c r="CO126" s="432">
        <v>618.22463768115938</v>
      </c>
      <c r="CP126" s="432">
        <v>188.57142857142856</v>
      </c>
      <c r="CQ126" s="432">
        <v>51.428571428571423</v>
      </c>
      <c r="CR126" s="432">
        <v>42.857142857142854</v>
      </c>
      <c r="CS126" s="432">
        <v>17.142857142857142</v>
      </c>
      <c r="CT126" s="432">
        <v>40</v>
      </c>
      <c r="CU126" s="432">
        <v>0</v>
      </c>
      <c r="CV126" s="432">
        <v>0</v>
      </c>
      <c r="CW126" s="432">
        <v>690.00000000000364</v>
      </c>
      <c r="CX126" s="430">
        <v>27635.467980295602</v>
      </c>
      <c r="CY126" s="433">
        <v>46154</v>
      </c>
      <c r="DA126" s="513" t="s">
        <v>240</v>
      </c>
      <c r="DB126" s="502">
        <v>1870</v>
      </c>
      <c r="DC126" s="503">
        <v>0</v>
      </c>
      <c r="DD126" s="515">
        <v>63.333333333333329</v>
      </c>
      <c r="DE126" s="515">
        <v>316.66666666666669</v>
      </c>
      <c r="DF126" s="515">
        <v>21.818181818181817</v>
      </c>
      <c r="DG126" s="515">
        <v>18.18181818181818</v>
      </c>
      <c r="DH126" s="515">
        <v>25.5</v>
      </c>
      <c r="DI126" s="515">
        <v>25.5</v>
      </c>
      <c r="DJ126" s="515">
        <v>118.99999999999999</v>
      </c>
      <c r="DK126" s="515">
        <v>146.29213483146069</v>
      </c>
      <c r="DL126" s="515">
        <v>273.70786516853934</v>
      </c>
      <c r="DM126" s="515">
        <v>408</v>
      </c>
      <c r="DN126" s="515">
        <v>272</v>
      </c>
      <c r="DO126" s="515">
        <v>34.285714285714285</v>
      </c>
      <c r="DP126" s="515">
        <v>15.714285714285714</v>
      </c>
      <c r="DQ126" s="515">
        <v>28</v>
      </c>
      <c r="DR126" s="515">
        <v>14</v>
      </c>
      <c r="DS126" s="515">
        <v>28</v>
      </c>
      <c r="DT126" s="515">
        <v>30</v>
      </c>
      <c r="DU126" s="515">
        <v>0</v>
      </c>
      <c r="DV126" s="515">
        <v>30</v>
      </c>
      <c r="DW126" s="504">
        <v>35417.7897574124</v>
      </c>
      <c r="DX126" s="504">
        <v>61584</v>
      </c>
    </row>
    <row r="127" spans="5:128">
      <c r="E127" s="826" t="s">
        <v>170</v>
      </c>
      <c r="F127" s="840">
        <v>0</v>
      </c>
      <c r="G127" s="841">
        <v>0</v>
      </c>
      <c r="H127" s="851">
        <v>0</v>
      </c>
      <c r="I127" s="851">
        <v>0</v>
      </c>
      <c r="J127" s="851">
        <v>0</v>
      </c>
      <c r="K127" s="851">
        <v>0</v>
      </c>
      <c r="L127" s="851">
        <v>0</v>
      </c>
      <c r="M127" s="851">
        <v>0</v>
      </c>
      <c r="N127" s="851">
        <v>0</v>
      </c>
      <c r="O127" s="851">
        <v>0</v>
      </c>
      <c r="P127" s="851">
        <v>0</v>
      </c>
      <c r="Q127" s="851">
        <v>0</v>
      </c>
      <c r="R127" s="851">
        <v>0</v>
      </c>
      <c r="S127" s="851">
        <v>0</v>
      </c>
      <c r="T127" s="851">
        <v>0</v>
      </c>
      <c r="U127" s="851">
        <v>0</v>
      </c>
      <c r="V127" s="851">
        <v>0</v>
      </c>
      <c r="W127" s="851">
        <v>0</v>
      </c>
      <c r="X127" s="851">
        <v>0</v>
      </c>
      <c r="Y127" s="851">
        <v>0</v>
      </c>
      <c r="Z127" s="851">
        <v>0</v>
      </c>
      <c r="AA127" s="852">
        <v>0</v>
      </c>
      <c r="AB127" s="853">
        <v>0</v>
      </c>
      <c r="AD127" s="347" t="s">
        <v>229</v>
      </c>
      <c r="AE127" s="313">
        <v>0</v>
      </c>
      <c r="AF127" s="493">
        <v>0</v>
      </c>
      <c r="AG127" s="494">
        <v>0</v>
      </c>
      <c r="AH127" s="494">
        <v>0</v>
      </c>
      <c r="AI127" s="494">
        <v>0</v>
      </c>
      <c r="AJ127" s="494">
        <v>0</v>
      </c>
      <c r="AK127" s="494">
        <v>0</v>
      </c>
      <c r="AL127" s="494">
        <v>0</v>
      </c>
      <c r="AM127" s="494">
        <v>0</v>
      </c>
      <c r="AN127" s="494">
        <v>0</v>
      </c>
      <c r="AO127" s="494">
        <v>0</v>
      </c>
      <c r="AP127" s="494">
        <v>0</v>
      </c>
      <c r="AQ127" s="494">
        <v>0</v>
      </c>
      <c r="AR127" s="494">
        <v>0</v>
      </c>
      <c r="AS127" s="494">
        <v>0</v>
      </c>
      <c r="AT127" s="494">
        <v>0</v>
      </c>
      <c r="AU127" s="494">
        <v>0</v>
      </c>
      <c r="AV127" s="494">
        <v>0</v>
      </c>
      <c r="AW127" s="494">
        <v>0</v>
      </c>
      <c r="AX127" s="494">
        <v>0</v>
      </c>
      <c r="AY127" s="494">
        <v>0</v>
      </c>
      <c r="AZ127" s="434">
        <v>0</v>
      </c>
      <c r="BA127" s="435">
        <v>0</v>
      </c>
      <c r="BC127" s="103" t="s">
        <v>229</v>
      </c>
      <c r="BD127" s="434">
        <v>1940</v>
      </c>
      <c r="BE127" s="435">
        <v>80</v>
      </c>
      <c r="BF127" s="436">
        <v>14.634146341463413</v>
      </c>
      <c r="BG127" s="436">
        <v>45.365853658536587</v>
      </c>
      <c r="BH127" s="436">
        <v>88</v>
      </c>
      <c r="BI127" s="436">
        <v>112.00000000000001</v>
      </c>
      <c r="BJ127" s="436">
        <v>114.11764705882352</v>
      </c>
      <c r="BK127" s="436">
        <v>171.1764705882353</v>
      </c>
      <c r="BL127" s="436">
        <v>684.70588235294122</v>
      </c>
      <c r="BM127" s="436">
        <v>264.61538461538464</v>
      </c>
      <c r="BN127" s="436">
        <v>165.38461538461539</v>
      </c>
      <c r="BO127" s="436">
        <v>155.55555555555557</v>
      </c>
      <c r="BP127" s="436">
        <v>44.444444444444443</v>
      </c>
      <c r="BQ127" s="436">
        <v>10</v>
      </c>
      <c r="BR127" s="436">
        <v>10</v>
      </c>
      <c r="BS127" s="436">
        <v>0</v>
      </c>
      <c r="BT127" s="436">
        <v>0</v>
      </c>
      <c r="BU127" s="436">
        <v>0</v>
      </c>
      <c r="BV127" s="436">
        <v>0</v>
      </c>
      <c r="BW127" s="436">
        <v>0</v>
      </c>
      <c r="BX127" s="436">
        <v>0</v>
      </c>
      <c r="BY127" s="434">
        <v>27282.051282051299</v>
      </c>
      <c r="BZ127" s="437">
        <v>33504</v>
      </c>
      <c r="CB127" s="103" t="s">
        <v>229</v>
      </c>
      <c r="CC127" s="434">
        <v>2470</v>
      </c>
      <c r="CD127" s="435">
        <v>100</v>
      </c>
      <c r="CE127" s="436">
        <v>294</v>
      </c>
      <c r="CF127" s="436">
        <v>336</v>
      </c>
      <c r="CG127" s="436">
        <v>36</v>
      </c>
      <c r="CH127" s="436">
        <v>24</v>
      </c>
      <c r="CI127" s="436">
        <v>132.82051282051282</v>
      </c>
      <c r="CJ127" s="436">
        <v>284.61538461538458</v>
      </c>
      <c r="CK127" s="436">
        <v>692.56410256410254</v>
      </c>
      <c r="CL127" s="436">
        <v>371.73913043478262</v>
      </c>
      <c r="CM127" s="436">
        <v>198.26086956521738</v>
      </c>
      <c r="CN127" s="436">
        <v>40</v>
      </c>
      <c r="CO127" s="436">
        <v>20</v>
      </c>
      <c r="CP127" s="436">
        <v>0</v>
      </c>
      <c r="CQ127" s="436">
        <v>0</v>
      </c>
      <c r="CR127" s="436">
        <v>0</v>
      </c>
      <c r="CS127" s="436">
        <v>0</v>
      </c>
      <c r="CT127" s="436">
        <v>0</v>
      </c>
      <c r="CU127" s="436">
        <v>0</v>
      </c>
      <c r="CV127" s="436">
        <v>0</v>
      </c>
      <c r="CW127" s="436">
        <v>0</v>
      </c>
      <c r="CX127" s="434">
        <v>22510</v>
      </c>
      <c r="CY127" s="437">
        <v>34170</v>
      </c>
      <c r="DA127" s="513" t="s">
        <v>243</v>
      </c>
      <c r="DB127" s="502">
        <v>500</v>
      </c>
      <c r="DC127" s="503">
        <v>80</v>
      </c>
      <c r="DD127" s="515">
        <v>0</v>
      </c>
      <c r="DE127" s="515">
        <v>20</v>
      </c>
      <c r="DF127" s="515">
        <v>0</v>
      </c>
      <c r="DG127" s="515">
        <v>0</v>
      </c>
      <c r="DH127" s="515">
        <v>8.5714285714285712</v>
      </c>
      <c r="DI127" s="515">
        <v>8.5714285714285712</v>
      </c>
      <c r="DJ127" s="515">
        <v>12.857142857142856</v>
      </c>
      <c r="DK127" s="515">
        <v>16.363636363636363</v>
      </c>
      <c r="DL127" s="515">
        <v>43.63636363636364</v>
      </c>
      <c r="DM127" s="515">
        <v>108.62068965517243</v>
      </c>
      <c r="DN127" s="515">
        <v>101.37931034482759</v>
      </c>
      <c r="DO127" s="515">
        <v>55.384615384615387</v>
      </c>
      <c r="DP127" s="515">
        <v>64.615384615384613</v>
      </c>
      <c r="DQ127" s="515">
        <v>9.0909090909090899</v>
      </c>
      <c r="DR127" s="515">
        <v>3.6363636363636367</v>
      </c>
      <c r="DS127" s="515">
        <v>7.2727272727272734</v>
      </c>
      <c r="DT127" s="515">
        <v>0</v>
      </c>
      <c r="DU127" s="515">
        <v>0</v>
      </c>
      <c r="DV127" s="515">
        <v>0</v>
      </c>
      <c r="DW127" s="504">
        <v>42115.384615384603</v>
      </c>
      <c r="DX127" s="504">
        <v>69467</v>
      </c>
    </row>
    <row r="128" spans="5:128">
      <c r="E128" s="826" t="s">
        <v>171</v>
      </c>
      <c r="F128" s="840">
        <v>0</v>
      </c>
      <c r="G128" s="841">
        <v>0</v>
      </c>
      <c r="H128" s="851">
        <v>0</v>
      </c>
      <c r="I128" s="851">
        <v>0</v>
      </c>
      <c r="J128" s="851">
        <v>0</v>
      </c>
      <c r="K128" s="851">
        <v>0</v>
      </c>
      <c r="L128" s="851">
        <v>0</v>
      </c>
      <c r="M128" s="851">
        <v>0</v>
      </c>
      <c r="N128" s="851">
        <v>0</v>
      </c>
      <c r="O128" s="851">
        <v>0</v>
      </c>
      <c r="P128" s="851">
        <v>0</v>
      </c>
      <c r="Q128" s="851">
        <v>0</v>
      </c>
      <c r="R128" s="851">
        <v>0</v>
      </c>
      <c r="S128" s="851">
        <v>0</v>
      </c>
      <c r="T128" s="851">
        <v>0</v>
      </c>
      <c r="U128" s="851">
        <v>0</v>
      </c>
      <c r="V128" s="851">
        <v>0</v>
      </c>
      <c r="W128" s="851">
        <v>0</v>
      </c>
      <c r="X128" s="851">
        <v>0</v>
      </c>
      <c r="Y128" s="851">
        <v>0</v>
      </c>
      <c r="Z128" s="851">
        <v>0</v>
      </c>
      <c r="AA128" s="852">
        <v>0</v>
      </c>
      <c r="AB128" s="853">
        <v>0</v>
      </c>
      <c r="AD128" s="347" t="s">
        <v>173</v>
      </c>
      <c r="AE128" s="313">
        <v>0</v>
      </c>
      <c r="AF128" s="493">
        <v>0</v>
      </c>
      <c r="AG128" s="494">
        <v>0</v>
      </c>
      <c r="AH128" s="494">
        <v>0</v>
      </c>
      <c r="AI128" s="494">
        <v>0</v>
      </c>
      <c r="AJ128" s="494">
        <v>0</v>
      </c>
      <c r="AK128" s="494">
        <v>0</v>
      </c>
      <c r="AL128" s="494">
        <v>0</v>
      </c>
      <c r="AM128" s="494">
        <v>0</v>
      </c>
      <c r="AN128" s="494">
        <v>0</v>
      </c>
      <c r="AO128" s="494">
        <v>0</v>
      </c>
      <c r="AP128" s="494">
        <v>0</v>
      </c>
      <c r="AQ128" s="494">
        <v>0</v>
      </c>
      <c r="AR128" s="494">
        <v>0</v>
      </c>
      <c r="AS128" s="494">
        <v>0</v>
      </c>
      <c r="AT128" s="494">
        <v>0</v>
      </c>
      <c r="AU128" s="494">
        <v>0</v>
      </c>
      <c r="AV128" s="494">
        <v>0</v>
      </c>
      <c r="AW128" s="494">
        <v>0</v>
      </c>
      <c r="AX128" s="494">
        <v>0</v>
      </c>
      <c r="AY128" s="494">
        <v>0</v>
      </c>
      <c r="AZ128" s="434">
        <v>0</v>
      </c>
      <c r="BA128" s="435">
        <v>0</v>
      </c>
      <c r="BC128" s="103" t="s">
        <v>173</v>
      </c>
      <c r="BD128" s="434">
        <v>2770</v>
      </c>
      <c r="BE128" s="435">
        <v>110</v>
      </c>
      <c r="BF128" s="436">
        <v>8.387096774193548</v>
      </c>
      <c r="BG128" s="436">
        <v>11.612903225806452</v>
      </c>
      <c r="BH128" s="436">
        <v>164.70588235294119</v>
      </c>
      <c r="BI128" s="436">
        <v>115.29411764705881</v>
      </c>
      <c r="BJ128" s="436">
        <v>176.53846153846155</v>
      </c>
      <c r="BK128" s="436">
        <v>163.46153846153848</v>
      </c>
      <c r="BL128" s="436">
        <v>680</v>
      </c>
      <c r="BM128" s="436">
        <v>515.78571428571433</v>
      </c>
      <c r="BN128" s="436">
        <v>314.21428571428572</v>
      </c>
      <c r="BO128" s="436">
        <v>148.38709677419354</v>
      </c>
      <c r="BP128" s="436">
        <v>51.612903225806448</v>
      </c>
      <c r="BQ128" s="436">
        <v>0</v>
      </c>
      <c r="BR128" s="436">
        <v>0</v>
      </c>
      <c r="BS128" s="436">
        <v>0</v>
      </c>
      <c r="BT128" s="436">
        <v>0</v>
      </c>
      <c r="BU128" s="436">
        <v>0</v>
      </c>
      <c r="BV128" s="436">
        <v>0</v>
      </c>
      <c r="BW128" s="436">
        <v>0</v>
      </c>
      <c r="BX128" s="436">
        <v>310</v>
      </c>
      <c r="BY128" s="434">
        <v>26070.745697896698</v>
      </c>
      <c r="BZ128" s="437">
        <v>36690</v>
      </c>
      <c r="CB128" s="103" t="s">
        <v>173</v>
      </c>
      <c r="CC128" s="434">
        <v>2050</v>
      </c>
      <c r="CD128" s="435">
        <v>80</v>
      </c>
      <c r="CE128" s="436">
        <v>57.89473684210526</v>
      </c>
      <c r="CF128" s="436">
        <v>162.10526315789474</v>
      </c>
      <c r="CG128" s="436">
        <v>135.29411764705884</v>
      </c>
      <c r="CH128" s="436">
        <v>94.705882352941174</v>
      </c>
      <c r="CI128" s="436">
        <v>149.68553459119497</v>
      </c>
      <c r="CJ128" s="436">
        <v>165.72327044025158</v>
      </c>
      <c r="CK128" s="436">
        <v>534.5911949685534</v>
      </c>
      <c r="CL128" s="436">
        <v>306.05633802816902</v>
      </c>
      <c r="CM128" s="436">
        <v>223.94366197183098</v>
      </c>
      <c r="CN128" s="436">
        <v>80.645161290322577</v>
      </c>
      <c r="CO128" s="436">
        <v>19.35483870967742</v>
      </c>
      <c r="CP128" s="436">
        <v>40</v>
      </c>
      <c r="CQ128" s="436">
        <v>0</v>
      </c>
      <c r="CR128" s="436">
        <v>0</v>
      </c>
      <c r="CS128" s="436">
        <v>0</v>
      </c>
      <c r="CT128" s="436">
        <v>0</v>
      </c>
      <c r="CU128" s="436">
        <v>0</v>
      </c>
      <c r="CV128" s="436">
        <v>0</v>
      </c>
      <c r="CW128" s="436">
        <v>0</v>
      </c>
      <c r="CX128" s="434">
        <v>26501.210653753002</v>
      </c>
      <c r="CY128" s="437">
        <v>35938</v>
      </c>
      <c r="DA128" s="513" t="s">
        <v>247</v>
      </c>
      <c r="DB128" s="502">
        <v>0</v>
      </c>
      <c r="DC128" s="503">
        <v>0</v>
      </c>
      <c r="DD128" s="515">
        <v>0</v>
      </c>
      <c r="DE128" s="515">
        <v>0</v>
      </c>
      <c r="DF128" s="515">
        <v>0</v>
      </c>
      <c r="DG128" s="515">
        <v>0</v>
      </c>
      <c r="DH128" s="515">
        <v>0</v>
      </c>
      <c r="DI128" s="515">
        <v>0</v>
      </c>
      <c r="DJ128" s="515">
        <v>0</v>
      </c>
      <c r="DK128" s="515">
        <v>0</v>
      </c>
      <c r="DL128" s="515">
        <v>10</v>
      </c>
      <c r="DM128" s="515">
        <v>25</v>
      </c>
      <c r="DN128" s="515">
        <v>25</v>
      </c>
      <c r="DO128" s="515">
        <v>0</v>
      </c>
      <c r="DP128" s="515">
        <v>0</v>
      </c>
      <c r="DQ128" s="515">
        <v>0</v>
      </c>
      <c r="DR128" s="515">
        <v>0</v>
      </c>
      <c r="DS128" s="515">
        <v>0</v>
      </c>
      <c r="DT128" s="515">
        <v>0</v>
      </c>
      <c r="DU128" s="515">
        <v>0</v>
      </c>
      <c r="DV128" s="515">
        <v>0</v>
      </c>
      <c r="DW128" s="504">
        <v>86129</v>
      </c>
      <c r="DX128" s="504">
        <v>86666.666666666701</v>
      </c>
    </row>
    <row r="129" spans="5:128">
      <c r="E129" s="826" t="s">
        <v>238</v>
      </c>
      <c r="F129" s="840">
        <v>0</v>
      </c>
      <c r="G129" s="841">
        <v>0</v>
      </c>
      <c r="H129" s="851">
        <v>0</v>
      </c>
      <c r="I129" s="851">
        <v>0</v>
      </c>
      <c r="J129" s="851">
        <v>0</v>
      </c>
      <c r="K129" s="851">
        <v>0</v>
      </c>
      <c r="L129" s="851">
        <v>0</v>
      </c>
      <c r="M129" s="851">
        <v>0</v>
      </c>
      <c r="N129" s="851">
        <v>0</v>
      </c>
      <c r="O129" s="851">
        <v>0</v>
      </c>
      <c r="P129" s="851">
        <v>0</v>
      </c>
      <c r="Q129" s="851">
        <v>0</v>
      </c>
      <c r="R129" s="851">
        <v>0</v>
      </c>
      <c r="S129" s="851">
        <v>0</v>
      </c>
      <c r="T129" s="851">
        <v>0</v>
      </c>
      <c r="U129" s="851">
        <v>0</v>
      </c>
      <c r="V129" s="851">
        <v>0</v>
      </c>
      <c r="W129" s="851">
        <v>0</v>
      </c>
      <c r="X129" s="851">
        <v>0</v>
      </c>
      <c r="Y129" s="851">
        <v>0</v>
      </c>
      <c r="Z129" s="851">
        <v>0</v>
      </c>
      <c r="AA129" s="852">
        <v>0</v>
      </c>
      <c r="AB129" s="853">
        <v>0</v>
      </c>
      <c r="AD129" s="347" t="s">
        <v>174</v>
      </c>
      <c r="AE129" s="313">
        <v>0</v>
      </c>
      <c r="AF129" s="493">
        <v>0</v>
      </c>
      <c r="AG129" s="494">
        <v>0</v>
      </c>
      <c r="AH129" s="494">
        <v>0</v>
      </c>
      <c r="AI129" s="494">
        <v>0</v>
      </c>
      <c r="AJ129" s="494">
        <v>0</v>
      </c>
      <c r="AK129" s="494">
        <v>0</v>
      </c>
      <c r="AL129" s="494">
        <v>0</v>
      </c>
      <c r="AM129" s="494">
        <v>0</v>
      </c>
      <c r="AN129" s="494">
        <v>0</v>
      </c>
      <c r="AO129" s="494">
        <v>0</v>
      </c>
      <c r="AP129" s="494">
        <v>0</v>
      </c>
      <c r="AQ129" s="494">
        <v>0</v>
      </c>
      <c r="AR129" s="494">
        <v>0</v>
      </c>
      <c r="AS129" s="494">
        <v>0</v>
      </c>
      <c r="AT129" s="494">
        <v>0</v>
      </c>
      <c r="AU129" s="494">
        <v>0</v>
      </c>
      <c r="AV129" s="494">
        <v>0</v>
      </c>
      <c r="AW129" s="494">
        <v>0</v>
      </c>
      <c r="AX129" s="494">
        <v>0</v>
      </c>
      <c r="AY129" s="494">
        <v>0</v>
      </c>
      <c r="AZ129" s="434">
        <v>0</v>
      </c>
      <c r="BA129" s="435">
        <v>0</v>
      </c>
      <c r="BC129" s="103" t="s">
        <v>174</v>
      </c>
      <c r="BD129" s="434">
        <v>2660</v>
      </c>
      <c r="BE129" s="435">
        <v>140</v>
      </c>
      <c r="BF129" s="436">
        <v>8</v>
      </c>
      <c r="BG129" s="436">
        <v>12</v>
      </c>
      <c r="BH129" s="436">
        <v>78.928571428571431</v>
      </c>
      <c r="BI129" s="436">
        <v>91.071428571428569</v>
      </c>
      <c r="BJ129" s="436">
        <v>130.23999999999998</v>
      </c>
      <c r="BK129" s="436">
        <v>124.32000000000001</v>
      </c>
      <c r="BL129" s="436">
        <v>485.44</v>
      </c>
      <c r="BM129" s="436">
        <v>559.34579439252332</v>
      </c>
      <c r="BN129" s="436">
        <v>490.65420560747663</v>
      </c>
      <c r="BO129" s="436">
        <v>299.39393939393938</v>
      </c>
      <c r="BP129" s="436">
        <v>80.606060606060609</v>
      </c>
      <c r="BQ129" s="436">
        <v>14</v>
      </c>
      <c r="BR129" s="436">
        <v>6</v>
      </c>
      <c r="BS129" s="436">
        <v>0</v>
      </c>
      <c r="BT129" s="436">
        <v>0</v>
      </c>
      <c r="BU129" s="436">
        <v>0</v>
      </c>
      <c r="BV129" s="436">
        <v>0</v>
      </c>
      <c r="BW129" s="436">
        <v>0</v>
      </c>
      <c r="BX129" s="436">
        <v>140</v>
      </c>
      <c r="BY129" s="434">
        <v>29594.5945945946</v>
      </c>
      <c r="BZ129" s="437">
        <v>43647</v>
      </c>
      <c r="CB129" s="103" t="s">
        <v>174</v>
      </c>
      <c r="CC129" s="434">
        <v>3180</v>
      </c>
      <c r="CD129" s="435">
        <v>70</v>
      </c>
      <c r="CE129" s="436">
        <v>50</v>
      </c>
      <c r="CF129" s="436">
        <v>110</v>
      </c>
      <c r="CG129" s="436">
        <v>219.25925925925924</v>
      </c>
      <c r="CH129" s="436">
        <v>150.74074074074073</v>
      </c>
      <c r="CI129" s="436">
        <v>216.41791044776122</v>
      </c>
      <c r="CJ129" s="436">
        <v>207.76119402985074</v>
      </c>
      <c r="CK129" s="436">
        <v>735.82089552238813</v>
      </c>
      <c r="CL129" s="436">
        <v>517.46341463414637</v>
      </c>
      <c r="CM129" s="436">
        <v>502.53658536585363</v>
      </c>
      <c r="CN129" s="436">
        <v>217.45454545454544</v>
      </c>
      <c r="CO129" s="436">
        <v>42.545454545454547</v>
      </c>
      <c r="CP129" s="436">
        <v>17.5</v>
      </c>
      <c r="CQ129" s="436">
        <v>2.5</v>
      </c>
      <c r="CR129" s="436">
        <v>0</v>
      </c>
      <c r="CS129" s="436">
        <v>0</v>
      </c>
      <c r="CT129" s="436">
        <v>0</v>
      </c>
      <c r="CU129" s="436">
        <v>30</v>
      </c>
      <c r="CV129" s="436">
        <v>0</v>
      </c>
      <c r="CW129" s="436">
        <v>90</v>
      </c>
      <c r="CX129" s="434">
        <v>28078.1499202552</v>
      </c>
      <c r="CY129" s="437">
        <v>42633</v>
      </c>
      <c r="DA129" s="513" t="s">
        <v>281</v>
      </c>
      <c r="DB129" s="502">
        <v>0</v>
      </c>
      <c r="DC129" s="503">
        <v>0</v>
      </c>
      <c r="DD129" s="515">
        <v>0</v>
      </c>
      <c r="DE129" s="515">
        <v>0</v>
      </c>
      <c r="DF129" s="515">
        <v>0</v>
      </c>
      <c r="DG129" s="515">
        <v>0</v>
      </c>
      <c r="DH129" s="515">
        <v>0</v>
      </c>
      <c r="DI129" s="515">
        <v>0</v>
      </c>
      <c r="DJ129" s="515">
        <v>0</v>
      </c>
      <c r="DK129" s="515">
        <v>0</v>
      </c>
      <c r="DL129" s="515">
        <v>0</v>
      </c>
      <c r="DM129" s="515">
        <v>0</v>
      </c>
      <c r="DN129" s="515">
        <v>0</v>
      </c>
      <c r="DO129" s="515">
        <v>0</v>
      </c>
      <c r="DP129" s="515">
        <v>0</v>
      </c>
      <c r="DQ129" s="515">
        <v>0</v>
      </c>
      <c r="DR129" s="515">
        <v>0</v>
      </c>
      <c r="DS129" s="515">
        <v>0</v>
      </c>
      <c r="DT129" s="515">
        <v>0</v>
      </c>
      <c r="DU129" s="515">
        <v>0</v>
      </c>
      <c r="DV129" s="515">
        <v>0</v>
      </c>
      <c r="DW129" s="504">
        <v>82983</v>
      </c>
      <c r="DX129" s="504">
        <v>85438</v>
      </c>
    </row>
    <row r="130" spans="5:128">
      <c r="E130" s="816" t="s">
        <v>241</v>
      </c>
      <c r="F130" s="840">
        <v>0</v>
      </c>
      <c r="G130" s="841">
        <v>0</v>
      </c>
      <c r="H130" s="851">
        <v>0</v>
      </c>
      <c r="I130" s="851">
        <v>0</v>
      </c>
      <c r="J130" s="851">
        <v>0</v>
      </c>
      <c r="K130" s="851">
        <v>0</v>
      </c>
      <c r="L130" s="851">
        <v>0</v>
      </c>
      <c r="M130" s="851">
        <v>0</v>
      </c>
      <c r="N130" s="851">
        <v>0</v>
      </c>
      <c r="O130" s="851">
        <v>0</v>
      </c>
      <c r="P130" s="851">
        <v>0</v>
      </c>
      <c r="Q130" s="851">
        <v>0</v>
      </c>
      <c r="R130" s="851">
        <v>0</v>
      </c>
      <c r="S130" s="851">
        <v>0</v>
      </c>
      <c r="T130" s="851">
        <v>0</v>
      </c>
      <c r="U130" s="851">
        <v>0</v>
      </c>
      <c r="V130" s="851">
        <v>0</v>
      </c>
      <c r="W130" s="851">
        <v>0</v>
      </c>
      <c r="X130" s="851">
        <v>0</v>
      </c>
      <c r="Y130" s="851">
        <v>0</v>
      </c>
      <c r="Z130" s="851">
        <v>0</v>
      </c>
      <c r="AA130" s="852">
        <v>0</v>
      </c>
      <c r="AB130" s="853">
        <v>0</v>
      </c>
      <c r="AD130" s="347" t="s">
        <v>175</v>
      </c>
      <c r="AE130" s="313">
        <v>0</v>
      </c>
      <c r="AF130" s="493">
        <v>0</v>
      </c>
      <c r="AG130" s="494">
        <v>0</v>
      </c>
      <c r="AH130" s="494">
        <v>0</v>
      </c>
      <c r="AI130" s="494">
        <v>0</v>
      </c>
      <c r="AJ130" s="494">
        <v>0</v>
      </c>
      <c r="AK130" s="494">
        <v>0</v>
      </c>
      <c r="AL130" s="494">
        <v>0</v>
      </c>
      <c r="AM130" s="494">
        <v>0</v>
      </c>
      <c r="AN130" s="494">
        <v>0</v>
      </c>
      <c r="AO130" s="494">
        <v>0</v>
      </c>
      <c r="AP130" s="494">
        <v>0</v>
      </c>
      <c r="AQ130" s="494">
        <v>0</v>
      </c>
      <c r="AR130" s="494">
        <v>0</v>
      </c>
      <c r="AS130" s="494">
        <v>0</v>
      </c>
      <c r="AT130" s="494">
        <v>0</v>
      </c>
      <c r="AU130" s="494">
        <v>0</v>
      </c>
      <c r="AV130" s="494">
        <v>0</v>
      </c>
      <c r="AW130" s="494">
        <v>0</v>
      </c>
      <c r="AX130" s="494">
        <v>0</v>
      </c>
      <c r="AY130" s="494">
        <v>0</v>
      </c>
      <c r="AZ130" s="434">
        <v>0</v>
      </c>
      <c r="BA130" s="435">
        <v>0</v>
      </c>
      <c r="BC130" s="103" t="s">
        <v>175</v>
      </c>
      <c r="BD130" s="434">
        <v>2130</v>
      </c>
      <c r="BE130" s="435">
        <v>40</v>
      </c>
      <c r="BF130" s="436">
        <v>24.615384615384617</v>
      </c>
      <c r="BG130" s="436">
        <v>55.384615384615387</v>
      </c>
      <c r="BH130" s="436">
        <v>0</v>
      </c>
      <c r="BI130" s="436">
        <v>0</v>
      </c>
      <c r="BJ130" s="436">
        <v>55.487804878048784</v>
      </c>
      <c r="BK130" s="436">
        <v>59.756097560975611</v>
      </c>
      <c r="BL130" s="436">
        <v>234.75609756097563</v>
      </c>
      <c r="BM130" s="436">
        <v>456.31578947368422</v>
      </c>
      <c r="BN130" s="436">
        <v>563.68421052631584</v>
      </c>
      <c r="BO130" s="436">
        <v>282.35294117647061</v>
      </c>
      <c r="BP130" s="436">
        <v>77.64705882352942</v>
      </c>
      <c r="BQ130" s="436">
        <v>0</v>
      </c>
      <c r="BR130" s="436">
        <v>0</v>
      </c>
      <c r="BS130" s="436">
        <v>6</v>
      </c>
      <c r="BT130" s="436">
        <v>2</v>
      </c>
      <c r="BU130" s="436">
        <v>2</v>
      </c>
      <c r="BV130" s="436">
        <v>0</v>
      </c>
      <c r="BW130" s="436">
        <v>0</v>
      </c>
      <c r="BX130" s="436">
        <v>269.99999999999977</v>
      </c>
      <c r="BY130" s="434">
        <v>31190.476190476202</v>
      </c>
      <c r="BZ130" s="437">
        <v>47489</v>
      </c>
      <c r="CB130" s="103" t="s">
        <v>175</v>
      </c>
      <c r="CC130" s="434">
        <v>2990</v>
      </c>
      <c r="CD130" s="435">
        <v>0</v>
      </c>
      <c r="CE130" s="436">
        <v>30</v>
      </c>
      <c r="CF130" s="436">
        <v>120</v>
      </c>
      <c r="CG130" s="436">
        <v>80</v>
      </c>
      <c r="CH130" s="436">
        <v>110</v>
      </c>
      <c r="CI130" s="436">
        <v>105.31645569620252</v>
      </c>
      <c r="CJ130" s="436">
        <v>105.31645569620252</v>
      </c>
      <c r="CK130" s="436">
        <v>429.36708860759495</v>
      </c>
      <c r="CL130" s="436">
        <v>542.5</v>
      </c>
      <c r="CM130" s="436">
        <v>697.5</v>
      </c>
      <c r="CN130" s="436">
        <v>462.69662921348311</v>
      </c>
      <c r="CO130" s="436">
        <v>117.30337078651685</v>
      </c>
      <c r="CP130" s="436">
        <v>0</v>
      </c>
      <c r="CQ130" s="436">
        <v>0</v>
      </c>
      <c r="CR130" s="436">
        <v>0</v>
      </c>
      <c r="CS130" s="436">
        <v>0</v>
      </c>
      <c r="CT130" s="436">
        <v>0</v>
      </c>
      <c r="CU130" s="436">
        <v>0</v>
      </c>
      <c r="CV130" s="436">
        <v>0</v>
      </c>
      <c r="CW130" s="436">
        <v>190</v>
      </c>
      <c r="CX130" s="434">
        <v>30906.735751295299</v>
      </c>
      <c r="CY130" s="437">
        <v>47436</v>
      </c>
      <c r="DA130" s="514" t="s">
        <v>244</v>
      </c>
      <c r="DB130" s="505">
        <v>1040</v>
      </c>
      <c r="DC130" s="506">
        <v>10</v>
      </c>
      <c r="DD130" s="507">
        <v>142.5</v>
      </c>
      <c r="DE130" s="507">
        <v>47.5</v>
      </c>
      <c r="DF130" s="507">
        <v>65</v>
      </c>
      <c r="DG130" s="507">
        <v>65</v>
      </c>
      <c r="DH130" s="507">
        <v>60</v>
      </c>
      <c r="DI130" s="507">
        <v>60</v>
      </c>
      <c r="DJ130" s="507">
        <v>180</v>
      </c>
      <c r="DK130" s="507">
        <v>102.66666666666667</v>
      </c>
      <c r="DL130" s="507">
        <v>117.33333333333333</v>
      </c>
      <c r="DM130" s="507">
        <v>0</v>
      </c>
      <c r="DN130" s="507">
        <v>0</v>
      </c>
      <c r="DO130" s="507">
        <v>0</v>
      </c>
      <c r="DP130" s="507">
        <v>0</v>
      </c>
      <c r="DQ130" s="507">
        <v>0</v>
      </c>
      <c r="DR130" s="507">
        <v>0</v>
      </c>
      <c r="DS130" s="507">
        <v>0</v>
      </c>
      <c r="DT130" s="507">
        <v>0</v>
      </c>
      <c r="DU130" s="507">
        <v>40</v>
      </c>
      <c r="DV130" s="507">
        <v>150</v>
      </c>
      <c r="DW130" s="508" t="str">
        <v>-</v>
      </c>
      <c r="DX130" s="508" t="str">
        <v>-</v>
      </c>
    </row>
    <row r="131" spans="5:128">
      <c r="E131" s="844" t="s">
        <v>244</v>
      </c>
      <c r="F131" s="854">
        <v>0</v>
      </c>
      <c r="G131" s="855">
        <v>0</v>
      </c>
      <c r="H131" s="856">
        <v>0</v>
      </c>
      <c r="I131" s="856">
        <v>0</v>
      </c>
      <c r="J131" s="856">
        <v>0</v>
      </c>
      <c r="K131" s="856">
        <v>0</v>
      </c>
      <c r="L131" s="856">
        <v>0</v>
      </c>
      <c r="M131" s="856">
        <v>0</v>
      </c>
      <c r="N131" s="856">
        <v>0</v>
      </c>
      <c r="O131" s="856">
        <v>0</v>
      </c>
      <c r="P131" s="856">
        <v>0</v>
      </c>
      <c r="Q131" s="856">
        <v>0</v>
      </c>
      <c r="R131" s="856">
        <v>0</v>
      </c>
      <c r="S131" s="856">
        <v>0</v>
      </c>
      <c r="T131" s="856">
        <v>0</v>
      </c>
      <c r="U131" s="856">
        <v>0</v>
      </c>
      <c r="V131" s="856">
        <v>0</v>
      </c>
      <c r="W131" s="856">
        <v>0</v>
      </c>
      <c r="X131" s="856">
        <v>0</v>
      </c>
      <c r="Y131" s="856">
        <v>0</v>
      </c>
      <c r="Z131" s="856">
        <v>0</v>
      </c>
      <c r="AA131" s="857" t="str">
        <v>-</v>
      </c>
      <c r="AB131" s="858" t="str">
        <v>-</v>
      </c>
      <c r="AD131" s="347" t="s">
        <v>176</v>
      </c>
      <c r="AE131" s="313">
        <v>0</v>
      </c>
      <c r="AF131" s="493">
        <v>0</v>
      </c>
      <c r="AG131" s="494">
        <v>0</v>
      </c>
      <c r="AH131" s="494">
        <v>0</v>
      </c>
      <c r="AI131" s="494">
        <v>0</v>
      </c>
      <c r="AJ131" s="494">
        <v>0</v>
      </c>
      <c r="AK131" s="494">
        <v>0</v>
      </c>
      <c r="AL131" s="494">
        <v>0</v>
      </c>
      <c r="AM131" s="494">
        <v>0</v>
      </c>
      <c r="AN131" s="494">
        <v>0</v>
      </c>
      <c r="AO131" s="494">
        <v>0</v>
      </c>
      <c r="AP131" s="494">
        <v>0</v>
      </c>
      <c r="AQ131" s="494">
        <v>0</v>
      </c>
      <c r="AR131" s="494">
        <v>0</v>
      </c>
      <c r="AS131" s="494">
        <v>0</v>
      </c>
      <c r="AT131" s="494">
        <v>0</v>
      </c>
      <c r="AU131" s="494">
        <v>0</v>
      </c>
      <c r="AV131" s="494">
        <v>0</v>
      </c>
      <c r="AW131" s="494">
        <v>0</v>
      </c>
      <c r="AX131" s="494">
        <v>0</v>
      </c>
      <c r="AY131" s="494">
        <v>0</v>
      </c>
      <c r="AZ131" s="434">
        <v>0</v>
      </c>
      <c r="BA131" s="435">
        <v>0</v>
      </c>
      <c r="BC131" s="103" t="s">
        <v>176</v>
      </c>
      <c r="BD131" s="434">
        <v>2010</v>
      </c>
      <c r="BE131" s="435">
        <v>20</v>
      </c>
      <c r="BF131" s="436">
        <v>48.571428571428569</v>
      </c>
      <c r="BG131" s="436">
        <v>121.42857142857143</v>
      </c>
      <c r="BH131" s="436">
        <v>38.5</v>
      </c>
      <c r="BI131" s="436">
        <v>31.5</v>
      </c>
      <c r="BJ131" s="436">
        <v>36.585365853658537</v>
      </c>
      <c r="BK131" s="436">
        <v>43.90243902439024</v>
      </c>
      <c r="BL131" s="436">
        <v>219.51219512195121</v>
      </c>
      <c r="BM131" s="436">
        <v>357.69230769230774</v>
      </c>
      <c r="BN131" s="436">
        <v>572.30769230769238</v>
      </c>
      <c r="BO131" s="436">
        <v>436.6</v>
      </c>
      <c r="BP131" s="436">
        <v>153.4</v>
      </c>
      <c r="BQ131" s="436">
        <v>0</v>
      </c>
      <c r="BR131" s="436">
        <v>0</v>
      </c>
      <c r="BS131" s="436">
        <v>60</v>
      </c>
      <c r="BT131" s="436">
        <v>20</v>
      </c>
      <c r="BU131" s="436">
        <v>20</v>
      </c>
      <c r="BV131" s="436">
        <v>0</v>
      </c>
      <c r="BW131" s="436">
        <v>0</v>
      </c>
      <c r="BX131" s="436">
        <v>0</v>
      </c>
      <c r="BY131" s="434">
        <v>37100.238663484502</v>
      </c>
      <c r="BZ131" s="437">
        <v>51971</v>
      </c>
      <c r="CB131" s="103" t="s">
        <v>176</v>
      </c>
      <c r="CC131" s="434">
        <v>1860</v>
      </c>
      <c r="CD131" s="435">
        <v>80</v>
      </c>
      <c r="CE131" s="436">
        <v>46.666666666666664</v>
      </c>
      <c r="CF131" s="436">
        <v>93.333333333333329</v>
      </c>
      <c r="CG131" s="436">
        <v>113.33333333333333</v>
      </c>
      <c r="CH131" s="436">
        <v>56.666666666666664</v>
      </c>
      <c r="CI131" s="436">
        <v>49.361702127659576</v>
      </c>
      <c r="CJ131" s="436">
        <v>49.361702127659576</v>
      </c>
      <c r="CK131" s="436">
        <v>191.27659574468083</v>
      </c>
      <c r="CL131" s="436">
        <v>316.16766467065867</v>
      </c>
      <c r="CM131" s="436">
        <v>483.83233532934133</v>
      </c>
      <c r="CN131" s="436">
        <v>232.14285714285714</v>
      </c>
      <c r="CO131" s="436">
        <v>67.857142857142861</v>
      </c>
      <c r="CP131" s="436">
        <v>56</v>
      </c>
      <c r="CQ131" s="436">
        <v>14</v>
      </c>
      <c r="CR131" s="436">
        <v>0</v>
      </c>
      <c r="CS131" s="436">
        <v>0</v>
      </c>
      <c r="CT131" s="436">
        <v>0</v>
      </c>
      <c r="CU131" s="436">
        <v>0</v>
      </c>
      <c r="CV131" s="436">
        <v>0</v>
      </c>
      <c r="CW131" s="436">
        <v>10</v>
      </c>
      <c r="CX131" s="434">
        <v>30687.331536388101</v>
      </c>
      <c r="CY131" s="437">
        <v>50602</v>
      </c>
      <c r="DA131" s="512" t="s">
        <v>54</v>
      </c>
      <c r="DB131" s="498">
        <f t="array" ref="DB131:DX143">DB118:DX130</f>
        <v>20040</v>
      </c>
      <c r="DC131" s="499">
        <v>1010</v>
      </c>
      <c r="DD131" s="500">
        <v>721</v>
      </c>
      <c r="DE131" s="500">
        <v>1339</v>
      </c>
      <c r="DF131" s="500">
        <v>763.88888888888891</v>
      </c>
      <c r="DG131" s="500">
        <v>886.1111111111112</v>
      </c>
      <c r="DH131" s="500">
        <v>744.75113122171945</v>
      </c>
      <c r="DI131" s="500">
        <v>772.08144796380088</v>
      </c>
      <c r="DJ131" s="500">
        <v>3013.1674208144796</v>
      </c>
      <c r="DK131" s="500">
        <v>3174.0504201680674</v>
      </c>
      <c r="DL131" s="500">
        <v>3705.9495798319326</v>
      </c>
      <c r="DM131" s="500">
        <v>2141.5251798561153</v>
      </c>
      <c r="DN131" s="500">
        <v>1018.4748201438848</v>
      </c>
      <c r="DO131" s="500">
        <v>272.6829268292683</v>
      </c>
      <c r="DP131" s="500">
        <v>117.31707317073172</v>
      </c>
      <c r="DQ131" s="500">
        <v>57.89473684210526</v>
      </c>
      <c r="DR131" s="500">
        <v>34.210526315789473</v>
      </c>
      <c r="DS131" s="500">
        <v>57.89473684210526</v>
      </c>
      <c r="DT131" s="500">
        <v>60</v>
      </c>
      <c r="DU131" s="500">
        <v>40</v>
      </c>
      <c r="DV131" s="500">
        <v>109.99999999999636</v>
      </c>
      <c r="DW131" s="501">
        <v>29219.884798397201</v>
      </c>
      <c r="DX131" s="501">
        <v>48565</v>
      </c>
    </row>
    <row r="132" spans="5:128">
      <c r="AD132" s="347" t="s">
        <v>234</v>
      </c>
      <c r="AE132" s="313">
        <v>0</v>
      </c>
      <c r="AF132" s="493">
        <v>0</v>
      </c>
      <c r="AG132" s="494">
        <v>0</v>
      </c>
      <c r="AH132" s="494">
        <v>0</v>
      </c>
      <c r="AI132" s="494">
        <v>0</v>
      </c>
      <c r="AJ132" s="494">
        <v>0</v>
      </c>
      <c r="AK132" s="494">
        <v>0</v>
      </c>
      <c r="AL132" s="494">
        <v>0</v>
      </c>
      <c r="AM132" s="494">
        <v>0</v>
      </c>
      <c r="AN132" s="494">
        <v>0</v>
      </c>
      <c r="AO132" s="494">
        <v>0</v>
      </c>
      <c r="AP132" s="494">
        <v>0</v>
      </c>
      <c r="AQ132" s="494">
        <v>0</v>
      </c>
      <c r="AR132" s="494">
        <v>0</v>
      </c>
      <c r="AS132" s="494">
        <v>0</v>
      </c>
      <c r="AT132" s="494">
        <v>0</v>
      </c>
      <c r="AU132" s="494">
        <v>0</v>
      </c>
      <c r="AV132" s="494">
        <v>0</v>
      </c>
      <c r="AW132" s="494">
        <v>0</v>
      </c>
      <c r="AX132" s="494">
        <v>0</v>
      </c>
      <c r="AY132" s="494">
        <v>0</v>
      </c>
      <c r="AZ132" s="434">
        <v>0</v>
      </c>
      <c r="BA132" s="435">
        <v>0</v>
      </c>
      <c r="BC132" s="103" t="s">
        <v>169</v>
      </c>
      <c r="BD132" s="434">
        <v>2380</v>
      </c>
      <c r="BE132" s="435">
        <v>0</v>
      </c>
      <c r="BF132" s="436">
        <v>103.84615384615385</v>
      </c>
      <c r="BG132" s="436">
        <v>346.15384615384619</v>
      </c>
      <c r="BH132" s="436">
        <v>75.26315789473685</v>
      </c>
      <c r="BI132" s="436">
        <v>54.736842105263158</v>
      </c>
      <c r="BJ132" s="436">
        <v>65.625</v>
      </c>
      <c r="BK132" s="436">
        <v>37.5</v>
      </c>
      <c r="BL132" s="436">
        <v>196.875</v>
      </c>
      <c r="BM132" s="436">
        <v>266.52892561983469</v>
      </c>
      <c r="BN132" s="436">
        <v>483.47107438016525</v>
      </c>
      <c r="BO132" s="436">
        <v>455.37931034482756</v>
      </c>
      <c r="BP132" s="436">
        <v>254.62068965517241</v>
      </c>
      <c r="BQ132" s="436">
        <v>21.290322580645164</v>
      </c>
      <c r="BR132" s="436">
        <v>8.7096774193548399</v>
      </c>
      <c r="BS132" s="436">
        <v>0</v>
      </c>
      <c r="BT132" s="436">
        <v>0</v>
      </c>
      <c r="BU132" s="436">
        <v>0</v>
      </c>
      <c r="BV132" s="436">
        <v>0</v>
      </c>
      <c r="BW132" s="436">
        <v>0</v>
      </c>
      <c r="BX132" s="436">
        <v>10</v>
      </c>
      <c r="BY132" s="434">
        <v>30694.7368421053</v>
      </c>
      <c r="BZ132" s="437">
        <v>55609</v>
      </c>
      <c r="CB132" s="103" t="s">
        <v>169</v>
      </c>
      <c r="CC132" s="434">
        <v>2070</v>
      </c>
      <c r="CD132" s="435">
        <v>160</v>
      </c>
      <c r="CE132" s="436">
        <v>128.88888888888889</v>
      </c>
      <c r="CF132" s="436">
        <v>161.11111111111111</v>
      </c>
      <c r="CG132" s="436">
        <v>137.5</v>
      </c>
      <c r="CH132" s="436">
        <v>82.5</v>
      </c>
      <c r="CI132" s="436">
        <v>30.588235294117645</v>
      </c>
      <c r="CJ132" s="436">
        <v>26.764705882352938</v>
      </c>
      <c r="CK132" s="436">
        <v>72.64705882352942</v>
      </c>
      <c r="CL132" s="436">
        <v>228.34532374100718</v>
      </c>
      <c r="CM132" s="436">
        <v>461.65467625899277</v>
      </c>
      <c r="CN132" s="436">
        <v>282.97872340425533</v>
      </c>
      <c r="CO132" s="436">
        <v>137.02127659574469</v>
      </c>
      <c r="CP132" s="436">
        <v>16.521739130434781</v>
      </c>
      <c r="CQ132" s="436">
        <v>3.4782608695652173</v>
      </c>
      <c r="CR132" s="436">
        <v>0</v>
      </c>
      <c r="CS132" s="436">
        <v>0</v>
      </c>
      <c r="CT132" s="436">
        <v>0</v>
      </c>
      <c r="CU132" s="436">
        <v>0</v>
      </c>
      <c r="CV132" s="436">
        <v>0</v>
      </c>
      <c r="CW132" s="436">
        <v>140</v>
      </c>
      <c r="CX132" s="434">
        <v>26712.5</v>
      </c>
      <c r="CY132" s="437">
        <v>55182</v>
      </c>
      <c r="DA132" s="513" t="s">
        <v>172</v>
      </c>
      <c r="DB132" s="502">
        <v>2090</v>
      </c>
      <c r="DC132" s="503">
        <v>100</v>
      </c>
      <c r="DD132" s="515">
        <v>157.82608695652175</v>
      </c>
      <c r="DE132" s="515">
        <v>172.17391304347825</v>
      </c>
      <c r="DF132" s="515">
        <v>27.777777777777779</v>
      </c>
      <c r="DG132" s="515">
        <v>22.222222222222221</v>
      </c>
      <c r="DH132" s="515">
        <v>135.28455284552848</v>
      </c>
      <c r="DI132" s="515">
        <v>152.19512195121951</v>
      </c>
      <c r="DJ132" s="515">
        <v>752.52032520325213</v>
      </c>
      <c r="DK132" s="515">
        <v>286.21359223300971</v>
      </c>
      <c r="DL132" s="515">
        <v>153.78640776699029</v>
      </c>
      <c r="DM132" s="515">
        <v>54.736842105263158</v>
      </c>
      <c r="DN132" s="515">
        <v>25.263157894736842</v>
      </c>
      <c r="DO132" s="515">
        <v>30</v>
      </c>
      <c r="DP132" s="515">
        <v>0</v>
      </c>
      <c r="DQ132" s="515">
        <v>0</v>
      </c>
      <c r="DR132" s="515">
        <v>0</v>
      </c>
      <c r="DS132" s="515">
        <v>0</v>
      </c>
      <c r="DT132" s="515">
        <v>0</v>
      </c>
      <c r="DU132" s="515">
        <v>0</v>
      </c>
      <c r="DV132" s="515">
        <v>20</v>
      </c>
      <c r="DW132" s="504">
        <v>24206.730769230799</v>
      </c>
      <c r="DX132" s="504">
        <v>36594</v>
      </c>
    </row>
    <row r="133" spans="5:128">
      <c r="AD133" s="347" t="s">
        <v>236</v>
      </c>
      <c r="AE133" s="313">
        <v>0</v>
      </c>
      <c r="AF133" s="493">
        <v>0</v>
      </c>
      <c r="AG133" s="494">
        <v>0</v>
      </c>
      <c r="AH133" s="494">
        <v>0</v>
      </c>
      <c r="AI133" s="494">
        <v>0</v>
      </c>
      <c r="AJ133" s="494">
        <v>0</v>
      </c>
      <c r="AK133" s="494">
        <v>0</v>
      </c>
      <c r="AL133" s="494">
        <v>0</v>
      </c>
      <c r="AM133" s="494">
        <v>0</v>
      </c>
      <c r="AN133" s="494">
        <v>0</v>
      </c>
      <c r="AO133" s="494">
        <v>0</v>
      </c>
      <c r="AP133" s="494">
        <v>0</v>
      </c>
      <c r="AQ133" s="494">
        <v>0</v>
      </c>
      <c r="AR133" s="494">
        <v>0</v>
      </c>
      <c r="AS133" s="494">
        <v>0</v>
      </c>
      <c r="AT133" s="494">
        <v>0</v>
      </c>
      <c r="AU133" s="494">
        <v>0</v>
      </c>
      <c r="AV133" s="494">
        <v>0</v>
      </c>
      <c r="AW133" s="494">
        <v>0</v>
      </c>
      <c r="AX133" s="494">
        <v>0</v>
      </c>
      <c r="AY133" s="494">
        <v>0</v>
      </c>
      <c r="AZ133" s="434">
        <v>0</v>
      </c>
      <c r="BA133" s="435">
        <v>0</v>
      </c>
      <c r="BC133" s="103" t="s">
        <v>170</v>
      </c>
      <c r="BD133" s="434">
        <v>870</v>
      </c>
      <c r="BE133" s="435">
        <v>10</v>
      </c>
      <c r="BF133" s="436">
        <v>52</v>
      </c>
      <c r="BG133" s="436">
        <v>208</v>
      </c>
      <c r="BH133" s="436">
        <v>0</v>
      </c>
      <c r="BI133" s="436">
        <v>0</v>
      </c>
      <c r="BJ133" s="436">
        <v>51.578947368421048</v>
      </c>
      <c r="BK133" s="436">
        <v>22.105263157894736</v>
      </c>
      <c r="BL133" s="436">
        <v>66.315789473684205</v>
      </c>
      <c r="BM133" s="436">
        <v>10</v>
      </c>
      <c r="BN133" s="436">
        <v>30</v>
      </c>
      <c r="BO133" s="436">
        <v>108.93333333333334</v>
      </c>
      <c r="BP133" s="436">
        <v>81.066666666666677</v>
      </c>
      <c r="BQ133" s="436">
        <v>57.6</v>
      </c>
      <c r="BR133" s="436">
        <v>32.4</v>
      </c>
      <c r="BS133" s="436">
        <v>0</v>
      </c>
      <c r="BT133" s="436">
        <v>0</v>
      </c>
      <c r="BU133" s="436">
        <v>0</v>
      </c>
      <c r="BV133" s="436">
        <v>0</v>
      </c>
      <c r="BW133" s="436">
        <v>0</v>
      </c>
      <c r="BX133" s="436">
        <v>139.99999999999989</v>
      </c>
      <c r="BY133" s="434">
        <v>26312.5</v>
      </c>
      <c r="BZ133" s="437">
        <v>57671.232876712304</v>
      </c>
      <c r="CB133" s="103" t="s">
        <v>170</v>
      </c>
      <c r="CC133" s="434">
        <v>1220</v>
      </c>
      <c r="CD133" s="435">
        <v>90</v>
      </c>
      <c r="CE133" s="436">
        <v>27.142857142857142</v>
      </c>
      <c r="CF133" s="436">
        <v>162.85714285714286</v>
      </c>
      <c r="CG133" s="436">
        <v>76.36363636363636</v>
      </c>
      <c r="CH133" s="436">
        <v>63.636363636363633</v>
      </c>
      <c r="CI133" s="436">
        <v>40.909090909090907</v>
      </c>
      <c r="CJ133" s="436">
        <v>40.909090909090907</v>
      </c>
      <c r="CK133" s="436">
        <v>98.181818181818173</v>
      </c>
      <c r="CL133" s="436">
        <v>79.65517241379311</v>
      </c>
      <c r="CM133" s="436">
        <v>140.34482758620692</v>
      </c>
      <c r="CN133" s="436">
        <v>254.99999999999997</v>
      </c>
      <c r="CO133" s="436">
        <v>145</v>
      </c>
      <c r="CP133" s="436">
        <v>62.222222222222221</v>
      </c>
      <c r="CQ133" s="436">
        <v>17.777777777777779</v>
      </c>
      <c r="CR133" s="436">
        <v>0</v>
      </c>
      <c r="CS133" s="436">
        <v>0</v>
      </c>
      <c r="CT133" s="436">
        <v>0</v>
      </c>
      <c r="CU133" s="436">
        <v>40</v>
      </c>
      <c r="CV133" s="436">
        <v>0</v>
      </c>
      <c r="CW133" s="436">
        <v>0</v>
      </c>
      <c r="CX133" s="434">
        <v>34023.4375</v>
      </c>
      <c r="CY133" s="437">
        <v>58149</v>
      </c>
      <c r="DA133" s="513" t="s">
        <v>230</v>
      </c>
      <c r="DB133" s="502">
        <v>940</v>
      </c>
      <c r="DC133" s="503">
        <v>30</v>
      </c>
      <c r="DD133" s="515">
        <v>32.727272727272727</v>
      </c>
      <c r="DE133" s="515">
        <v>57.272727272727273</v>
      </c>
      <c r="DF133" s="515">
        <v>104.21052631578948</v>
      </c>
      <c r="DG133" s="515">
        <v>75.78947368421052</v>
      </c>
      <c r="DH133" s="515">
        <v>64.673913043478251</v>
      </c>
      <c r="DI133" s="515">
        <v>53.260869565217398</v>
      </c>
      <c r="DJ133" s="515">
        <v>232.06521739130432</v>
      </c>
      <c r="DK133" s="515">
        <v>164.57142857142858</v>
      </c>
      <c r="DL133" s="515">
        <v>75.428571428571431</v>
      </c>
      <c r="DM133" s="515">
        <v>43.75</v>
      </c>
      <c r="DN133" s="515">
        <v>6.25</v>
      </c>
      <c r="DO133" s="515">
        <v>0</v>
      </c>
      <c r="DP133" s="515">
        <v>0</v>
      </c>
      <c r="DQ133" s="515">
        <v>0</v>
      </c>
      <c r="DR133" s="515">
        <v>0</v>
      </c>
      <c r="DS133" s="515">
        <v>40</v>
      </c>
      <c r="DT133" s="515">
        <v>0</v>
      </c>
      <c r="DU133" s="515">
        <v>0</v>
      </c>
      <c r="DV133" s="515">
        <v>0</v>
      </c>
      <c r="DW133" s="504">
        <v>27447.916666666701</v>
      </c>
      <c r="DX133" s="504">
        <v>36523</v>
      </c>
    </row>
    <row r="134" spans="5:128">
      <c r="AD134" s="347" t="s">
        <v>239</v>
      </c>
      <c r="AE134" s="313">
        <v>0</v>
      </c>
      <c r="AF134" s="493">
        <v>0</v>
      </c>
      <c r="AG134" s="494">
        <v>0</v>
      </c>
      <c r="AH134" s="494">
        <v>0</v>
      </c>
      <c r="AI134" s="494">
        <v>0</v>
      </c>
      <c r="AJ134" s="494">
        <v>0</v>
      </c>
      <c r="AK134" s="494">
        <v>0</v>
      </c>
      <c r="AL134" s="494">
        <v>0</v>
      </c>
      <c r="AM134" s="494">
        <v>0</v>
      </c>
      <c r="AN134" s="494">
        <v>0</v>
      </c>
      <c r="AO134" s="494">
        <v>0</v>
      </c>
      <c r="AP134" s="494">
        <v>0</v>
      </c>
      <c r="AQ134" s="494">
        <v>0</v>
      </c>
      <c r="AR134" s="494">
        <v>0</v>
      </c>
      <c r="AS134" s="494">
        <v>0</v>
      </c>
      <c r="AT134" s="494">
        <v>0</v>
      </c>
      <c r="AU134" s="494">
        <v>0</v>
      </c>
      <c r="AV134" s="494">
        <v>0</v>
      </c>
      <c r="AW134" s="494">
        <v>0</v>
      </c>
      <c r="AX134" s="494">
        <v>0</v>
      </c>
      <c r="AY134" s="494">
        <v>0</v>
      </c>
      <c r="AZ134" s="434">
        <v>0</v>
      </c>
      <c r="BA134" s="435">
        <v>0</v>
      </c>
      <c r="BC134" s="103" t="s">
        <v>171</v>
      </c>
      <c r="BD134" s="434">
        <v>200</v>
      </c>
      <c r="BE134" s="435">
        <v>0</v>
      </c>
      <c r="BF134" s="436">
        <v>0</v>
      </c>
      <c r="BG134" s="436">
        <v>60</v>
      </c>
      <c r="BH134" s="436">
        <v>30</v>
      </c>
      <c r="BI134" s="436">
        <v>30</v>
      </c>
      <c r="BJ134" s="436">
        <v>0</v>
      </c>
      <c r="BK134" s="436">
        <v>0</v>
      </c>
      <c r="BL134" s="436">
        <v>0</v>
      </c>
      <c r="BM134" s="436">
        <v>0</v>
      </c>
      <c r="BN134" s="436">
        <v>0</v>
      </c>
      <c r="BO134" s="436">
        <v>25</v>
      </c>
      <c r="BP134" s="436">
        <v>25</v>
      </c>
      <c r="BQ134" s="436">
        <v>60</v>
      </c>
      <c r="BR134" s="436">
        <v>30</v>
      </c>
      <c r="BS134" s="436">
        <v>4</v>
      </c>
      <c r="BT134" s="436">
        <v>4</v>
      </c>
      <c r="BU134" s="436">
        <v>2</v>
      </c>
      <c r="BV134" s="436">
        <v>30</v>
      </c>
      <c r="BW134" s="436">
        <v>0</v>
      </c>
      <c r="BX134" s="436">
        <v>0</v>
      </c>
      <c r="BY134" s="434">
        <v>54200</v>
      </c>
      <c r="BZ134" s="437">
        <v>61495</v>
      </c>
      <c r="CB134" s="103" t="s">
        <v>171</v>
      </c>
      <c r="CC134" s="434">
        <v>380</v>
      </c>
      <c r="CD134" s="435">
        <v>10</v>
      </c>
      <c r="CE134" s="436">
        <v>0</v>
      </c>
      <c r="CF134" s="436">
        <v>90</v>
      </c>
      <c r="CG134" s="436">
        <v>30</v>
      </c>
      <c r="CH134" s="436">
        <v>20</v>
      </c>
      <c r="CI134" s="436">
        <v>5.7142857142857135</v>
      </c>
      <c r="CJ134" s="436">
        <v>11.428571428571427</v>
      </c>
      <c r="CK134" s="436">
        <v>22.857142857142854</v>
      </c>
      <c r="CL134" s="436">
        <v>23.333333333333332</v>
      </c>
      <c r="CM134" s="436">
        <v>46.666666666666664</v>
      </c>
      <c r="CN134" s="436">
        <v>75.833333333333329</v>
      </c>
      <c r="CO134" s="436">
        <v>64.166666666666657</v>
      </c>
      <c r="CP134" s="436">
        <v>0</v>
      </c>
      <c r="CQ134" s="436">
        <v>0</v>
      </c>
      <c r="CR134" s="436">
        <v>6.6666666666666661</v>
      </c>
      <c r="CS134" s="436">
        <v>0</v>
      </c>
      <c r="CT134" s="436">
        <v>33.333333333333336</v>
      </c>
      <c r="CU134" s="436">
        <v>30</v>
      </c>
      <c r="CV134" s="436">
        <v>0</v>
      </c>
      <c r="CW134" s="436">
        <v>0</v>
      </c>
      <c r="CX134" s="434">
        <v>42705.882352941197</v>
      </c>
      <c r="CY134" s="437">
        <v>63836</v>
      </c>
      <c r="DA134" s="513" t="s">
        <v>231</v>
      </c>
      <c r="DB134" s="502">
        <v>1550</v>
      </c>
      <c r="DC134" s="503">
        <v>60</v>
      </c>
      <c r="DD134" s="515">
        <v>25.714285714285712</v>
      </c>
      <c r="DE134" s="515">
        <v>94.285714285714278</v>
      </c>
      <c r="DF134" s="515">
        <v>170</v>
      </c>
      <c r="DG134" s="515">
        <v>170</v>
      </c>
      <c r="DH134" s="515">
        <v>90.384615384615387</v>
      </c>
      <c r="DI134" s="515">
        <v>84.358974358974365</v>
      </c>
      <c r="DJ134" s="515">
        <v>295.25641025641028</v>
      </c>
      <c r="DK134" s="515">
        <v>325.71428571428572</v>
      </c>
      <c r="DL134" s="515">
        <v>244.28571428571428</v>
      </c>
      <c r="DM134" s="515">
        <v>33.333333333333329</v>
      </c>
      <c r="DN134" s="515">
        <v>16.666666666666664</v>
      </c>
      <c r="DO134" s="515">
        <v>60</v>
      </c>
      <c r="DP134" s="515">
        <v>0</v>
      </c>
      <c r="DQ134" s="515">
        <v>10</v>
      </c>
      <c r="DR134" s="515">
        <v>0</v>
      </c>
      <c r="DS134" s="515">
        <v>0</v>
      </c>
      <c r="DT134" s="515">
        <v>0</v>
      </c>
      <c r="DU134" s="515">
        <v>0</v>
      </c>
      <c r="DV134" s="515">
        <v>0</v>
      </c>
      <c r="DW134" s="504">
        <v>27693.498452012402</v>
      </c>
      <c r="DX134" s="504">
        <v>38381</v>
      </c>
    </row>
    <row r="135" spans="5:128">
      <c r="AD135" s="347" t="s">
        <v>242</v>
      </c>
      <c r="AE135" s="313">
        <v>0</v>
      </c>
      <c r="AF135" s="493">
        <v>0</v>
      </c>
      <c r="AG135" s="494">
        <v>0</v>
      </c>
      <c r="AH135" s="494">
        <v>0</v>
      </c>
      <c r="AI135" s="494">
        <v>0</v>
      </c>
      <c r="AJ135" s="494">
        <v>0</v>
      </c>
      <c r="AK135" s="494">
        <v>0</v>
      </c>
      <c r="AL135" s="494">
        <v>0</v>
      </c>
      <c r="AM135" s="494">
        <v>0</v>
      </c>
      <c r="AN135" s="494">
        <v>0</v>
      </c>
      <c r="AO135" s="494">
        <v>0</v>
      </c>
      <c r="AP135" s="494">
        <v>0</v>
      </c>
      <c r="AQ135" s="494">
        <v>0</v>
      </c>
      <c r="AR135" s="494">
        <v>0</v>
      </c>
      <c r="AS135" s="494">
        <v>0</v>
      </c>
      <c r="AT135" s="494">
        <v>0</v>
      </c>
      <c r="AU135" s="494">
        <v>0</v>
      </c>
      <c r="AV135" s="494">
        <v>0</v>
      </c>
      <c r="AW135" s="494">
        <v>0</v>
      </c>
      <c r="AX135" s="494">
        <v>0</v>
      </c>
      <c r="AY135" s="494">
        <v>0</v>
      </c>
      <c r="AZ135" s="434">
        <v>0</v>
      </c>
      <c r="BA135" s="435">
        <v>0</v>
      </c>
      <c r="BC135" s="103" t="s">
        <v>238</v>
      </c>
      <c r="BD135" s="434">
        <v>0</v>
      </c>
      <c r="BE135" s="435">
        <v>0</v>
      </c>
      <c r="BF135" s="436">
        <v>0</v>
      </c>
      <c r="BG135" s="436">
        <v>0</v>
      </c>
      <c r="BH135" s="436">
        <v>0</v>
      </c>
      <c r="BI135" s="436">
        <v>0</v>
      </c>
      <c r="BJ135" s="436">
        <v>0</v>
      </c>
      <c r="BK135" s="436">
        <v>0</v>
      </c>
      <c r="BL135" s="436">
        <v>0</v>
      </c>
      <c r="BM135" s="436">
        <v>0</v>
      </c>
      <c r="BN135" s="436">
        <v>0</v>
      </c>
      <c r="BO135" s="436">
        <v>0</v>
      </c>
      <c r="BP135" s="436">
        <v>0</v>
      </c>
      <c r="BQ135" s="436">
        <v>20</v>
      </c>
      <c r="BR135" s="436">
        <v>0</v>
      </c>
      <c r="BS135" s="436">
        <v>0</v>
      </c>
      <c r="BT135" s="436">
        <v>0</v>
      </c>
      <c r="BU135" s="436">
        <v>0</v>
      </c>
      <c r="BV135" s="436">
        <v>40</v>
      </c>
      <c r="BW135" s="436">
        <v>0</v>
      </c>
      <c r="BX135" s="436">
        <v>0</v>
      </c>
      <c r="BY135" s="434">
        <v>81130</v>
      </c>
      <c r="BZ135" s="437">
        <v>81130</v>
      </c>
      <c r="CB135" s="103" t="s">
        <v>238</v>
      </c>
      <c r="CC135" s="434">
        <v>70</v>
      </c>
      <c r="CD135" s="435">
        <v>0</v>
      </c>
      <c r="CE135" s="436">
        <v>0</v>
      </c>
      <c r="CF135" s="436">
        <v>0</v>
      </c>
      <c r="CG135" s="436">
        <v>0</v>
      </c>
      <c r="CH135" s="436">
        <v>0</v>
      </c>
      <c r="CI135" s="436">
        <v>0</v>
      </c>
      <c r="CJ135" s="436">
        <v>0</v>
      </c>
      <c r="CK135" s="436">
        <v>40</v>
      </c>
      <c r="CL135" s="436">
        <v>0</v>
      </c>
      <c r="CM135" s="436">
        <v>0</v>
      </c>
      <c r="CN135" s="436">
        <v>0</v>
      </c>
      <c r="CO135" s="436">
        <v>0</v>
      </c>
      <c r="CP135" s="436">
        <v>0</v>
      </c>
      <c r="CQ135" s="436">
        <v>0</v>
      </c>
      <c r="CR135" s="436">
        <v>15</v>
      </c>
      <c r="CS135" s="436">
        <v>0</v>
      </c>
      <c r="CT135" s="436">
        <v>15</v>
      </c>
      <c r="CU135" s="436">
        <v>30</v>
      </c>
      <c r="CV135" s="436">
        <v>0</v>
      </c>
      <c r="CW135" s="436">
        <v>0</v>
      </c>
      <c r="CX135" s="434">
        <v>77903</v>
      </c>
      <c r="CY135" s="437">
        <v>78698</v>
      </c>
      <c r="DA135" s="513" t="s">
        <v>232</v>
      </c>
      <c r="DB135" s="502">
        <v>2960</v>
      </c>
      <c r="DC135" s="503">
        <v>140</v>
      </c>
      <c r="DD135" s="515">
        <v>20</v>
      </c>
      <c r="DE135" s="515">
        <v>60</v>
      </c>
      <c r="DF135" s="515">
        <v>170</v>
      </c>
      <c r="DG135" s="515">
        <v>170</v>
      </c>
      <c r="DH135" s="515">
        <v>112.67175572519085</v>
      </c>
      <c r="DI135" s="515">
        <v>156.48854961832063</v>
      </c>
      <c r="DJ135" s="515">
        <v>550.83969465648852</v>
      </c>
      <c r="DK135" s="515">
        <v>633.16513761467888</v>
      </c>
      <c r="DL135" s="515">
        <v>656.834862385321</v>
      </c>
      <c r="DM135" s="515">
        <v>139.72602739726028</v>
      </c>
      <c r="DN135" s="515">
        <v>60.273972602739725</v>
      </c>
      <c r="DO135" s="515">
        <v>51.428571428571423</v>
      </c>
      <c r="DP135" s="515">
        <v>8.5714285714285712</v>
      </c>
      <c r="DQ135" s="515">
        <v>20</v>
      </c>
      <c r="DR135" s="515">
        <v>0</v>
      </c>
      <c r="DS135" s="515">
        <v>10</v>
      </c>
      <c r="DT135" s="515">
        <v>30</v>
      </c>
      <c r="DU135" s="515">
        <v>0</v>
      </c>
      <c r="DV135" s="515">
        <v>0</v>
      </c>
      <c r="DW135" s="504">
        <v>30428.571428571398</v>
      </c>
      <c r="DX135" s="504">
        <v>43524</v>
      </c>
    </row>
    <row r="136" spans="5:128">
      <c r="AD136" s="347" t="s">
        <v>245</v>
      </c>
      <c r="AE136" s="313">
        <v>0</v>
      </c>
      <c r="AF136" s="493">
        <v>0</v>
      </c>
      <c r="AG136" s="494">
        <v>0</v>
      </c>
      <c r="AH136" s="494">
        <v>0</v>
      </c>
      <c r="AI136" s="494">
        <v>0</v>
      </c>
      <c r="AJ136" s="494">
        <v>0</v>
      </c>
      <c r="AK136" s="494">
        <v>0</v>
      </c>
      <c r="AL136" s="494">
        <v>0</v>
      </c>
      <c r="AM136" s="494">
        <v>0</v>
      </c>
      <c r="AN136" s="494">
        <v>0</v>
      </c>
      <c r="AO136" s="494">
        <v>0</v>
      </c>
      <c r="AP136" s="494">
        <v>0</v>
      </c>
      <c r="AQ136" s="494">
        <v>0</v>
      </c>
      <c r="AR136" s="494">
        <v>0</v>
      </c>
      <c r="AS136" s="494">
        <v>0</v>
      </c>
      <c r="AT136" s="494">
        <v>0</v>
      </c>
      <c r="AU136" s="494">
        <v>0</v>
      </c>
      <c r="AV136" s="494">
        <v>0</v>
      </c>
      <c r="AW136" s="494">
        <v>0</v>
      </c>
      <c r="AX136" s="494">
        <v>0</v>
      </c>
      <c r="AY136" s="494">
        <v>0</v>
      </c>
      <c r="AZ136" s="434">
        <v>0</v>
      </c>
      <c r="BA136" s="435">
        <v>0</v>
      </c>
      <c r="BC136" s="103" t="s">
        <v>246</v>
      </c>
      <c r="BD136" s="434">
        <v>10</v>
      </c>
      <c r="BE136" s="435">
        <v>0</v>
      </c>
      <c r="BF136" s="436">
        <v>0</v>
      </c>
      <c r="BG136" s="436">
        <v>0</v>
      </c>
      <c r="BH136" s="436">
        <v>0</v>
      </c>
      <c r="BI136" s="436">
        <v>0</v>
      </c>
      <c r="BJ136" s="436">
        <v>0</v>
      </c>
      <c r="BK136" s="436">
        <v>0</v>
      </c>
      <c r="BL136" s="436">
        <v>0</v>
      </c>
      <c r="BM136" s="436">
        <v>0</v>
      </c>
      <c r="BN136" s="436">
        <v>0</v>
      </c>
      <c r="BO136" s="436">
        <v>0</v>
      </c>
      <c r="BP136" s="436">
        <v>10</v>
      </c>
      <c r="BQ136" s="436">
        <v>0</v>
      </c>
      <c r="BR136" s="436">
        <v>0</v>
      </c>
      <c r="BS136" s="436">
        <v>0</v>
      </c>
      <c r="BT136" s="436">
        <v>0</v>
      </c>
      <c r="BU136" s="436">
        <v>0</v>
      </c>
      <c r="BV136" s="436">
        <v>0</v>
      </c>
      <c r="BW136" s="436">
        <v>0</v>
      </c>
      <c r="BX136" s="436">
        <v>0</v>
      </c>
      <c r="BY136" s="434">
        <v>45000</v>
      </c>
      <c r="BZ136" s="437">
        <v>90000</v>
      </c>
      <c r="CB136" s="103" t="s">
        <v>246</v>
      </c>
      <c r="CC136" s="434">
        <v>0</v>
      </c>
      <c r="CD136" s="435">
        <v>0</v>
      </c>
      <c r="CE136" s="436">
        <v>0</v>
      </c>
      <c r="CF136" s="436">
        <v>0</v>
      </c>
      <c r="CG136" s="436">
        <v>0</v>
      </c>
      <c r="CH136" s="436">
        <v>0</v>
      </c>
      <c r="CI136" s="436">
        <v>0</v>
      </c>
      <c r="CJ136" s="436">
        <v>0</v>
      </c>
      <c r="CK136" s="436">
        <v>0</v>
      </c>
      <c r="CL136" s="436">
        <v>0</v>
      </c>
      <c r="CM136" s="436">
        <v>0</v>
      </c>
      <c r="CN136" s="436">
        <v>0</v>
      </c>
      <c r="CO136" s="436">
        <v>0</v>
      </c>
      <c r="CP136" s="436">
        <v>20</v>
      </c>
      <c r="CQ136" s="436">
        <v>0</v>
      </c>
      <c r="CR136" s="436">
        <v>0</v>
      </c>
      <c r="CS136" s="436">
        <v>0</v>
      </c>
      <c r="CT136" s="436">
        <v>0</v>
      </c>
      <c r="CU136" s="436">
        <v>40</v>
      </c>
      <c r="CV136" s="436">
        <v>0</v>
      </c>
      <c r="CW136" s="436">
        <v>0</v>
      </c>
      <c r="CX136" s="434">
        <v>108844</v>
      </c>
      <c r="CY136" s="437">
        <v>108844</v>
      </c>
      <c r="DA136" s="513" t="s">
        <v>233</v>
      </c>
      <c r="DB136" s="502">
        <v>3900</v>
      </c>
      <c r="DC136" s="503">
        <v>250</v>
      </c>
      <c r="DD136" s="515">
        <v>151.66666666666666</v>
      </c>
      <c r="DE136" s="515">
        <v>238.33333333333334</v>
      </c>
      <c r="DF136" s="515">
        <v>95.238095238095227</v>
      </c>
      <c r="DG136" s="515">
        <v>154.76190476190476</v>
      </c>
      <c r="DH136" s="515">
        <v>173.93258426966293</v>
      </c>
      <c r="DI136" s="515">
        <v>164.2696629213483</v>
      </c>
      <c r="DJ136" s="515">
        <v>521.79775280898878</v>
      </c>
      <c r="DK136" s="515">
        <v>784.88687782805425</v>
      </c>
      <c r="DL136" s="515">
        <v>985.11312217194575</v>
      </c>
      <c r="DM136" s="515">
        <v>279.2523364485981</v>
      </c>
      <c r="DN136" s="515">
        <v>80.747663551401871</v>
      </c>
      <c r="DO136" s="515">
        <v>0</v>
      </c>
      <c r="DP136" s="515">
        <v>0</v>
      </c>
      <c r="DQ136" s="515">
        <v>2.5</v>
      </c>
      <c r="DR136" s="515">
        <v>5</v>
      </c>
      <c r="DS136" s="515">
        <v>2.5</v>
      </c>
      <c r="DT136" s="515">
        <v>0</v>
      </c>
      <c r="DU136" s="515">
        <v>0</v>
      </c>
      <c r="DV136" s="515">
        <v>10</v>
      </c>
      <c r="DW136" s="504">
        <v>27682.926829268301</v>
      </c>
      <c r="DX136" s="504">
        <v>47647</v>
      </c>
    </row>
    <row r="137" spans="5:128">
      <c r="AD137" s="347" t="s">
        <v>171</v>
      </c>
      <c r="AE137" s="313">
        <v>0</v>
      </c>
      <c r="AF137" s="493">
        <v>0</v>
      </c>
      <c r="AG137" s="494">
        <v>0</v>
      </c>
      <c r="AH137" s="494">
        <v>0</v>
      </c>
      <c r="AI137" s="494">
        <v>0</v>
      </c>
      <c r="AJ137" s="494">
        <v>0</v>
      </c>
      <c r="AK137" s="494">
        <v>0</v>
      </c>
      <c r="AL137" s="494">
        <v>0</v>
      </c>
      <c r="AM137" s="494">
        <v>0</v>
      </c>
      <c r="AN137" s="494">
        <v>0</v>
      </c>
      <c r="AO137" s="494">
        <v>0</v>
      </c>
      <c r="AP137" s="494">
        <v>0</v>
      </c>
      <c r="AQ137" s="494">
        <v>0</v>
      </c>
      <c r="AR137" s="494">
        <v>0</v>
      </c>
      <c r="AS137" s="494">
        <v>0</v>
      </c>
      <c r="AT137" s="494">
        <v>0</v>
      </c>
      <c r="AU137" s="494">
        <v>0</v>
      </c>
      <c r="AV137" s="494">
        <v>0</v>
      </c>
      <c r="AW137" s="494">
        <v>0</v>
      </c>
      <c r="AX137" s="494">
        <v>0</v>
      </c>
      <c r="AY137" s="494">
        <v>0</v>
      </c>
      <c r="AZ137" s="434">
        <v>0</v>
      </c>
      <c r="BA137" s="435">
        <v>0</v>
      </c>
      <c r="BC137" s="31" t="s">
        <v>244</v>
      </c>
      <c r="BD137" s="438">
        <v>460</v>
      </c>
      <c r="BE137" s="439">
        <v>30</v>
      </c>
      <c r="BF137" s="440">
        <v>0</v>
      </c>
      <c r="BG137" s="440">
        <v>0</v>
      </c>
      <c r="BH137" s="440">
        <v>56.666666666666664</v>
      </c>
      <c r="BI137" s="440">
        <v>113.33333333333333</v>
      </c>
      <c r="BJ137" s="440">
        <v>58.571428571428569</v>
      </c>
      <c r="BK137" s="440">
        <v>46.857142857142854</v>
      </c>
      <c r="BL137" s="440">
        <v>304.57142857142856</v>
      </c>
      <c r="BM137" s="440">
        <v>229.81132075471697</v>
      </c>
      <c r="BN137" s="440">
        <v>190.18867924528303</v>
      </c>
      <c r="BO137" s="440">
        <v>0</v>
      </c>
      <c r="BP137" s="440">
        <v>0</v>
      </c>
      <c r="BQ137" s="440">
        <v>10</v>
      </c>
      <c r="BR137" s="440">
        <v>10</v>
      </c>
      <c r="BS137" s="440">
        <v>0</v>
      </c>
      <c r="BT137" s="440">
        <v>0</v>
      </c>
      <c r="BU137" s="440">
        <v>0</v>
      </c>
      <c r="BV137" s="440">
        <v>0</v>
      </c>
      <c r="BW137" s="440">
        <v>0</v>
      </c>
      <c r="BX137" s="440">
        <v>0</v>
      </c>
      <c r="BY137" s="438" t="str">
        <v>-</v>
      </c>
      <c r="BZ137" s="441" t="str">
        <v>-</v>
      </c>
      <c r="CB137" s="31" t="s">
        <v>244</v>
      </c>
      <c r="CC137" s="438">
        <v>1310</v>
      </c>
      <c r="CD137" s="439">
        <v>0</v>
      </c>
      <c r="CE137" s="440">
        <v>67.5</v>
      </c>
      <c r="CF137" s="440">
        <v>112.5</v>
      </c>
      <c r="CG137" s="440">
        <v>8</v>
      </c>
      <c r="CH137" s="440">
        <v>12</v>
      </c>
      <c r="CI137" s="440">
        <v>50.147058823529413</v>
      </c>
      <c r="CJ137" s="440">
        <v>77.5</v>
      </c>
      <c r="CK137" s="440">
        <v>182.35294117647061</v>
      </c>
      <c r="CL137" s="440">
        <v>224.2735042735043</v>
      </c>
      <c r="CM137" s="440">
        <v>185.72649572649573</v>
      </c>
      <c r="CN137" s="440">
        <v>0</v>
      </c>
      <c r="CO137" s="440">
        <v>0</v>
      </c>
      <c r="CP137" s="440">
        <v>0</v>
      </c>
      <c r="CQ137" s="440">
        <v>0</v>
      </c>
      <c r="CR137" s="440">
        <v>0</v>
      </c>
      <c r="CS137" s="440">
        <v>0</v>
      </c>
      <c r="CT137" s="440">
        <v>0</v>
      </c>
      <c r="CU137" s="440">
        <v>0</v>
      </c>
      <c r="CV137" s="440">
        <v>0</v>
      </c>
      <c r="CW137" s="440">
        <v>390</v>
      </c>
      <c r="CX137" s="438" t="str">
        <v>-</v>
      </c>
      <c r="CY137" s="441" t="str">
        <v>-</v>
      </c>
      <c r="DA137" s="513" t="s">
        <v>235</v>
      </c>
      <c r="DB137" s="502">
        <v>1980</v>
      </c>
      <c r="DC137" s="503">
        <v>120</v>
      </c>
      <c r="DD137" s="515">
        <v>35.555555555555557</v>
      </c>
      <c r="DE137" s="515">
        <v>44.444444444444443</v>
      </c>
      <c r="DF137" s="515">
        <v>0</v>
      </c>
      <c r="DG137" s="515">
        <v>0</v>
      </c>
      <c r="DH137" s="515">
        <v>32.407407407407405</v>
      </c>
      <c r="DI137" s="515">
        <v>27.777777777777775</v>
      </c>
      <c r="DJ137" s="515">
        <v>189.81481481481484</v>
      </c>
      <c r="DK137" s="515">
        <v>280.5</v>
      </c>
      <c r="DL137" s="515">
        <v>379.49999999999994</v>
      </c>
      <c r="DM137" s="515">
        <v>475.42372881355931</v>
      </c>
      <c r="DN137" s="515">
        <v>184.57627118644066</v>
      </c>
      <c r="DO137" s="515">
        <v>61.25</v>
      </c>
      <c r="DP137" s="515">
        <v>8.75</v>
      </c>
      <c r="DQ137" s="515">
        <v>36</v>
      </c>
      <c r="DR137" s="515">
        <v>36</v>
      </c>
      <c r="DS137" s="515">
        <v>18</v>
      </c>
      <c r="DT137" s="515">
        <v>0</v>
      </c>
      <c r="DU137" s="515">
        <v>0</v>
      </c>
      <c r="DV137" s="515">
        <v>50</v>
      </c>
      <c r="DW137" s="504">
        <v>36930.946291560103</v>
      </c>
      <c r="DX137" s="504">
        <v>51297</v>
      </c>
    </row>
    <row r="138" spans="5:128">
      <c r="AD138" s="347" t="s">
        <v>238</v>
      </c>
      <c r="AE138" s="313">
        <v>0</v>
      </c>
      <c r="AF138" s="493">
        <v>0</v>
      </c>
      <c r="AG138" s="494">
        <v>0</v>
      </c>
      <c r="AH138" s="494">
        <v>0</v>
      </c>
      <c r="AI138" s="494">
        <v>0</v>
      </c>
      <c r="AJ138" s="494">
        <v>0</v>
      </c>
      <c r="AK138" s="494">
        <v>0</v>
      </c>
      <c r="AL138" s="494">
        <v>0</v>
      </c>
      <c r="AM138" s="494">
        <v>0</v>
      </c>
      <c r="AN138" s="494">
        <v>0</v>
      </c>
      <c r="AO138" s="494">
        <v>0</v>
      </c>
      <c r="AP138" s="494">
        <v>0</v>
      </c>
      <c r="AQ138" s="494">
        <v>0</v>
      </c>
      <c r="AR138" s="494">
        <v>0</v>
      </c>
      <c r="AS138" s="494">
        <v>0</v>
      </c>
      <c r="AT138" s="494">
        <v>0</v>
      </c>
      <c r="AU138" s="494">
        <v>0</v>
      </c>
      <c r="AV138" s="494">
        <v>0</v>
      </c>
      <c r="AW138" s="494">
        <v>0</v>
      </c>
      <c r="AX138" s="494">
        <v>0</v>
      </c>
      <c r="AY138" s="494">
        <v>0</v>
      </c>
      <c r="AZ138" s="434">
        <v>0</v>
      </c>
      <c r="BA138" s="435">
        <v>0</v>
      </c>
      <c r="BC138" s="347"/>
      <c r="DA138" s="513" t="s">
        <v>237</v>
      </c>
      <c r="DB138" s="502">
        <v>3210</v>
      </c>
      <c r="DC138" s="503">
        <v>220</v>
      </c>
      <c r="DD138" s="515">
        <v>69.090909090909093</v>
      </c>
      <c r="DE138" s="515">
        <v>310.90909090909093</v>
      </c>
      <c r="DF138" s="515">
        <v>150.58823529411765</v>
      </c>
      <c r="DG138" s="515">
        <v>169.41176470588235</v>
      </c>
      <c r="DH138" s="515">
        <v>39.6</v>
      </c>
      <c r="DI138" s="515">
        <v>39.6</v>
      </c>
      <c r="DJ138" s="515">
        <v>140.80000000000001</v>
      </c>
      <c r="DK138" s="515">
        <v>385.92964824120605</v>
      </c>
      <c r="DL138" s="515">
        <v>814.070351758794</v>
      </c>
      <c r="DM138" s="515">
        <v>515.80645161290317</v>
      </c>
      <c r="DN138" s="515">
        <v>304.19354838709677</v>
      </c>
      <c r="DO138" s="515">
        <v>49</v>
      </c>
      <c r="DP138" s="515">
        <v>21</v>
      </c>
      <c r="DQ138" s="515">
        <v>13.636363636363635</v>
      </c>
      <c r="DR138" s="515">
        <v>9.0909090909090917</v>
      </c>
      <c r="DS138" s="515">
        <v>27.27272727272727</v>
      </c>
      <c r="DT138" s="515">
        <v>30</v>
      </c>
      <c r="DU138" s="515">
        <v>0</v>
      </c>
      <c r="DV138" s="515">
        <v>0</v>
      </c>
      <c r="DW138" s="504">
        <v>32147.239263803702</v>
      </c>
      <c r="DX138" s="504">
        <v>56657</v>
      </c>
    </row>
    <row r="139" spans="5:128">
      <c r="AD139" s="347" t="s">
        <v>246</v>
      </c>
      <c r="AE139" s="313">
        <v>0</v>
      </c>
      <c r="AF139" s="493">
        <v>0</v>
      </c>
      <c r="AG139" s="494">
        <v>0</v>
      </c>
      <c r="AH139" s="494">
        <v>0</v>
      </c>
      <c r="AI139" s="494">
        <v>0</v>
      </c>
      <c r="AJ139" s="494">
        <v>0</v>
      </c>
      <c r="AK139" s="494">
        <v>0</v>
      </c>
      <c r="AL139" s="494">
        <v>0</v>
      </c>
      <c r="AM139" s="494">
        <v>0</v>
      </c>
      <c r="AN139" s="494">
        <v>0</v>
      </c>
      <c r="AO139" s="494">
        <v>0</v>
      </c>
      <c r="AP139" s="494">
        <v>0</v>
      </c>
      <c r="AQ139" s="494">
        <v>0</v>
      </c>
      <c r="AR139" s="494">
        <v>0</v>
      </c>
      <c r="AS139" s="494">
        <v>0</v>
      </c>
      <c r="AT139" s="494">
        <v>0</v>
      </c>
      <c r="AU139" s="494">
        <v>0</v>
      </c>
      <c r="AV139" s="494">
        <v>0</v>
      </c>
      <c r="AW139" s="494">
        <v>0</v>
      </c>
      <c r="AX139" s="494">
        <v>0</v>
      </c>
      <c r="AY139" s="494">
        <v>0</v>
      </c>
      <c r="AZ139" s="434">
        <v>0</v>
      </c>
      <c r="BA139" s="435">
        <v>0</v>
      </c>
      <c r="DA139" s="513" t="s">
        <v>240</v>
      </c>
      <c r="DB139" s="502">
        <v>1870</v>
      </c>
      <c r="DC139" s="503">
        <v>0</v>
      </c>
      <c r="DD139" s="515">
        <v>63.333333333333329</v>
      </c>
      <c r="DE139" s="515">
        <v>316.66666666666669</v>
      </c>
      <c r="DF139" s="515">
        <v>21.818181818181817</v>
      </c>
      <c r="DG139" s="515">
        <v>18.18181818181818</v>
      </c>
      <c r="DH139" s="515">
        <v>25.5</v>
      </c>
      <c r="DI139" s="515">
        <v>25.5</v>
      </c>
      <c r="DJ139" s="515">
        <v>118.99999999999999</v>
      </c>
      <c r="DK139" s="515">
        <v>146.29213483146069</v>
      </c>
      <c r="DL139" s="515">
        <v>273.70786516853934</v>
      </c>
      <c r="DM139" s="515">
        <v>408</v>
      </c>
      <c r="DN139" s="515">
        <v>272</v>
      </c>
      <c r="DO139" s="515">
        <v>34.285714285714285</v>
      </c>
      <c r="DP139" s="515">
        <v>15.714285714285714</v>
      </c>
      <c r="DQ139" s="515">
        <v>28</v>
      </c>
      <c r="DR139" s="515">
        <v>14</v>
      </c>
      <c r="DS139" s="515">
        <v>28</v>
      </c>
      <c r="DT139" s="515">
        <v>30</v>
      </c>
      <c r="DU139" s="515">
        <v>0</v>
      </c>
      <c r="DV139" s="515">
        <v>30</v>
      </c>
      <c r="DW139" s="504">
        <v>35417.7897574124</v>
      </c>
      <c r="DX139" s="504">
        <v>61584</v>
      </c>
    </row>
    <row r="140" spans="5:128">
      <c r="AD140" s="351" t="s">
        <v>244</v>
      </c>
      <c r="AE140" s="314">
        <v>0</v>
      </c>
      <c r="AF140" s="442">
        <v>0</v>
      </c>
      <c r="AG140" s="311">
        <v>0</v>
      </c>
      <c r="AH140" s="311">
        <v>0</v>
      </c>
      <c r="AI140" s="311">
        <v>0</v>
      </c>
      <c r="AJ140" s="311">
        <v>0</v>
      </c>
      <c r="AK140" s="311">
        <v>0</v>
      </c>
      <c r="AL140" s="311">
        <v>0</v>
      </c>
      <c r="AM140" s="311">
        <v>0</v>
      </c>
      <c r="AN140" s="311">
        <v>0</v>
      </c>
      <c r="AO140" s="311">
        <v>0</v>
      </c>
      <c r="AP140" s="311">
        <v>0</v>
      </c>
      <c r="AQ140" s="311">
        <v>0</v>
      </c>
      <c r="AR140" s="311">
        <v>0</v>
      </c>
      <c r="AS140" s="311">
        <v>0</v>
      </c>
      <c r="AT140" s="311">
        <v>0</v>
      </c>
      <c r="AU140" s="311">
        <v>0</v>
      </c>
      <c r="AV140" s="311">
        <v>0</v>
      </c>
      <c r="AW140" s="311">
        <v>0</v>
      </c>
      <c r="AX140" s="311">
        <v>0</v>
      </c>
      <c r="AY140" s="311">
        <v>0</v>
      </c>
      <c r="AZ140" s="438" t="str">
        <v>-</v>
      </c>
      <c r="BA140" s="439" t="str">
        <v>-</v>
      </c>
      <c r="DA140" s="513" t="s">
        <v>243</v>
      </c>
      <c r="DB140" s="502">
        <v>500</v>
      </c>
      <c r="DC140" s="503">
        <v>80</v>
      </c>
      <c r="DD140" s="515">
        <v>0</v>
      </c>
      <c r="DE140" s="515">
        <v>20</v>
      </c>
      <c r="DF140" s="515">
        <v>0</v>
      </c>
      <c r="DG140" s="515">
        <v>0</v>
      </c>
      <c r="DH140" s="515">
        <v>8.5714285714285712</v>
      </c>
      <c r="DI140" s="515">
        <v>8.5714285714285712</v>
      </c>
      <c r="DJ140" s="515">
        <v>12.857142857142856</v>
      </c>
      <c r="DK140" s="515">
        <v>16.363636363636363</v>
      </c>
      <c r="DL140" s="515">
        <v>43.63636363636364</v>
      </c>
      <c r="DM140" s="515">
        <v>108.62068965517243</v>
      </c>
      <c r="DN140" s="515">
        <v>101.37931034482759</v>
      </c>
      <c r="DO140" s="515">
        <v>55.384615384615387</v>
      </c>
      <c r="DP140" s="515">
        <v>64.615384615384613</v>
      </c>
      <c r="DQ140" s="515">
        <v>9.0909090909090899</v>
      </c>
      <c r="DR140" s="515">
        <v>3.6363636363636367</v>
      </c>
      <c r="DS140" s="515">
        <v>7.2727272727272734</v>
      </c>
      <c r="DT140" s="515">
        <v>0</v>
      </c>
      <c r="DU140" s="515">
        <v>0</v>
      </c>
      <c r="DV140" s="515">
        <v>0</v>
      </c>
      <c r="DW140" s="504">
        <v>42115.384615384603</v>
      </c>
      <c r="DX140" s="504">
        <v>69467</v>
      </c>
    </row>
    <row r="141" spans="5:128">
      <c r="AD141" s="19" t="s">
        <v>54</v>
      </c>
      <c r="AE141" s="312">
        <f t="array" ref="AE141:BA155">AE126:BA140</f>
        <v>0</v>
      </c>
      <c r="AF141" s="493">
        <v>0</v>
      </c>
      <c r="AG141" s="310">
        <v>0</v>
      </c>
      <c r="AH141" s="310">
        <v>0</v>
      </c>
      <c r="AI141" s="310">
        <v>0</v>
      </c>
      <c r="AJ141" s="310">
        <v>0</v>
      </c>
      <c r="AK141" s="310">
        <v>0</v>
      </c>
      <c r="AL141" s="310">
        <v>0</v>
      </c>
      <c r="AM141" s="310">
        <v>0</v>
      </c>
      <c r="AN141" s="310">
        <v>0</v>
      </c>
      <c r="AO141" s="310">
        <v>0</v>
      </c>
      <c r="AP141" s="310">
        <v>0</v>
      </c>
      <c r="AQ141" s="310">
        <v>0</v>
      </c>
      <c r="AR141" s="310">
        <v>0</v>
      </c>
      <c r="AS141" s="310">
        <v>0</v>
      </c>
      <c r="AT141" s="310">
        <v>0</v>
      </c>
      <c r="AU141" s="310">
        <v>0</v>
      </c>
      <c r="AV141" s="310">
        <v>0</v>
      </c>
      <c r="AW141" s="310">
        <v>0</v>
      </c>
      <c r="AX141" s="310">
        <v>0</v>
      </c>
      <c r="AY141" s="310">
        <v>0</v>
      </c>
      <c r="AZ141" s="430">
        <v>0</v>
      </c>
      <c r="BA141" s="431">
        <v>0</v>
      </c>
      <c r="DA141" s="513" t="s">
        <v>247</v>
      </c>
      <c r="DB141" s="502">
        <v>0</v>
      </c>
      <c r="DC141" s="503">
        <v>0</v>
      </c>
      <c r="DD141" s="515">
        <v>0</v>
      </c>
      <c r="DE141" s="515">
        <v>0</v>
      </c>
      <c r="DF141" s="515">
        <v>0</v>
      </c>
      <c r="DG141" s="515">
        <v>0</v>
      </c>
      <c r="DH141" s="515">
        <v>0</v>
      </c>
      <c r="DI141" s="515">
        <v>0</v>
      </c>
      <c r="DJ141" s="515">
        <v>0</v>
      </c>
      <c r="DK141" s="515">
        <v>0</v>
      </c>
      <c r="DL141" s="515">
        <v>10</v>
      </c>
      <c r="DM141" s="515">
        <v>25</v>
      </c>
      <c r="DN141" s="515">
        <v>25</v>
      </c>
      <c r="DO141" s="515">
        <v>0</v>
      </c>
      <c r="DP141" s="515">
        <v>0</v>
      </c>
      <c r="DQ141" s="515">
        <v>0</v>
      </c>
      <c r="DR141" s="515">
        <v>0</v>
      </c>
      <c r="DS141" s="515">
        <v>0</v>
      </c>
      <c r="DT141" s="515">
        <v>0</v>
      </c>
      <c r="DU141" s="515">
        <v>0</v>
      </c>
      <c r="DV141" s="515">
        <v>0</v>
      </c>
      <c r="DW141" s="504">
        <v>86129</v>
      </c>
      <c r="DX141" s="504">
        <v>86666.666666666701</v>
      </c>
    </row>
    <row r="142" spans="5:128">
      <c r="AD142" s="347" t="s">
        <v>229</v>
      </c>
      <c r="AE142" s="313">
        <v>0</v>
      </c>
      <c r="AF142" s="493">
        <v>0</v>
      </c>
      <c r="AG142" s="494">
        <v>0</v>
      </c>
      <c r="AH142" s="494">
        <v>0</v>
      </c>
      <c r="AI142" s="494">
        <v>0</v>
      </c>
      <c r="AJ142" s="494">
        <v>0</v>
      </c>
      <c r="AK142" s="494">
        <v>0</v>
      </c>
      <c r="AL142" s="494">
        <v>0</v>
      </c>
      <c r="AM142" s="494">
        <v>0</v>
      </c>
      <c r="AN142" s="494">
        <v>0</v>
      </c>
      <c r="AO142" s="494">
        <v>0</v>
      </c>
      <c r="AP142" s="494">
        <v>0</v>
      </c>
      <c r="AQ142" s="494">
        <v>0</v>
      </c>
      <c r="AR142" s="494">
        <v>0</v>
      </c>
      <c r="AS142" s="494">
        <v>0</v>
      </c>
      <c r="AT142" s="494">
        <v>0</v>
      </c>
      <c r="AU142" s="494">
        <v>0</v>
      </c>
      <c r="AV142" s="494">
        <v>0</v>
      </c>
      <c r="AW142" s="494">
        <v>0</v>
      </c>
      <c r="AX142" s="494">
        <v>0</v>
      </c>
      <c r="AY142" s="494">
        <v>0</v>
      </c>
      <c r="AZ142" s="434">
        <v>0</v>
      </c>
      <c r="BA142" s="435">
        <v>0</v>
      </c>
      <c r="DA142" s="513" t="s">
        <v>246</v>
      </c>
      <c r="DB142" s="502">
        <v>0</v>
      </c>
      <c r="DC142" s="503">
        <v>0</v>
      </c>
      <c r="DD142" s="515">
        <v>0</v>
      </c>
      <c r="DE142" s="515">
        <v>0</v>
      </c>
      <c r="DF142" s="515">
        <v>0</v>
      </c>
      <c r="DG142" s="515">
        <v>0</v>
      </c>
      <c r="DH142" s="515">
        <v>0</v>
      </c>
      <c r="DI142" s="515">
        <v>0</v>
      </c>
      <c r="DJ142" s="515">
        <v>0</v>
      </c>
      <c r="DK142" s="515">
        <v>0</v>
      </c>
      <c r="DL142" s="515">
        <v>0</v>
      </c>
      <c r="DM142" s="515">
        <v>0</v>
      </c>
      <c r="DN142" s="515">
        <v>0</v>
      </c>
      <c r="DO142" s="515">
        <v>0</v>
      </c>
      <c r="DP142" s="515">
        <v>0</v>
      </c>
      <c r="DQ142" s="515">
        <v>0</v>
      </c>
      <c r="DR142" s="515">
        <v>0</v>
      </c>
      <c r="DS142" s="515">
        <v>0</v>
      </c>
      <c r="DT142" s="515">
        <v>0</v>
      </c>
      <c r="DU142" s="515">
        <v>0</v>
      </c>
      <c r="DV142" s="515">
        <v>0</v>
      </c>
      <c r="DW142" s="504">
        <v>82983</v>
      </c>
      <c r="DX142" s="504">
        <v>85438</v>
      </c>
    </row>
    <row r="143" spans="5:128">
      <c r="AD143" s="347" t="s">
        <v>173</v>
      </c>
      <c r="AE143" s="313">
        <v>0</v>
      </c>
      <c r="AF143" s="493">
        <v>0</v>
      </c>
      <c r="AG143" s="494">
        <v>0</v>
      </c>
      <c r="AH143" s="494">
        <v>0</v>
      </c>
      <c r="AI143" s="494">
        <v>0</v>
      </c>
      <c r="AJ143" s="494">
        <v>0</v>
      </c>
      <c r="AK143" s="494">
        <v>0</v>
      </c>
      <c r="AL143" s="494">
        <v>0</v>
      </c>
      <c r="AM143" s="494">
        <v>0</v>
      </c>
      <c r="AN143" s="494">
        <v>0</v>
      </c>
      <c r="AO143" s="494">
        <v>0</v>
      </c>
      <c r="AP143" s="494">
        <v>0</v>
      </c>
      <c r="AQ143" s="494">
        <v>0</v>
      </c>
      <c r="AR143" s="494">
        <v>0</v>
      </c>
      <c r="AS143" s="494">
        <v>0</v>
      </c>
      <c r="AT143" s="494">
        <v>0</v>
      </c>
      <c r="AU143" s="494">
        <v>0</v>
      </c>
      <c r="AV143" s="494">
        <v>0</v>
      </c>
      <c r="AW143" s="494">
        <v>0</v>
      </c>
      <c r="AX143" s="494">
        <v>0</v>
      </c>
      <c r="AY143" s="494">
        <v>0</v>
      </c>
      <c r="AZ143" s="434">
        <v>0</v>
      </c>
      <c r="BA143" s="435">
        <v>0</v>
      </c>
      <c r="DA143" s="514" t="s">
        <v>244</v>
      </c>
      <c r="DB143" s="505">
        <v>1040</v>
      </c>
      <c r="DC143" s="506">
        <v>10</v>
      </c>
      <c r="DD143" s="507">
        <v>142.5</v>
      </c>
      <c r="DE143" s="507">
        <v>47.5</v>
      </c>
      <c r="DF143" s="507">
        <v>65</v>
      </c>
      <c r="DG143" s="507">
        <v>65</v>
      </c>
      <c r="DH143" s="507">
        <v>60</v>
      </c>
      <c r="DI143" s="507">
        <v>60</v>
      </c>
      <c r="DJ143" s="507">
        <v>180</v>
      </c>
      <c r="DK143" s="507">
        <v>102.66666666666667</v>
      </c>
      <c r="DL143" s="507">
        <v>117.33333333333333</v>
      </c>
      <c r="DM143" s="507">
        <v>0</v>
      </c>
      <c r="DN143" s="507">
        <v>0</v>
      </c>
      <c r="DO143" s="507">
        <v>0</v>
      </c>
      <c r="DP143" s="507">
        <v>0</v>
      </c>
      <c r="DQ143" s="507">
        <v>0</v>
      </c>
      <c r="DR143" s="507">
        <v>0</v>
      </c>
      <c r="DS143" s="507">
        <v>0</v>
      </c>
      <c r="DT143" s="507">
        <v>0</v>
      </c>
      <c r="DU143" s="507">
        <v>40</v>
      </c>
      <c r="DV143" s="507">
        <v>150</v>
      </c>
      <c r="DW143" s="508" t="str">
        <v>-</v>
      </c>
      <c r="DX143" s="508" t="str">
        <v>-</v>
      </c>
    </row>
    <row r="144" spans="5:128">
      <c r="AD144" s="347" t="s">
        <v>174</v>
      </c>
      <c r="AE144" s="313">
        <v>0</v>
      </c>
      <c r="AF144" s="493">
        <v>0</v>
      </c>
      <c r="AG144" s="494">
        <v>0</v>
      </c>
      <c r="AH144" s="494">
        <v>0</v>
      </c>
      <c r="AI144" s="494">
        <v>0</v>
      </c>
      <c r="AJ144" s="494">
        <v>0</v>
      </c>
      <c r="AK144" s="494">
        <v>0</v>
      </c>
      <c r="AL144" s="494">
        <v>0</v>
      </c>
      <c r="AM144" s="494">
        <v>0</v>
      </c>
      <c r="AN144" s="494">
        <v>0</v>
      </c>
      <c r="AO144" s="494">
        <v>0</v>
      </c>
      <c r="AP144" s="494">
        <v>0</v>
      </c>
      <c r="AQ144" s="494">
        <v>0</v>
      </c>
      <c r="AR144" s="494">
        <v>0</v>
      </c>
      <c r="AS144" s="494">
        <v>0</v>
      </c>
      <c r="AT144" s="494">
        <v>0</v>
      </c>
      <c r="AU144" s="494">
        <v>0</v>
      </c>
      <c r="AV144" s="494">
        <v>0</v>
      </c>
      <c r="AW144" s="494">
        <v>0</v>
      </c>
      <c r="AX144" s="494">
        <v>0</v>
      </c>
      <c r="AY144" s="494">
        <v>0</v>
      </c>
      <c r="AZ144" s="434">
        <v>0</v>
      </c>
      <c r="BA144" s="435">
        <v>0</v>
      </c>
    </row>
    <row r="145" spans="30:53">
      <c r="AD145" s="347" t="s">
        <v>175</v>
      </c>
      <c r="AE145" s="313">
        <v>0</v>
      </c>
      <c r="AF145" s="493">
        <v>0</v>
      </c>
      <c r="AG145" s="494">
        <v>0</v>
      </c>
      <c r="AH145" s="494">
        <v>0</v>
      </c>
      <c r="AI145" s="494">
        <v>0</v>
      </c>
      <c r="AJ145" s="494">
        <v>0</v>
      </c>
      <c r="AK145" s="494">
        <v>0</v>
      </c>
      <c r="AL145" s="494">
        <v>0</v>
      </c>
      <c r="AM145" s="494">
        <v>0</v>
      </c>
      <c r="AN145" s="494">
        <v>0</v>
      </c>
      <c r="AO145" s="494">
        <v>0</v>
      </c>
      <c r="AP145" s="494">
        <v>0</v>
      </c>
      <c r="AQ145" s="494">
        <v>0</v>
      </c>
      <c r="AR145" s="494">
        <v>0</v>
      </c>
      <c r="AS145" s="494">
        <v>0</v>
      </c>
      <c r="AT145" s="494">
        <v>0</v>
      </c>
      <c r="AU145" s="494">
        <v>0</v>
      </c>
      <c r="AV145" s="494">
        <v>0</v>
      </c>
      <c r="AW145" s="494">
        <v>0</v>
      </c>
      <c r="AX145" s="494">
        <v>0</v>
      </c>
      <c r="AY145" s="494">
        <v>0</v>
      </c>
      <c r="AZ145" s="434">
        <v>0</v>
      </c>
      <c r="BA145" s="435">
        <v>0</v>
      </c>
    </row>
    <row r="146" spans="30:53">
      <c r="AD146" s="347" t="s">
        <v>176</v>
      </c>
      <c r="AE146" s="313">
        <v>0</v>
      </c>
      <c r="AF146" s="493">
        <v>0</v>
      </c>
      <c r="AG146" s="494">
        <v>0</v>
      </c>
      <c r="AH146" s="494">
        <v>0</v>
      </c>
      <c r="AI146" s="494">
        <v>0</v>
      </c>
      <c r="AJ146" s="494">
        <v>0</v>
      </c>
      <c r="AK146" s="494">
        <v>0</v>
      </c>
      <c r="AL146" s="494">
        <v>0</v>
      </c>
      <c r="AM146" s="494">
        <v>0</v>
      </c>
      <c r="AN146" s="494">
        <v>0</v>
      </c>
      <c r="AO146" s="494">
        <v>0</v>
      </c>
      <c r="AP146" s="494">
        <v>0</v>
      </c>
      <c r="AQ146" s="494">
        <v>0</v>
      </c>
      <c r="AR146" s="494">
        <v>0</v>
      </c>
      <c r="AS146" s="494">
        <v>0</v>
      </c>
      <c r="AT146" s="494">
        <v>0</v>
      </c>
      <c r="AU146" s="494">
        <v>0</v>
      </c>
      <c r="AV146" s="494">
        <v>0</v>
      </c>
      <c r="AW146" s="494">
        <v>0</v>
      </c>
      <c r="AX146" s="494">
        <v>0</v>
      </c>
      <c r="AY146" s="494">
        <v>0</v>
      </c>
      <c r="AZ146" s="434">
        <v>0</v>
      </c>
      <c r="BA146" s="435">
        <v>0</v>
      </c>
    </row>
    <row r="147" spans="30:53">
      <c r="AD147" s="347" t="s">
        <v>234</v>
      </c>
      <c r="AE147" s="313">
        <v>0</v>
      </c>
      <c r="AF147" s="493">
        <v>0</v>
      </c>
      <c r="AG147" s="494">
        <v>0</v>
      </c>
      <c r="AH147" s="494">
        <v>0</v>
      </c>
      <c r="AI147" s="494">
        <v>0</v>
      </c>
      <c r="AJ147" s="494">
        <v>0</v>
      </c>
      <c r="AK147" s="494">
        <v>0</v>
      </c>
      <c r="AL147" s="494">
        <v>0</v>
      </c>
      <c r="AM147" s="494">
        <v>0</v>
      </c>
      <c r="AN147" s="494">
        <v>0</v>
      </c>
      <c r="AO147" s="494">
        <v>0</v>
      </c>
      <c r="AP147" s="494">
        <v>0</v>
      </c>
      <c r="AQ147" s="494">
        <v>0</v>
      </c>
      <c r="AR147" s="494">
        <v>0</v>
      </c>
      <c r="AS147" s="494">
        <v>0</v>
      </c>
      <c r="AT147" s="494">
        <v>0</v>
      </c>
      <c r="AU147" s="494">
        <v>0</v>
      </c>
      <c r="AV147" s="494">
        <v>0</v>
      </c>
      <c r="AW147" s="494">
        <v>0</v>
      </c>
      <c r="AX147" s="494">
        <v>0</v>
      </c>
      <c r="AY147" s="494">
        <v>0</v>
      </c>
      <c r="AZ147" s="434">
        <v>0</v>
      </c>
      <c r="BA147" s="435">
        <v>0</v>
      </c>
    </row>
    <row r="148" spans="30:53">
      <c r="AD148" s="347" t="s">
        <v>236</v>
      </c>
      <c r="AE148" s="313">
        <v>0</v>
      </c>
      <c r="AF148" s="493">
        <v>0</v>
      </c>
      <c r="AG148" s="494">
        <v>0</v>
      </c>
      <c r="AH148" s="494">
        <v>0</v>
      </c>
      <c r="AI148" s="494">
        <v>0</v>
      </c>
      <c r="AJ148" s="494">
        <v>0</v>
      </c>
      <c r="AK148" s="494">
        <v>0</v>
      </c>
      <c r="AL148" s="494">
        <v>0</v>
      </c>
      <c r="AM148" s="494">
        <v>0</v>
      </c>
      <c r="AN148" s="494">
        <v>0</v>
      </c>
      <c r="AO148" s="494">
        <v>0</v>
      </c>
      <c r="AP148" s="494">
        <v>0</v>
      </c>
      <c r="AQ148" s="494">
        <v>0</v>
      </c>
      <c r="AR148" s="494">
        <v>0</v>
      </c>
      <c r="AS148" s="494">
        <v>0</v>
      </c>
      <c r="AT148" s="494">
        <v>0</v>
      </c>
      <c r="AU148" s="494">
        <v>0</v>
      </c>
      <c r="AV148" s="494">
        <v>0</v>
      </c>
      <c r="AW148" s="494">
        <v>0</v>
      </c>
      <c r="AX148" s="494">
        <v>0</v>
      </c>
      <c r="AY148" s="494">
        <v>0</v>
      </c>
      <c r="AZ148" s="434">
        <v>0</v>
      </c>
      <c r="BA148" s="435">
        <v>0</v>
      </c>
    </row>
    <row r="149" spans="30:53">
      <c r="AD149" s="347" t="s">
        <v>239</v>
      </c>
      <c r="AE149" s="313">
        <v>0</v>
      </c>
      <c r="AF149" s="493">
        <v>0</v>
      </c>
      <c r="AG149" s="494">
        <v>0</v>
      </c>
      <c r="AH149" s="494">
        <v>0</v>
      </c>
      <c r="AI149" s="494">
        <v>0</v>
      </c>
      <c r="AJ149" s="494">
        <v>0</v>
      </c>
      <c r="AK149" s="494">
        <v>0</v>
      </c>
      <c r="AL149" s="494">
        <v>0</v>
      </c>
      <c r="AM149" s="494">
        <v>0</v>
      </c>
      <c r="AN149" s="494">
        <v>0</v>
      </c>
      <c r="AO149" s="494">
        <v>0</v>
      </c>
      <c r="AP149" s="494">
        <v>0</v>
      </c>
      <c r="AQ149" s="494">
        <v>0</v>
      </c>
      <c r="AR149" s="494">
        <v>0</v>
      </c>
      <c r="AS149" s="494">
        <v>0</v>
      </c>
      <c r="AT149" s="494">
        <v>0</v>
      </c>
      <c r="AU149" s="494">
        <v>0</v>
      </c>
      <c r="AV149" s="494">
        <v>0</v>
      </c>
      <c r="AW149" s="494">
        <v>0</v>
      </c>
      <c r="AX149" s="494">
        <v>0</v>
      </c>
      <c r="AY149" s="494">
        <v>0</v>
      </c>
      <c r="AZ149" s="434">
        <v>0</v>
      </c>
      <c r="BA149" s="435">
        <v>0</v>
      </c>
    </row>
    <row r="150" spans="30:53">
      <c r="AD150" s="347" t="s">
        <v>242</v>
      </c>
      <c r="AE150" s="313">
        <v>0</v>
      </c>
      <c r="AF150" s="493">
        <v>0</v>
      </c>
      <c r="AG150" s="494">
        <v>0</v>
      </c>
      <c r="AH150" s="494">
        <v>0</v>
      </c>
      <c r="AI150" s="494">
        <v>0</v>
      </c>
      <c r="AJ150" s="494">
        <v>0</v>
      </c>
      <c r="AK150" s="494">
        <v>0</v>
      </c>
      <c r="AL150" s="494">
        <v>0</v>
      </c>
      <c r="AM150" s="494">
        <v>0</v>
      </c>
      <c r="AN150" s="494">
        <v>0</v>
      </c>
      <c r="AO150" s="494">
        <v>0</v>
      </c>
      <c r="AP150" s="494">
        <v>0</v>
      </c>
      <c r="AQ150" s="494">
        <v>0</v>
      </c>
      <c r="AR150" s="494">
        <v>0</v>
      </c>
      <c r="AS150" s="494">
        <v>0</v>
      </c>
      <c r="AT150" s="494">
        <v>0</v>
      </c>
      <c r="AU150" s="494">
        <v>0</v>
      </c>
      <c r="AV150" s="494">
        <v>0</v>
      </c>
      <c r="AW150" s="494">
        <v>0</v>
      </c>
      <c r="AX150" s="494">
        <v>0</v>
      </c>
      <c r="AY150" s="494">
        <v>0</v>
      </c>
      <c r="AZ150" s="434">
        <v>0</v>
      </c>
      <c r="BA150" s="435">
        <v>0</v>
      </c>
    </row>
    <row r="151" spans="30:53">
      <c r="AD151" s="347" t="s">
        <v>245</v>
      </c>
      <c r="AE151" s="313">
        <v>0</v>
      </c>
      <c r="AF151" s="493">
        <v>0</v>
      </c>
      <c r="AG151" s="494">
        <v>0</v>
      </c>
      <c r="AH151" s="494">
        <v>0</v>
      </c>
      <c r="AI151" s="494">
        <v>0</v>
      </c>
      <c r="AJ151" s="494">
        <v>0</v>
      </c>
      <c r="AK151" s="494">
        <v>0</v>
      </c>
      <c r="AL151" s="494">
        <v>0</v>
      </c>
      <c r="AM151" s="494">
        <v>0</v>
      </c>
      <c r="AN151" s="494">
        <v>0</v>
      </c>
      <c r="AO151" s="494">
        <v>0</v>
      </c>
      <c r="AP151" s="494">
        <v>0</v>
      </c>
      <c r="AQ151" s="494">
        <v>0</v>
      </c>
      <c r="AR151" s="494">
        <v>0</v>
      </c>
      <c r="AS151" s="494">
        <v>0</v>
      </c>
      <c r="AT151" s="494">
        <v>0</v>
      </c>
      <c r="AU151" s="494">
        <v>0</v>
      </c>
      <c r="AV151" s="494">
        <v>0</v>
      </c>
      <c r="AW151" s="494">
        <v>0</v>
      </c>
      <c r="AX151" s="494">
        <v>0</v>
      </c>
      <c r="AY151" s="494">
        <v>0</v>
      </c>
      <c r="AZ151" s="434">
        <v>0</v>
      </c>
      <c r="BA151" s="435">
        <v>0</v>
      </c>
    </row>
    <row r="152" spans="30:53">
      <c r="AD152" s="347" t="s">
        <v>171</v>
      </c>
      <c r="AE152" s="313">
        <v>0</v>
      </c>
      <c r="AF152" s="493">
        <v>0</v>
      </c>
      <c r="AG152" s="494">
        <v>0</v>
      </c>
      <c r="AH152" s="494">
        <v>0</v>
      </c>
      <c r="AI152" s="494">
        <v>0</v>
      </c>
      <c r="AJ152" s="494">
        <v>0</v>
      </c>
      <c r="AK152" s="494">
        <v>0</v>
      </c>
      <c r="AL152" s="494">
        <v>0</v>
      </c>
      <c r="AM152" s="494">
        <v>0</v>
      </c>
      <c r="AN152" s="494">
        <v>0</v>
      </c>
      <c r="AO152" s="494">
        <v>0</v>
      </c>
      <c r="AP152" s="494">
        <v>0</v>
      </c>
      <c r="AQ152" s="494">
        <v>0</v>
      </c>
      <c r="AR152" s="494">
        <v>0</v>
      </c>
      <c r="AS152" s="494">
        <v>0</v>
      </c>
      <c r="AT152" s="494">
        <v>0</v>
      </c>
      <c r="AU152" s="494">
        <v>0</v>
      </c>
      <c r="AV152" s="494">
        <v>0</v>
      </c>
      <c r="AW152" s="494">
        <v>0</v>
      </c>
      <c r="AX152" s="494">
        <v>0</v>
      </c>
      <c r="AY152" s="494">
        <v>0</v>
      </c>
      <c r="AZ152" s="434">
        <v>0</v>
      </c>
      <c r="BA152" s="435">
        <v>0</v>
      </c>
    </row>
    <row r="153" spans="30:53">
      <c r="AD153" s="347" t="s">
        <v>238</v>
      </c>
      <c r="AE153" s="313">
        <v>0</v>
      </c>
      <c r="AF153" s="493">
        <v>0</v>
      </c>
      <c r="AG153" s="494">
        <v>0</v>
      </c>
      <c r="AH153" s="494">
        <v>0</v>
      </c>
      <c r="AI153" s="494">
        <v>0</v>
      </c>
      <c r="AJ153" s="494">
        <v>0</v>
      </c>
      <c r="AK153" s="494">
        <v>0</v>
      </c>
      <c r="AL153" s="494">
        <v>0</v>
      </c>
      <c r="AM153" s="494">
        <v>0</v>
      </c>
      <c r="AN153" s="494">
        <v>0</v>
      </c>
      <c r="AO153" s="494">
        <v>0</v>
      </c>
      <c r="AP153" s="494">
        <v>0</v>
      </c>
      <c r="AQ153" s="494">
        <v>0</v>
      </c>
      <c r="AR153" s="494">
        <v>0</v>
      </c>
      <c r="AS153" s="494">
        <v>0</v>
      </c>
      <c r="AT153" s="494">
        <v>0</v>
      </c>
      <c r="AU153" s="494">
        <v>0</v>
      </c>
      <c r="AV153" s="494">
        <v>0</v>
      </c>
      <c r="AW153" s="494">
        <v>0</v>
      </c>
      <c r="AX153" s="494">
        <v>0</v>
      </c>
      <c r="AY153" s="494">
        <v>0</v>
      </c>
      <c r="AZ153" s="434">
        <v>0</v>
      </c>
      <c r="BA153" s="435">
        <v>0</v>
      </c>
    </row>
    <row r="154" spans="30:53">
      <c r="AD154" s="347" t="s">
        <v>246</v>
      </c>
      <c r="AE154" s="313">
        <v>0</v>
      </c>
      <c r="AF154" s="493">
        <v>0</v>
      </c>
      <c r="AG154" s="494">
        <v>0</v>
      </c>
      <c r="AH154" s="494">
        <v>0</v>
      </c>
      <c r="AI154" s="494">
        <v>0</v>
      </c>
      <c r="AJ154" s="494">
        <v>0</v>
      </c>
      <c r="AK154" s="494">
        <v>0</v>
      </c>
      <c r="AL154" s="494">
        <v>0</v>
      </c>
      <c r="AM154" s="494">
        <v>0</v>
      </c>
      <c r="AN154" s="494">
        <v>0</v>
      </c>
      <c r="AO154" s="494">
        <v>0</v>
      </c>
      <c r="AP154" s="494">
        <v>0</v>
      </c>
      <c r="AQ154" s="494">
        <v>0</v>
      </c>
      <c r="AR154" s="494">
        <v>0</v>
      </c>
      <c r="AS154" s="494">
        <v>0</v>
      </c>
      <c r="AT154" s="494">
        <v>0</v>
      </c>
      <c r="AU154" s="494">
        <v>0</v>
      </c>
      <c r="AV154" s="494">
        <v>0</v>
      </c>
      <c r="AW154" s="494">
        <v>0</v>
      </c>
      <c r="AX154" s="494">
        <v>0</v>
      </c>
      <c r="AY154" s="494">
        <v>0</v>
      </c>
      <c r="AZ154" s="434">
        <v>0</v>
      </c>
      <c r="BA154" s="435">
        <v>0</v>
      </c>
    </row>
    <row r="155" spans="30:53">
      <c r="AD155" s="351" t="s">
        <v>244</v>
      </c>
      <c r="AE155" s="314">
        <v>0</v>
      </c>
      <c r="AF155" s="442">
        <v>0</v>
      </c>
      <c r="AG155" s="311">
        <v>0</v>
      </c>
      <c r="AH155" s="311">
        <v>0</v>
      </c>
      <c r="AI155" s="311">
        <v>0</v>
      </c>
      <c r="AJ155" s="311">
        <v>0</v>
      </c>
      <c r="AK155" s="311">
        <v>0</v>
      </c>
      <c r="AL155" s="311">
        <v>0</v>
      </c>
      <c r="AM155" s="311">
        <v>0</v>
      </c>
      <c r="AN155" s="311">
        <v>0</v>
      </c>
      <c r="AO155" s="311">
        <v>0</v>
      </c>
      <c r="AP155" s="311">
        <v>0</v>
      </c>
      <c r="AQ155" s="311">
        <v>0</v>
      </c>
      <c r="AR155" s="311">
        <v>0</v>
      </c>
      <c r="AS155" s="311">
        <v>0</v>
      </c>
      <c r="AT155" s="311">
        <v>0</v>
      </c>
      <c r="AU155" s="311">
        <v>0</v>
      </c>
      <c r="AV155" s="311">
        <v>0</v>
      </c>
      <c r="AW155" s="311">
        <v>0</v>
      </c>
      <c r="AX155" s="311">
        <v>0</v>
      </c>
      <c r="AY155" s="311">
        <v>0</v>
      </c>
      <c r="AZ155" s="438" t="str">
        <v>-</v>
      </c>
      <c r="BA155" s="439" t="str">
        <v>-</v>
      </c>
    </row>
  </sheetData>
  <mergeCells count="19">
    <mergeCell ref="AD64:AD65"/>
    <mergeCell ref="AE64:AY64"/>
    <mergeCell ref="AZ64:BA64"/>
    <mergeCell ref="E64:E65"/>
    <mergeCell ref="DW64:DX64"/>
    <mergeCell ref="BY64:BZ64"/>
    <mergeCell ref="CX64:CY64"/>
    <mergeCell ref="DW12:DX12"/>
    <mergeCell ref="E12:E13"/>
    <mergeCell ref="AD12:AD13"/>
    <mergeCell ref="BP35:BQ35"/>
    <mergeCell ref="R35:S35"/>
    <mergeCell ref="AQ35:AR35"/>
    <mergeCell ref="CO35:CP35"/>
    <mergeCell ref="DN35:DO35"/>
    <mergeCell ref="AE12:AY12"/>
    <mergeCell ref="AZ12:BA12"/>
    <mergeCell ref="BY12:BZ12"/>
    <mergeCell ref="CX12:CY12"/>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【SetData_04Inp】</vt:lpstr>
      <vt:lpstr>SD04I_13-3_統計データ_世帯_22c</vt:lpstr>
      <vt:lpstr>SD04I_13-6_統計データ_世帯_25b</vt:lpstr>
      <vt:lpstr>SD04I_13-7_統計データ_世帯_26b</vt:lpstr>
      <vt:lpstr>SD04I_13-8_統計データ_世帯_28c</vt:lpstr>
      <vt:lpstr>SD04I_13-9_統計データ_世帯_29c</vt:lpstr>
      <vt:lpstr>SD04I_14-2_統計データ_面積水準_31b</vt:lpstr>
      <vt:lpstr>SD04I_14-3_統計データ_面積水準_32b</vt:lpstr>
      <vt:lpstr>SD04I_15-2_統計データ_家賃_42b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dcterms:created xsi:type="dcterms:W3CDTF">2025-04-25T04:59:52Z</dcterms:created>
  <dcterms:modified xsi:type="dcterms:W3CDTF">2026-08-31T07:07:19Z</dcterms:modified>
</cp:coreProperties>
</file>