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HOME20\KI11313\togoPG.xlsx\02_skcs\公表用_02S\260831公表to市区町村_HP\togoPG_02S_3\togoPG_02S_3_03Ipn_v1.1\"/>
    </mc:Choice>
  </mc:AlternateContent>
  <xr:revisionPtr revIDLastSave="0" documentId="13_ncr:1_{8B3C448F-D3CF-40AE-921D-BF7B03CCE2E4}" xr6:coauthVersionLast="47" xr6:coauthVersionMax="47" xr10:uidLastSave="{00000000-0000-0000-0000-000000000000}"/>
  <bookViews>
    <workbookView xWindow="7620" yWindow="3960" windowWidth="22575" windowHeight="12915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75" i="3" l="1"/>
  <c r="E74" i="3"/>
  <c r="E11" i="3"/>
  <c r="E10" i="3"/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Q15" i="4" l="1"/>
  <c r="N16" i="4"/>
  <c r="N18" i="4"/>
  <c r="N17" i="4"/>
  <c r="N20" i="4"/>
  <c r="N19" i="4"/>
  <c r="E18" i="4"/>
  <c r="E16" i="4"/>
  <c r="E19" i="4"/>
  <c r="E20" i="4"/>
  <c r="E17" i="4"/>
  <c r="R15" i="4" l="1"/>
  <c r="N15" i="4"/>
  <c r="E33" i="4" s="1" a="1"/>
  <c r="I15" i="4"/>
  <c r="E15" i="4"/>
  <c r="T15" i="4"/>
  <c r="O15" i="4"/>
  <c r="K19" i="4"/>
  <c r="S15" i="4"/>
  <c r="K16" i="4"/>
  <c r="T20" i="4"/>
  <c r="K17" i="4"/>
  <c r="T19" i="4"/>
  <c r="J15" i="4"/>
  <c r="T17" i="4"/>
  <c r="F15" i="4"/>
  <c r="T18" i="4"/>
  <c r="K20" i="4"/>
  <c r="K15" i="4"/>
  <c r="H15" i="4"/>
  <c r="K18" i="4"/>
  <c r="G15" i="4"/>
  <c r="T16" i="4"/>
  <c r="R20" i="4" l="1"/>
  <c r="R19" i="4"/>
  <c r="S16" i="4"/>
  <c r="O20" i="4"/>
  <c r="AS33" i="4" s="1" a="1"/>
  <c r="AU33" i="4" s="1"/>
  <c r="J16" i="4"/>
  <c r="I17" i="4"/>
  <c r="I20" i="4"/>
  <c r="G17" i="4"/>
  <c r="H16" i="4"/>
  <c r="J19" i="4"/>
  <c r="H20" i="4"/>
  <c r="Q18" i="4"/>
  <c r="P19" i="4"/>
  <c r="P20" i="4"/>
  <c r="I16" i="4"/>
  <c r="F19" i="4"/>
  <c r="AK32" i="4" s="1" a="1"/>
  <c r="G33" i="4"/>
  <c r="I33" i="4"/>
  <c r="F33" i="4"/>
  <c r="H33" i="4"/>
  <c r="J33" i="4"/>
  <c r="E33" i="4"/>
  <c r="F18" i="4"/>
  <c r="AC32" i="4" s="1" a="1"/>
  <c r="J20" i="4"/>
  <c r="S17" i="4"/>
  <c r="H17" i="4"/>
  <c r="Q20" i="4"/>
  <c r="H18" i="4"/>
  <c r="O16" i="4"/>
  <c r="M33" i="4" s="1" a="1"/>
  <c r="P18" i="4"/>
  <c r="Q17" i="4"/>
  <c r="S19" i="4"/>
  <c r="S20" i="4"/>
  <c r="G19" i="4"/>
  <c r="I18" i="4"/>
  <c r="S18" i="4"/>
  <c r="P17" i="4"/>
  <c r="F16" i="4"/>
  <c r="M32" i="4" s="1" a="1"/>
  <c r="P15" i="4"/>
  <c r="G18" i="4"/>
  <c r="O18" i="4"/>
  <c r="AC33" i="4" s="1" a="1"/>
  <c r="O19" i="4"/>
  <c r="AK33" i="4" s="1" a="1"/>
  <c r="R18" i="4"/>
  <c r="Q19" i="4"/>
  <c r="J17" i="4"/>
  <c r="E32" i="4" a="1"/>
  <c r="R16" i="4"/>
  <c r="J18" i="4"/>
  <c r="P16" i="4"/>
  <c r="G20" i="4"/>
  <c r="R17" i="4"/>
  <c r="F17" i="4"/>
  <c r="U32" i="4" s="1" a="1"/>
  <c r="G16" i="4"/>
  <c r="I19" i="4"/>
  <c r="Q16" i="4"/>
  <c r="F20" i="4"/>
  <c r="AS32" i="4" s="1" a="1"/>
  <c r="AT32" i="4" s="1"/>
  <c r="O17" i="4"/>
  <c r="U33" i="4" s="1" a="1"/>
  <c r="H19" i="4"/>
  <c r="AV33" i="4" l="1"/>
  <c r="AW33" i="4"/>
  <c r="AS33" i="4"/>
  <c r="AX33" i="4"/>
  <c r="AT33" i="4"/>
  <c r="AX32" i="4"/>
  <c r="AV32" i="4"/>
  <c r="AW32" i="4"/>
  <c r="AS32" i="4"/>
  <c r="AU32" i="4"/>
  <c r="AN33" i="4"/>
  <c r="AM33" i="4"/>
  <c r="AL33" i="4"/>
  <c r="AP33" i="4"/>
  <c r="AK33" i="4"/>
  <c r="AO33" i="4"/>
  <c r="AF33" i="4"/>
  <c r="AG33" i="4"/>
  <c r="AC33" i="4"/>
  <c r="AE33" i="4"/>
  <c r="AD33" i="4"/>
  <c r="AH33" i="4"/>
  <c r="AK32" i="4"/>
  <c r="AN32" i="4"/>
  <c r="AO32" i="4"/>
  <c r="AM32" i="4"/>
  <c r="AP32" i="4"/>
  <c r="AL32" i="4"/>
  <c r="I32" i="4"/>
  <c r="H32" i="4"/>
  <c r="J32" i="4"/>
  <c r="G32" i="4"/>
  <c r="E32" i="4"/>
  <c r="F32" i="4"/>
  <c r="AC32" i="4"/>
  <c r="AH32" i="4"/>
  <c r="AF32" i="4"/>
  <c r="AD32" i="4"/>
  <c r="AE32" i="4"/>
  <c r="AG32" i="4"/>
  <c r="Z33" i="4"/>
  <c r="V33" i="4"/>
  <c r="X33" i="4"/>
  <c r="U33" i="4"/>
  <c r="W33" i="4"/>
  <c r="Y33" i="4"/>
  <c r="M32" i="4"/>
  <c r="R32" i="4"/>
  <c r="P32" i="4"/>
  <c r="O32" i="4"/>
  <c r="N32" i="4"/>
  <c r="Q32" i="4"/>
  <c r="W32" i="4"/>
  <c r="Z32" i="4"/>
  <c r="Y32" i="4"/>
  <c r="V32" i="4"/>
  <c r="X32" i="4"/>
  <c r="U32" i="4"/>
  <c r="P33" i="4"/>
  <c r="R33" i="4"/>
  <c r="M33" i="4"/>
  <c r="O33" i="4"/>
  <c r="Q33" i="4"/>
  <c r="N33" i="4"/>
  <c r="F82" i="3" l="1" a="1"/>
  <c r="K82" i="3" s="1"/>
  <c r="G82" i="3" l="1"/>
  <c r="J82" i="3"/>
  <c r="F82" i="3"/>
  <c r="J83" i="3" s="1"/>
  <c r="I82" i="3"/>
  <c r="I83" i="3" s="1"/>
  <c r="H82" i="3"/>
  <c r="K83" i="3"/>
  <c r="G83" i="3"/>
  <c r="H83" i="3"/>
  <c r="AF15" i="4" l="1"/>
  <c r="AF20" i="4"/>
  <c r="AF17" i="4"/>
  <c r="AF16" i="4"/>
  <c r="AF19" i="4"/>
  <c r="AF18" i="4"/>
  <c r="AU15" i="4" l="1"/>
  <c r="AO15" i="4"/>
  <c r="AQ15" i="4"/>
  <c r="AO20" i="4"/>
  <c r="AO16" i="4"/>
  <c r="AO18" i="4"/>
  <c r="AS15" i="4"/>
  <c r="AP15" i="4"/>
  <c r="AO17" i="4"/>
  <c r="AR15" i="4"/>
  <c r="AO19" i="4"/>
  <c r="AJ17" i="4"/>
  <c r="AJ20" i="4"/>
  <c r="AJ18" i="4"/>
  <c r="AG16" i="4"/>
  <c r="AI18" i="4"/>
  <c r="AH19" i="4"/>
  <c r="AL16" i="4"/>
  <c r="AH20" i="4"/>
  <c r="AI19" i="4"/>
  <c r="AJ16" i="4"/>
  <c r="AG18" i="4"/>
  <c r="AG19" i="4"/>
  <c r="AK35" i="4" s="1" a="1"/>
  <c r="AH16" i="4"/>
  <c r="M35" i="4" s="1" a="1"/>
  <c r="AK17" i="4"/>
  <c r="AK20" i="4"/>
  <c r="AH15" i="4"/>
  <c r="AL18" i="4"/>
  <c r="AI16" i="4"/>
  <c r="AL17" i="4"/>
  <c r="AK18" i="4"/>
  <c r="AJ19" i="4"/>
  <c r="AL15" i="4"/>
  <c r="AH17" i="4"/>
  <c r="AG15" i="4"/>
  <c r="AL20" i="4"/>
  <c r="AK19" i="4"/>
  <c r="AJ15" i="4"/>
  <c r="AI17" i="4"/>
  <c r="AI20" i="4"/>
  <c r="AI15" i="4"/>
  <c r="AC35" i="4" a="1"/>
  <c r="AK15" i="4"/>
  <c r="AK16" i="4"/>
  <c r="AL19" i="4"/>
  <c r="AG20" i="4"/>
  <c r="AS35" i="4" a="1"/>
  <c r="E35" i="4" a="1"/>
  <c r="AH18" i="4"/>
  <c r="AG17" i="4"/>
  <c r="U35" i="4" s="1" a="1"/>
  <c r="AT19" i="4" l="1"/>
  <c r="AU17" i="4"/>
  <c r="AR16" i="4"/>
  <c r="AU20" i="4"/>
  <c r="AT17" i="4"/>
  <c r="AP17" i="4"/>
  <c r="AR18" i="4"/>
  <c r="AS16" i="4"/>
  <c r="AS20" i="4"/>
  <c r="AS17" i="4"/>
  <c r="AT16" i="4"/>
  <c r="AP20" i="4"/>
  <c r="AS36" i="4" s="1" a="1"/>
  <c r="AR17" i="4"/>
  <c r="AP18" i="4"/>
  <c r="AQ19" i="4"/>
  <c r="AT18" i="4"/>
  <c r="AQ16" i="4"/>
  <c r="AT15" i="4"/>
  <c r="AS18" i="4"/>
  <c r="AR20" i="4"/>
  <c r="AU16" i="4"/>
  <c r="AT20" i="4"/>
  <c r="E36" i="4" a="1"/>
  <c r="AR19" i="4"/>
  <c r="AU18" i="4"/>
  <c r="AU19" i="4"/>
  <c r="AP19" i="4"/>
  <c r="AK36" i="4" s="1" a="1"/>
  <c r="AS19" i="4"/>
  <c r="AQ17" i="4"/>
  <c r="U36" i="4" s="1" a="1"/>
  <c r="AQ18" i="4"/>
  <c r="AC36" i="4" a="1"/>
  <c r="AP16" i="4"/>
  <c r="M36" i="4" s="1" a="1"/>
  <c r="AQ20" i="4"/>
  <c r="V35" i="4"/>
  <c r="U35" i="4"/>
  <c r="Z35" i="4"/>
  <c r="W35" i="4"/>
  <c r="X35" i="4"/>
  <c r="Y35" i="4"/>
  <c r="P35" i="4"/>
  <c r="N35" i="4"/>
  <c r="R35" i="4"/>
  <c r="O35" i="4"/>
  <c r="M35" i="4"/>
  <c r="Q35" i="4"/>
  <c r="AO35" i="4"/>
  <c r="AN35" i="4"/>
  <c r="AM35" i="4"/>
  <c r="AK35" i="4"/>
  <c r="AP35" i="4"/>
  <c r="AL35" i="4"/>
  <c r="E35" i="4"/>
  <c r="H35" i="4"/>
  <c r="F35" i="4"/>
  <c r="I35" i="4"/>
  <c r="G35" i="4"/>
  <c r="J35" i="4"/>
  <c r="AW35" i="4"/>
  <c r="AT35" i="4"/>
  <c r="AU35" i="4"/>
  <c r="AS35" i="4"/>
  <c r="AX35" i="4"/>
  <c r="AV35" i="4"/>
  <c r="AD35" i="4"/>
  <c r="AH35" i="4"/>
  <c r="AG35" i="4"/>
  <c r="AE35" i="4"/>
  <c r="AF35" i="4"/>
  <c r="AC35" i="4"/>
  <c r="Q36" i="4" l="1"/>
  <c r="N36" i="4"/>
  <c r="O36" i="4"/>
  <c r="M36" i="4"/>
  <c r="P36" i="4"/>
  <c r="R36" i="4"/>
  <c r="AM36" i="4"/>
  <c r="AN36" i="4"/>
  <c r="AK36" i="4"/>
  <c r="AP36" i="4"/>
  <c r="AL36" i="4"/>
  <c r="AO36" i="4"/>
  <c r="AX36" i="4"/>
  <c r="AU36" i="4"/>
  <c r="AW36" i="4"/>
  <c r="AS36" i="4"/>
  <c r="AV36" i="4"/>
  <c r="AT36" i="4"/>
  <c r="W36" i="4"/>
  <c r="V36" i="4"/>
  <c r="Z36" i="4"/>
  <c r="U36" i="4"/>
  <c r="Y36" i="4"/>
  <c r="X36" i="4"/>
  <c r="E36" i="4"/>
  <c r="G36" i="4"/>
  <c r="F36" i="4"/>
  <c r="H36" i="4"/>
  <c r="J36" i="4"/>
  <c r="I36" i="4"/>
  <c r="AG36" i="4"/>
  <c r="AE36" i="4"/>
  <c r="AD36" i="4"/>
  <c r="AF36" i="4"/>
  <c r="AH36" i="4"/>
  <c r="AC36" i="4"/>
  <c r="H59" i="4" l="1"/>
  <c r="H62" i="4"/>
  <c r="H58" i="4"/>
  <c r="H57" i="4"/>
  <c r="H61" i="4"/>
  <c r="H60" i="4"/>
  <c r="V61" i="4"/>
  <c r="V60" i="4"/>
  <c r="V57" i="4"/>
  <c r="V58" i="4"/>
  <c r="V62" i="4"/>
  <c r="V59" i="4"/>
  <c r="AN62" i="4"/>
  <c r="AN57" i="4"/>
  <c r="AN58" i="4"/>
  <c r="AN60" i="4"/>
  <c r="AN61" i="4"/>
  <c r="AN59" i="4"/>
  <c r="F57" i="4"/>
  <c r="F58" i="4"/>
  <c r="F61" i="4"/>
  <c r="F59" i="4"/>
  <c r="F62" i="4"/>
  <c r="F60" i="4"/>
  <c r="W57" i="4"/>
  <c r="W58" i="4"/>
  <c r="W61" i="4"/>
  <c r="W62" i="4"/>
  <c r="W60" i="4"/>
  <c r="W59" i="4"/>
  <c r="AM60" i="4"/>
  <c r="AM62" i="4"/>
  <c r="AM58" i="4"/>
  <c r="AM61" i="4"/>
  <c r="AM59" i="4"/>
  <c r="AM57" i="4"/>
  <c r="G59" i="4"/>
  <c r="G61" i="4"/>
  <c r="G58" i="4"/>
  <c r="G60" i="4"/>
  <c r="G62" i="4"/>
  <c r="G57" i="4"/>
  <c r="AT59" i="4"/>
  <c r="AT61" i="4"/>
  <c r="AT60" i="4"/>
  <c r="AT62" i="4"/>
  <c r="AT57" i="4"/>
  <c r="AT58" i="4"/>
  <c r="E59" i="4"/>
  <c r="E57" i="4"/>
  <c r="E62" i="4"/>
  <c r="E61" i="4"/>
  <c r="E60" i="4"/>
  <c r="E58" i="4"/>
  <c r="AV61" i="4"/>
  <c r="AV60" i="4"/>
  <c r="AV57" i="4"/>
  <c r="AV59" i="4"/>
  <c r="AV58" i="4"/>
  <c r="AV62" i="4"/>
  <c r="AC60" i="4"/>
  <c r="AC59" i="4"/>
  <c r="AC57" i="4"/>
  <c r="AC62" i="4"/>
  <c r="AC61" i="4"/>
  <c r="AC58" i="4"/>
  <c r="AS61" i="4"/>
  <c r="AS57" i="4"/>
  <c r="AS58" i="4"/>
  <c r="AS62" i="4"/>
  <c r="AS59" i="4"/>
  <c r="AS60" i="4"/>
  <c r="AH61" i="4"/>
  <c r="AH60" i="4"/>
  <c r="AH57" i="4"/>
  <c r="AH62" i="4"/>
  <c r="AH59" i="4"/>
  <c r="AH58" i="4"/>
  <c r="AW59" i="4"/>
  <c r="AW57" i="4"/>
  <c r="AW58" i="4"/>
  <c r="AW61" i="4"/>
  <c r="AW60" i="4"/>
  <c r="AW62" i="4"/>
  <c r="AF58" i="4"/>
  <c r="AF61" i="4"/>
  <c r="AF59" i="4"/>
  <c r="AF57" i="4"/>
  <c r="AF60" i="4"/>
  <c r="AF62" i="4"/>
  <c r="AU57" i="4"/>
  <c r="AU61" i="4"/>
  <c r="AU59" i="4"/>
  <c r="AU62" i="4"/>
  <c r="AU58" i="4"/>
  <c r="AU60" i="4"/>
  <c r="R62" i="4"/>
  <c r="R59" i="4"/>
  <c r="R60" i="4"/>
  <c r="R57" i="4"/>
  <c r="R61" i="4"/>
  <c r="R58" i="4"/>
  <c r="AD60" i="4"/>
  <c r="AD57" i="4"/>
  <c r="AD59" i="4"/>
  <c r="AD62" i="4"/>
  <c r="AD61" i="4"/>
  <c r="AD58" i="4"/>
  <c r="AX61" i="4"/>
  <c r="AX57" i="4"/>
  <c r="AX60" i="4"/>
  <c r="AX62" i="4"/>
  <c r="AX58" i="4"/>
  <c r="AX59" i="4"/>
  <c r="P57" i="4"/>
  <c r="P62" i="4"/>
  <c r="P60" i="4"/>
  <c r="P61" i="4"/>
  <c r="P59" i="4"/>
  <c r="P58" i="4"/>
  <c r="AE60" i="4"/>
  <c r="AE57" i="4"/>
  <c r="AE61" i="4"/>
  <c r="AE58" i="4"/>
  <c r="AE59" i="4"/>
  <c r="AE62" i="4"/>
  <c r="X59" i="4"/>
  <c r="X60" i="4"/>
  <c r="X62" i="4"/>
  <c r="X58" i="4"/>
  <c r="X61" i="4"/>
  <c r="X57" i="4"/>
  <c r="AO60" i="4"/>
  <c r="AO61" i="4"/>
  <c r="AO59" i="4"/>
  <c r="AO57" i="4"/>
  <c r="AO58" i="4"/>
  <c r="AO62" i="4"/>
  <c r="M58" i="4"/>
  <c r="M62" i="4"/>
  <c r="M57" i="4"/>
  <c r="M61" i="4"/>
  <c r="M59" i="4"/>
  <c r="M60" i="4"/>
  <c r="AG59" i="4"/>
  <c r="AG61" i="4"/>
  <c r="AG60" i="4"/>
  <c r="AG58" i="4"/>
  <c r="AG62" i="4"/>
  <c r="AG57" i="4"/>
  <c r="Y61" i="4"/>
  <c r="Y57" i="4"/>
  <c r="Y60" i="4"/>
  <c r="Y59" i="4"/>
  <c r="Y62" i="4"/>
  <c r="Y58" i="4"/>
  <c r="AL62" i="4"/>
  <c r="AL59" i="4"/>
  <c r="AL60" i="4"/>
  <c r="AL61" i="4"/>
  <c r="AL57" i="4"/>
  <c r="AL58" i="4"/>
  <c r="O62" i="4"/>
  <c r="O58" i="4"/>
  <c r="O59" i="4"/>
  <c r="O60" i="4"/>
  <c r="O57" i="4"/>
  <c r="O61" i="4"/>
  <c r="I60" i="4"/>
  <c r="I59" i="4"/>
  <c r="I57" i="4"/>
  <c r="I61" i="4"/>
  <c r="I58" i="4"/>
  <c r="I62" i="4"/>
  <c r="U59" i="4"/>
  <c r="U57" i="4"/>
  <c r="U61" i="4"/>
  <c r="U62" i="4"/>
  <c r="U58" i="4"/>
  <c r="U60" i="4"/>
  <c r="AP60" i="4"/>
  <c r="AP61" i="4"/>
  <c r="AP57" i="4"/>
  <c r="AP58" i="4"/>
  <c r="AP59" i="4"/>
  <c r="AP62" i="4"/>
  <c r="N60" i="4"/>
  <c r="N62" i="4"/>
  <c r="N58" i="4"/>
  <c r="N57" i="4"/>
  <c r="N61" i="4"/>
  <c r="N59" i="4"/>
  <c r="J57" i="4"/>
  <c r="J62" i="4"/>
  <c r="J60" i="4"/>
  <c r="J61" i="4"/>
  <c r="J58" i="4"/>
  <c r="J59" i="4"/>
  <c r="Z60" i="4"/>
  <c r="Z57" i="4"/>
  <c r="Z58" i="4"/>
  <c r="Z61" i="4"/>
  <c r="Z59" i="4"/>
  <c r="Z62" i="4"/>
  <c r="AK59" i="4"/>
  <c r="AK60" i="4"/>
  <c r="AK61" i="4"/>
  <c r="AK58" i="4"/>
  <c r="AK62" i="4"/>
  <c r="AK57" i="4"/>
  <c r="Q57" i="4"/>
  <c r="Q58" i="4"/>
  <c r="Q62" i="4"/>
  <c r="Q59" i="4"/>
  <c r="Q60" i="4"/>
  <c r="Q61" i="4"/>
  <c r="W18" i="4" l="1"/>
  <c r="W20" i="4"/>
  <c r="W15" i="4"/>
  <c r="W17" i="4"/>
  <c r="W16" i="4"/>
  <c r="W19" i="4"/>
  <c r="Z15" i="4" l="1"/>
  <c r="Y15" i="4"/>
  <c r="AA20" i="4"/>
  <c r="AC19" i="4"/>
  <c r="AA17" i="4"/>
  <c r="X20" i="4"/>
  <c r="AC18" i="4"/>
  <c r="AC16" i="4"/>
  <c r="AA18" i="4"/>
  <c r="AA19" i="4"/>
  <c r="Y19" i="4"/>
  <c r="Z16" i="4"/>
  <c r="X17" i="4"/>
  <c r="U34" i="4" s="1" a="1"/>
  <c r="AC20" i="4"/>
  <c r="Y16" i="4"/>
  <c r="AB15" i="4"/>
  <c r="Z17" i="4"/>
  <c r="AB20" i="4"/>
  <c r="Z18" i="4"/>
  <c r="X16" i="4"/>
  <c r="Y17" i="4"/>
  <c r="AC15" i="4"/>
  <c r="Z19" i="4"/>
  <c r="AB16" i="4"/>
  <c r="AB17" i="4"/>
  <c r="AB18" i="4"/>
  <c r="Y18" i="4"/>
  <c r="X19" i="4"/>
  <c r="AK34" i="4" s="1" a="1"/>
  <c r="X15" i="4"/>
  <c r="AA16" i="4"/>
  <c r="E34" i="4" a="1"/>
  <c r="Z20" i="4"/>
  <c r="AC34" i="4" a="1"/>
  <c r="AC17" i="4"/>
  <c r="Y20" i="4"/>
  <c r="AS34" i="4" s="1" a="1"/>
  <c r="X18" i="4"/>
  <c r="AB19" i="4"/>
  <c r="AA15" i="4"/>
  <c r="Y34" i="4" l="1"/>
  <c r="V34" i="4"/>
  <c r="W34" i="4"/>
  <c r="U34" i="4"/>
  <c r="Z34" i="4"/>
  <c r="X34" i="4"/>
  <c r="AX34" i="4"/>
  <c r="AW34" i="4"/>
  <c r="AT34" i="4"/>
  <c r="AU34" i="4"/>
  <c r="AV34" i="4"/>
  <c r="AS34" i="4"/>
  <c r="J34" i="4"/>
  <c r="I34" i="4"/>
  <c r="G34" i="4"/>
  <c r="H34" i="4"/>
  <c r="E34" i="4"/>
  <c r="F34" i="4"/>
  <c r="M34" i="4" a="1"/>
  <c r="AO15" i="5" a="1"/>
  <c r="AF15" i="5" a="1"/>
  <c r="AK34" i="4"/>
  <c r="AO34" i="4"/>
  <c r="AN34" i="4"/>
  <c r="AM34" i="4"/>
  <c r="AP34" i="4"/>
  <c r="AL34" i="4"/>
  <c r="AD34" i="4"/>
  <c r="AF34" i="4"/>
  <c r="AH34" i="4"/>
  <c r="AG34" i="4"/>
  <c r="AE34" i="4"/>
  <c r="AC34" i="4"/>
  <c r="AG47" i="4" l="1" a="1"/>
  <c r="AG47" i="4" s="1"/>
  <c r="AG46" i="4" a="1"/>
  <c r="AG46" i="4" s="1"/>
  <c r="AG49" i="4" a="1"/>
  <c r="AG49" i="4" s="1"/>
  <c r="AG48" i="4" a="1"/>
  <c r="AG48" i="4" s="1"/>
  <c r="AG45" i="4" a="1"/>
  <c r="AG45" i="4" s="1"/>
  <c r="AG50" i="4" a="1"/>
  <c r="AG50" i="4" s="1"/>
  <c r="AO47" i="4" a="1"/>
  <c r="AO47" i="4" s="1"/>
  <c r="AO48" i="4" a="1"/>
  <c r="AO48" i="4" s="1"/>
  <c r="AO50" i="4" a="1"/>
  <c r="AO50" i="4" s="1"/>
  <c r="AO46" i="4" a="1"/>
  <c r="AO46" i="4" s="1"/>
  <c r="AO49" i="4" a="1"/>
  <c r="AO49" i="4" s="1"/>
  <c r="AO45" i="4" a="1"/>
  <c r="AO45" i="4" s="1"/>
  <c r="AS50" i="4" a="1"/>
  <c r="AS50" i="4" s="1"/>
  <c r="AS45" i="4" a="1"/>
  <c r="AS45" i="4" s="1"/>
  <c r="AS48" i="4" a="1"/>
  <c r="AS48" i="4" s="1"/>
  <c r="AS47" i="4" a="1"/>
  <c r="AS47" i="4" s="1"/>
  <c r="AS46" i="4" a="1"/>
  <c r="AS46" i="4" s="1"/>
  <c r="AS49" i="4" a="1"/>
  <c r="AS49" i="4" s="1"/>
  <c r="AH46" i="4" a="1"/>
  <c r="AH46" i="4" s="1"/>
  <c r="AH50" i="4" a="1"/>
  <c r="AH50" i="4" s="1"/>
  <c r="AH45" i="4" a="1"/>
  <c r="AH45" i="4" s="1"/>
  <c r="AH48" i="4" a="1"/>
  <c r="AH48" i="4" s="1"/>
  <c r="AH49" i="4" a="1"/>
  <c r="AH49" i="4" s="1"/>
  <c r="AH47" i="4" a="1"/>
  <c r="AH47" i="4" s="1"/>
  <c r="AK49" i="4" a="1"/>
  <c r="AK49" i="4" s="1"/>
  <c r="AK45" i="4" a="1"/>
  <c r="AK45" i="4" s="1"/>
  <c r="AK47" i="4" a="1"/>
  <c r="AK47" i="4" s="1"/>
  <c r="AK46" i="4" a="1"/>
  <c r="AK46" i="4" s="1"/>
  <c r="AK50" i="4" a="1"/>
  <c r="AK50" i="4" s="1"/>
  <c r="AK48" i="4" a="1"/>
  <c r="AK48" i="4" s="1"/>
  <c r="AV46" i="4" a="1"/>
  <c r="AV46" i="4" s="1"/>
  <c r="AV50" i="4" a="1"/>
  <c r="AV50" i="4" s="1"/>
  <c r="AV48" i="4" a="1"/>
  <c r="AV48" i="4" s="1"/>
  <c r="AV45" i="4" a="1"/>
  <c r="AV45" i="4" s="1"/>
  <c r="AV47" i="4" a="1"/>
  <c r="AV47" i="4" s="1"/>
  <c r="AV49" i="4" a="1"/>
  <c r="AV49" i="4" s="1"/>
  <c r="AF49" i="4" a="1"/>
  <c r="AF49" i="4" s="1"/>
  <c r="AF50" i="4" a="1"/>
  <c r="AF50" i="4" s="1"/>
  <c r="AF48" i="4" a="1"/>
  <c r="AF48" i="4" s="1"/>
  <c r="AF46" i="4" a="1"/>
  <c r="AF46" i="4" s="1"/>
  <c r="AF45" i="4" a="1"/>
  <c r="AF45" i="4" s="1"/>
  <c r="AF47" i="4" a="1"/>
  <c r="AF47" i="4" s="1"/>
  <c r="AU49" i="4" a="1"/>
  <c r="AU49" i="4" s="1"/>
  <c r="AU46" i="4" a="1"/>
  <c r="AU46" i="4" s="1"/>
  <c r="AU50" i="4" a="1"/>
  <c r="AU50" i="4" s="1"/>
  <c r="AU45" i="4" a="1"/>
  <c r="AU45" i="4" s="1"/>
  <c r="AU48" i="4" a="1"/>
  <c r="AU48" i="4" s="1"/>
  <c r="AU47" i="4" a="1"/>
  <c r="AU47" i="4" s="1"/>
  <c r="AD49" i="4" a="1"/>
  <c r="AD49" i="4" s="1"/>
  <c r="AD46" i="4" a="1"/>
  <c r="AD46" i="4" s="1"/>
  <c r="AD45" i="4" a="1"/>
  <c r="AD45" i="4" s="1"/>
  <c r="AD50" i="4" a="1"/>
  <c r="AD50" i="4" s="1"/>
  <c r="AD47" i="4" a="1"/>
  <c r="AD47" i="4" s="1"/>
  <c r="AD48" i="4" a="1"/>
  <c r="AD48" i="4" s="1"/>
  <c r="AT49" i="4" a="1"/>
  <c r="AT49" i="4" s="1"/>
  <c r="AT46" i="4" a="1"/>
  <c r="AT46" i="4" s="1"/>
  <c r="AT50" i="4" a="1"/>
  <c r="AT50" i="4" s="1"/>
  <c r="AT48" i="4" a="1"/>
  <c r="AT48" i="4" s="1"/>
  <c r="AT45" i="4" a="1"/>
  <c r="AT45" i="4" s="1"/>
  <c r="AT47" i="4" a="1"/>
  <c r="AT47" i="4" s="1"/>
  <c r="AW45" i="4" a="1"/>
  <c r="AW45" i="4" s="1"/>
  <c r="AW50" i="4" a="1"/>
  <c r="AW50" i="4" s="1"/>
  <c r="AW46" i="4" a="1"/>
  <c r="AW46" i="4" s="1"/>
  <c r="AW48" i="4" a="1"/>
  <c r="AW48" i="4" s="1"/>
  <c r="AW47" i="4" a="1"/>
  <c r="AW47" i="4" s="1"/>
  <c r="AW49" i="4" a="1"/>
  <c r="AW49" i="4" s="1"/>
  <c r="AX47" i="4" a="1"/>
  <c r="AX47" i="4" s="1"/>
  <c r="AX46" i="4" a="1"/>
  <c r="AX46" i="4" s="1"/>
  <c r="AX50" i="4" a="1"/>
  <c r="AX50" i="4" s="1"/>
  <c r="AX48" i="4" a="1"/>
  <c r="AX48" i="4" s="1"/>
  <c r="AX45" i="4" a="1"/>
  <c r="AX45" i="4" s="1"/>
  <c r="AX49" i="4" a="1"/>
  <c r="AX49" i="4" s="1"/>
  <c r="F49" i="4" a="1"/>
  <c r="F49" i="4" s="1"/>
  <c r="F48" i="4" a="1"/>
  <c r="F48" i="4" s="1"/>
  <c r="F45" i="4" a="1"/>
  <c r="F45" i="4" s="1"/>
  <c r="F47" i="4" a="1"/>
  <c r="F47" i="4" s="1"/>
  <c r="F46" i="4" a="1"/>
  <c r="F46" i="4" s="1"/>
  <c r="F50" i="4" a="1"/>
  <c r="F50" i="4" s="1"/>
  <c r="X45" i="4" a="1"/>
  <c r="X45" i="4" s="1"/>
  <c r="X50" i="4" a="1"/>
  <c r="X50" i="4" s="1"/>
  <c r="X46" i="4" a="1"/>
  <c r="X46" i="4" s="1"/>
  <c r="X48" i="4" a="1"/>
  <c r="X48" i="4" s="1"/>
  <c r="X49" i="4" a="1"/>
  <c r="X49" i="4" s="1"/>
  <c r="X47" i="4" a="1"/>
  <c r="X47" i="4" s="1"/>
  <c r="E46" i="4" a="1"/>
  <c r="E46" i="4" s="1"/>
  <c r="E49" i="4" a="1"/>
  <c r="E49" i="4" s="1"/>
  <c r="E48" i="4" a="1"/>
  <c r="E48" i="4" s="1"/>
  <c r="E45" i="4" a="1"/>
  <c r="E45" i="4" s="1"/>
  <c r="E47" i="4" a="1"/>
  <c r="E47" i="4" s="1"/>
  <c r="E50" i="4" a="1"/>
  <c r="E50" i="4" s="1"/>
  <c r="Z49" i="4" a="1"/>
  <c r="Z49" i="4" s="1"/>
  <c r="Z50" i="4" a="1"/>
  <c r="Z50" i="4" s="1"/>
  <c r="Z47" i="4" a="1"/>
  <c r="Z47" i="4" s="1"/>
  <c r="Z48" i="4" a="1"/>
  <c r="Z48" i="4" s="1"/>
  <c r="Z45" i="4" a="1"/>
  <c r="Z45" i="4" s="1"/>
  <c r="Z46" i="4" a="1"/>
  <c r="Z46" i="4" s="1"/>
  <c r="AL48" i="4" a="1"/>
  <c r="AL48" i="4" s="1"/>
  <c r="AL47" i="4" a="1"/>
  <c r="AL47" i="4" s="1"/>
  <c r="AL45" i="4" a="1"/>
  <c r="AL45" i="4" s="1"/>
  <c r="AL46" i="4" a="1"/>
  <c r="AL46" i="4" s="1"/>
  <c r="AL49" i="4" a="1"/>
  <c r="AL49" i="4" s="1"/>
  <c r="AL50" i="4" a="1"/>
  <c r="AL50" i="4" s="1"/>
  <c r="AF15" i="5"/>
  <c r="E35" i="5" s="1"/>
  <c r="AK19" i="5"/>
  <c r="AP35" i="5" s="1"/>
  <c r="AG16" i="5"/>
  <c r="N35" i="5" s="1"/>
  <c r="AJ20" i="5"/>
  <c r="AW35" i="5" s="1"/>
  <c r="AF20" i="5"/>
  <c r="AS35" i="5" s="1"/>
  <c r="AI20" i="5"/>
  <c r="AV35" i="5" s="1"/>
  <c r="AK17" i="5"/>
  <c r="Z35" i="5" s="1"/>
  <c r="AH15" i="5"/>
  <c r="G35" i="5" s="1"/>
  <c r="AI19" i="5"/>
  <c r="AN35" i="5" s="1"/>
  <c r="AJ15" i="5"/>
  <c r="I35" i="5" s="1"/>
  <c r="AJ17" i="5"/>
  <c r="Y35" i="5" s="1"/>
  <c r="AI18" i="5"/>
  <c r="AF35" i="5" s="1"/>
  <c r="AJ19" i="5"/>
  <c r="AO35" i="5" s="1"/>
  <c r="AJ16" i="5"/>
  <c r="Q35" i="5" s="1"/>
  <c r="AJ18" i="5"/>
  <c r="AG35" i="5" s="1"/>
  <c r="AH17" i="5"/>
  <c r="W35" i="5" s="1"/>
  <c r="AF17" i="5"/>
  <c r="U35" i="5" s="1"/>
  <c r="AK18" i="5"/>
  <c r="AH35" i="5" s="1"/>
  <c r="AG19" i="5"/>
  <c r="AL35" i="5" s="1"/>
  <c r="AK15" i="5"/>
  <c r="J35" i="5" s="1"/>
  <c r="AI16" i="5"/>
  <c r="P35" i="5" s="1"/>
  <c r="AF16" i="5"/>
  <c r="M35" i="5" s="1"/>
  <c r="AH19" i="5"/>
  <c r="AM35" i="5" s="1"/>
  <c r="AI17" i="5"/>
  <c r="X35" i="5" s="1"/>
  <c r="AK16" i="5"/>
  <c r="R35" i="5" s="1"/>
  <c r="AG20" i="5"/>
  <c r="AT35" i="5" s="1"/>
  <c r="AG17" i="5"/>
  <c r="V35" i="5" s="1"/>
  <c r="AH16" i="5"/>
  <c r="O35" i="5" s="1"/>
  <c r="AG18" i="5"/>
  <c r="AD35" i="5" s="1"/>
  <c r="AH18" i="5"/>
  <c r="AE35" i="5" s="1"/>
  <c r="AF19" i="5"/>
  <c r="AK35" i="5" s="1"/>
  <c r="AF18" i="5"/>
  <c r="AC35" i="5" s="1"/>
  <c r="AH20" i="5"/>
  <c r="AU35" i="5" s="1"/>
  <c r="AG15" i="5"/>
  <c r="F35" i="5" s="1"/>
  <c r="AK20" i="5"/>
  <c r="AX35" i="5" s="1"/>
  <c r="AI15" i="5"/>
  <c r="H35" i="5" s="1"/>
  <c r="H47" i="4" a="1"/>
  <c r="H47" i="4" s="1"/>
  <c r="H45" i="4" a="1"/>
  <c r="H45" i="4" s="1"/>
  <c r="H46" i="4" a="1"/>
  <c r="H46" i="4" s="1"/>
  <c r="H49" i="4" a="1"/>
  <c r="H49" i="4" s="1"/>
  <c r="H48" i="4" a="1"/>
  <c r="H48" i="4" s="1"/>
  <c r="H50" i="4" a="1"/>
  <c r="H50" i="4" s="1"/>
  <c r="U50" i="4" a="1"/>
  <c r="U50" i="4" s="1"/>
  <c r="U47" i="4" a="1"/>
  <c r="U47" i="4" s="1"/>
  <c r="U49" i="4" a="1"/>
  <c r="U49" i="4" s="1"/>
  <c r="U46" i="4" a="1"/>
  <c r="U46" i="4" s="1"/>
  <c r="U45" i="4" a="1"/>
  <c r="U45" i="4" s="1"/>
  <c r="U48" i="4" a="1"/>
  <c r="U48" i="4" s="1"/>
  <c r="AP46" i="4" a="1"/>
  <c r="AP46" i="4" s="1"/>
  <c r="AP50" i="4" a="1"/>
  <c r="AP50" i="4" s="1"/>
  <c r="AP45" i="4" a="1"/>
  <c r="AP45" i="4" s="1"/>
  <c r="AP47" i="4" a="1"/>
  <c r="AP47" i="4" s="1"/>
  <c r="AP48" i="4" a="1"/>
  <c r="AP48" i="4" s="1"/>
  <c r="AP49" i="4" a="1"/>
  <c r="AP49" i="4" s="1"/>
  <c r="AR19" i="5"/>
  <c r="AN36" i="5" s="1"/>
  <c r="AS18" i="5"/>
  <c r="AG36" i="5" s="1"/>
  <c r="AO19" i="5"/>
  <c r="AK36" i="5" s="1"/>
  <c r="AR18" i="5"/>
  <c r="AF36" i="5" s="1"/>
  <c r="AO18" i="5"/>
  <c r="AC36" i="5" s="1"/>
  <c r="AT16" i="5"/>
  <c r="R36" i="5" s="1"/>
  <c r="AQ16" i="5"/>
  <c r="O36" i="5" s="1"/>
  <c r="AT17" i="5"/>
  <c r="Z36" i="5" s="1"/>
  <c r="AT19" i="5"/>
  <c r="AP36" i="5" s="1"/>
  <c r="AS19" i="5"/>
  <c r="AO36" i="5" s="1"/>
  <c r="AQ20" i="5"/>
  <c r="AU36" i="5" s="1"/>
  <c r="AS17" i="5"/>
  <c r="Y36" i="5" s="1"/>
  <c r="AR16" i="5"/>
  <c r="P36" i="5" s="1"/>
  <c r="AT15" i="5"/>
  <c r="J36" i="5" s="1"/>
  <c r="AP20" i="5"/>
  <c r="AT36" i="5" s="1"/>
  <c r="AR20" i="5"/>
  <c r="AV36" i="5" s="1"/>
  <c r="AS15" i="5"/>
  <c r="I36" i="5" s="1"/>
  <c r="AP19" i="5"/>
  <c r="AL36" i="5" s="1"/>
  <c r="AO15" i="5"/>
  <c r="E36" i="5" s="1"/>
  <c r="AS16" i="5"/>
  <c r="Q36" i="5" s="1"/>
  <c r="AO16" i="5"/>
  <c r="M36" i="5" s="1"/>
  <c r="AT18" i="5"/>
  <c r="AH36" i="5" s="1"/>
  <c r="AS20" i="5"/>
  <c r="AW36" i="5" s="1"/>
  <c r="AO17" i="5"/>
  <c r="U36" i="5" s="1"/>
  <c r="AP15" i="5"/>
  <c r="F36" i="5" s="1"/>
  <c r="AP17" i="5"/>
  <c r="V36" i="5" s="1"/>
  <c r="AP16" i="5"/>
  <c r="N36" i="5" s="1"/>
  <c r="AQ19" i="5"/>
  <c r="AM36" i="5" s="1"/>
  <c r="AT20" i="5"/>
  <c r="AX36" i="5" s="1"/>
  <c r="AR15" i="5"/>
  <c r="H36" i="5" s="1"/>
  <c r="AQ18" i="5"/>
  <c r="AE36" i="5" s="1"/>
  <c r="AQ17" i="5"/>
  <c r="W36" i="5" s="1"/>
  <c r="AO20" i="5"/>
  <c r="AS36" i="5" s="1"/>
  <c r="AQ15" i="5"/>
  <c r="G36" i="5" s="1"/>
  <c r="AR17" i="5"/>
  <c r="X36" i="5" s="1"/>
  <c r="AP18" i="5"/>
  <c r="AD36" i="5" s="1"/>
  <c r="G45" i="4" a="1"/>
  <c r="G45" i="4" s="1"/>
  <c r="G48" i="4" a="1"/>
  <c r="G48" i="4" s="1"/>
  <c r="G47" i="4" a="1"/>
  <c r="G47" i="4" s="1"/>
  <c r="G46" i="4" a="1"/>
  <c r="G46" i="4" s="1"/>
  <c r="G50" i="4" a="1"/>
  <c r="G50" i="4" s="1"/>
  <c r="G49" i="4" a="1"/>
  <c r="G49" i="4" s="1"/>
  <c r="W47" i="4" a="1"/>
  <c r="W47" i="4" s="1"/>
  <c r="W45" i="4" a="1"/>
  <c r="W45" i="4" s="1"/>
  <c r="W46" i="4" a="1"/>
  <c r="W46" i="4" s="1"/>
  <c r="W50" i="4" a="1"/>
  <c r="W50" i="4" s="1"/>
  <c r="W49" i="4" a="1"/>
  <c r="W49" i="4" s="1"/>
  <c r="W48" i="4" a="1"/>
  <c r="W48" i="4" s="1"/>
  <c r="AC48" i="4" a="1"/>
  <c r="AC48" i="4" s="1"/>
  <c r="AC50" i="4" a="1"/>
  <c r="AC50" i="4" s="1"/>
  <c r="AC49" i="4" a="1"/>
  <c r="AC49" i="4" s="1"/>
  <c r="AC45" i="4" a="1"/>
  <c r="AC45" i="4" s="1"/>
  <c r="AC47" i="4" a="1"/>
  <c r="AC47" i="4" s="1"/>
  <c r="AC46" i="4" a="1"/>
  <c r="AC46" i="4" s="1"/>
  <c r="AM46" i="4" a="1"/>
  <c r="AM46" i="4" s="1"/>
  <c r="AM47" i="4" a="1"/>
  <c r="AM47" i="4" s="1"/>
  <c r="AM48" i="4" a="1"/>
  <c r="AM48" i="4" s="1"/>
  <c r="AM50" i="4" a="1"/>
  <c r="AM50" i="4" s="1"/>
  <c r="AM45" i="4" a="1"/>
  <c r="AM45" i="4" s="1"/>
  <c r="AM49" i="4" a="1"/>
  <c r="AM49" i="4" s="1"/>
  <c r="M34" i="4"/>
  <c r="P34" i="4"/>
  <c r="O34" i="4"/>
  <c r="R34" i="4"/>
  <c r="Q34" i="4"/>
  <c r="N34" i="4"/>
  <c r="I50" i="4" a="1"/>
  <c r="I50" i="4" s="1"/>
  <c r="I47" i="4" a="1"/>
  <c r="I47" i="4" s="1"/>
  <c r="I49" i="4" a="1"/>
  <c r="I49" i="4" s="1"/>
  <c r="I45" i="4" a="1"/>
  <c r="I45" i="4" s="1"/>
  <c r="I46" i="4" a="1"/>
  <c r="I46" i="4" s="1"/>
  <c r="I48" i="4" a="1"/>
  <c r="I48" i="4" s="1"/>
  <c r="V45" i="4" a="1"/>
  <c r="V45" i="4" s="1"/>
  <c r="V46" i="4" a="1"/>
  <c r="V46" i="4" s="1"/>
  <c r="V50" i="4" a="1"/>
  <c r="V50" i="4" s="1"/>
  <c r="V49" i="4" a="1"/>
  <c r="V49" i="4" s="1"/>
  <c r="V48" i="4" a="1"/>
  <c r="V48" i="4" s="1"/>
  <c r="V47" i="4" a="1"/>
  <c r="V47" i="4" s="1"/>
  <c r="AE47" i="4" a="1"/>
  <c r="AE47" i="4" s="1"/>
  <c r="AE46" i="4" a="1"/>
  <c r="AE46" i="4" s="1"/>
  <c r="AE48" i="4" a="1"/>
  <c r="AE48" i="4" s="1"/>
  <c r="AE49" i="4" a="1"/>
  <c r="AE49" i="4" s="1"/>
  <c r="AE45" i="4" a="1"/>
  <c r="AE45" i="4" s="1"/>
  <c r="AE50" i="4" a="1"/>
  <c r="AE50" i="4" s="1"/>
  <c r="AN50" i="4" a="1"/>
  <c r="AN50" i="4" s="1"/>
  <c r="AN45" i="4" a="1"/>
  <c r="AN45" i="4" s="1"/>
  <c r="AN46" i="4" a="1"/>
  <c r="AN46" i="4" s="1"/>
  <c r="AN47" i="4" a="1"/>
  <c r="AN47" i="4" s="1"/>
  <c r="AN48" i="4" a="1"/>
  <c r="AN48" i="4" s="1"/>
  <c r="AN49" i="4" a="1"/>
  <c r="AN49" i="4" s="1"/>
  <c r="J45" i="4" a="1"/>
  <c r="J45" i="4" s="1"/>
  <c r="J50" i="4" a="1"/>
  <c r="J50" i="4" s="1"/>
  <c r="J47" i="4" a="1"/>
  <c r="J47" i="4" s="1"/>
  <c r="J49" i="4" a="1"/>
  <c r="J49" i="4" s="1"/>
  <c r="J48" i="4" a="1"/>
  <c r="J48" i="4" s="1"/>
  <c r="J46" i="4" a="1"/>
  <c r="J46" i="4" s="1"/>
  <c r="Y50" i="4" a="1"/>
  <c r="Y50" i="4" s="1"/>
  <c r="Y49" i="4" a="1"/>
  <c r="Y49" i="4" s="1"/>
  <c r="Y48" i="4" a="1"/>
  <c r="Y48" i="4" s="1"/>
  <c r="Y45" i="4" a="1"/>
  <c r="Y45" i="4" s="1"/>
  <c r="Y46" i="4" a="1"/>
  <c r="Y46" i="4" s="1"/>
  <c r="Y47" i="4" a="1"/>
  <c r="Y47" i="4" s="1"/>
  <c r="R50" i="4" l="1" a="1"/>
  <c r="R50" i="4" s="1"/>
  <c r="R47" i="4" a="1"/>
  <c r="R47" i="4" s="1"/>
  <c r="R46" i="4" a="1"/>
  <c r="R46" i="4" s="1"/>
  <c r="R45" i="4" a="1"/>
  <c r="R45" i="4" s="1"/>
  <c r="R49" i="4" a="1"/>
  <c r="R49" i="4" s="1"/>
  <c r="R48" i="4" a="1"/>
  <c r="R48" i="4" s="1"/>
  <c r="H58" i="5"/>
  <c r="H61" i="5"/>
  <c r="H57" i="5"/>
  <c r="H60" i="5"/>
  <c r="H62" i="5"/>
  <c r="H59" i="5"/>
  <c r="AL58" i="5"/>
  <c r="AL57" i="5"/>
  <c r="AL59" i="5"/>
  <c r="AL61" i="5"/>
  <c r="AL62" i="5"/>
  <c r="AL60" i="5"/>
  <c r="R59" i="5"/>
  <c r="R57" i="5"/>
  <c r="R60" i="5"/>
  <c r="R62" i="5"/>
  <c r="R61" i="5"/>
  <c r="R58" i="5"/>
  <c r="O45" i="4" a="1"/>
  <c r="O45" i="4" s="1"/>
  <c r="O49" i="4" a="1"/>
  <c r="O49" i="4" s="1"/>
  <c r="O48" i="4" a="1"/>
  <c r="O48" i="4" s="1"/>
  <c r="O46" i="4" a="1"/>
  <c r="O46" i="4" s="1"/>
  <c r="O47" i="4" a="1"/>
  <c r="O47" i="4" s="1"/>
  <c r="O50" i="4" a="1"/>
  <c r="O50" i="4" s="1"/>
  <c r="AX58" i="5"/>
  <c r="AX60" i="5"/>
  <c r="AX61" i="5"/>
  <c r="AX57" i="5"/>
  <c r="AX59" i="5"/>
  <c r="AX62" i="5"/>
  <c r="I57" i="5"/>
  <c r="I61" i="5"/>
  <c r="I62" i="5"/>
  <c r="I60" i="5"/>
  <c r="I59" i="5"/>
  <c r="I58" i="5"/>
  <c r="AC59" i="5"/>
  <c r="AC61" i="5"/>
  <c r="AC58" i="5"/>
  <c r="AC57" i="5"/>
  <c r="AC62" i="5"/>
  <c r="AC60" i="5"/>
  <c r="P47" i="4" a="1"/>
  <c r="P47" i="4" s="1"/>
  <c r="P49" i="4" a="1"/>
  <c r="P49" i="4" s="1"/>
  <c r="P48" i="4" a="1"/>
  <c r="P48" i="4" s="1"/>
  <c r="P50" i="4" a="1"/>
  <c r="P50" i="4" s="1"/>
  <c r="P45" i="4" a="1"/>
  <c r="P45" i="4" s="1"/>
  <c r="P46" i="4" a="1"/>
  <c r="P46" i="4" s="1"/>
  <c r="AM58" i="5"/>
  <c r="AM59" i="5"/>
  <c r="AM57" i="5"/>
  <c r="AM60" i="5"/>
  <c r="AM61" i="5"/>
  <c r="AM62" i="5"/>
  <c r="AV62" i="5"/>
  <c r="AV61" i="5"/>
  <c r="AV60" i="5"/>
  <c r="AV59" i="5"/>
  <c r="AV58" i="5"/>
  <c r="AV57" i="5"/>
  <c r="AF60" i="5"/>
  <c r="AF61" i="5"/>
  <c r="AF57" i="5"/>
  <c r="AF58" i="5"/>
  <c r="AF62" i="5"/>
  <c r="AF59" i="5"/>
  <c r="M45" i="4" a="1"/>
  <c r="M45" i="4" s="1"/>
  <c r="M46" i="4" a="1"/>
  <c r="M46" i="4" s="1"/>
  <c r="M48" i="4" a="1"/>
  <c r="M48" i="4" s="1"/>
  <c r="M50" i="4" a="1"/>
  <c r="M50" i="4" s="1"/>
  <c r="M47" i="4" a="1"/>
  <c r="M47" i="4" s="1"/>
  <c r="M49" i="4" a="1"/>
  <c r="M49" i="4" s="1"/>
  <c r="N57" i="5"/>
  <c r="N58" i="5"/>
  <c r="N62" i="5"/>
  <c r="N60" i="5"/>
  <c r="N59" i="5"/>
  <c r="N61" i="5"/>
  <c r="AT57" i="5"/>
  <c r="AT61" i="5"/>
  <c r="AT62" i="5"/>
  <c r="AT59" i="5"/>
  <c r="AT58" i="5"/>
  <c r="AT60" i="5"/>
  <c r="AK62" i="5"/>
  <c r="AK58" i="5"/>
  <c r="AK59" i="5"/>
  <c r="AK57" i="5"/>
  <c r="AK61" i="5"/>
  <c r="AK60" i="5"/>
  <c r="V58" i="5"/>
  <c r="V59" i="5"/>
  <c r="V57" i="5"/>
  <c r="V62" i="5"/>
  <c r="V61" i="5"/>
  <c r="V60" i="5"/>
  <c r="J60" i="5"/>
  <c r="J61" i="5"/>
  <c r="J59" i="5"/>
  <c r="J62" i="5"/>
  <c r="J58" i="5"/>
  <c r="J57" i="5"/>
  <c r="AG61" i="5"/>
  <c r="AG62" i="5"/>
  <c r="AG60" i="5"/>
  <c r="AG57" i="5"/>
  <c r="AG59" i="5"/>
  <c r="AG58" i="5"/>
  <c r="F60" i="5"/>
  <c r="F58" i="5"/>
  <c r="F61" i="5"/>
  <c r="F59" i="5"/>
  <c r="F62" i="5"/>
  <c r="F57" i="5"/>
  <c r="P57" i="5"/>
  <c r="P62" i="5"/>
  <c r="P60" i="5"/>
  <c r="P59" i="5"/>
  <c r="P61" i="5"/>
  <c r="P58" i="5"/>
  <c r="AN57" i="5"/>
  <c r="AN58" i="5"/>
  <c r="AN60" i="5"/>
  <c r="AN62" i="5"/>
  <c r="AN61" i="5"/>
  <c r="AN59" i="5"/>
  <c r="AD57" i="5"/>
  <c r="AD62" i="5"/>
  <c r="AD59" i="5"/>
  <c r="AD58" i="5"/>
  <c r="AD61" i="5"/>
  <c r="AD60" i="5"/>
  <c r="U59" i="5"/>
  <c r="U60" i="5"/>
  <c r="U57" i="5"/>
  <c r="U61" i="5"/>
  <c r="U62" i="5"/>
  <c r="U58" i="5"/>
  <c r="Y62" i="5"/>
  <c r="Y59" i="5"/>
  <c r="Y58" i="5"/>
  <c r="Y61" i="5"/>
  <c r="Y57" i="5"/>
  <c r="Y60" i="5"/>
  <c r="X60" i="5"/>
  <c r="X61" i="5"/>
  <c r="X58" i="5"/>
  <c r="X62" i="5"/>
  <c r="X57" i="5"/>
  <c r="X59" i="5"/>
  <c r="AW62" i="5"/>
  <c r="AW59" i="5"/>
  <c r="AW58" i="5"/>
  <c r="AW61" i="5"/>
  <c r="AW60" i="5"/>
  <c r="AW57" i="5"/>
  <c r="AU62" i="5"/>
  <c r="AU57" i="5"/>
  <c r="AU61" i="5"/>
  <c r="AU58" i="5"/>
  <c r="AU59" i="5"/>
  <c r="AU60" i="5"/>
  <c r="G58" i="5"/>
  <c r="G57" i="5"/>
  <c r="G61" i="5"/>
  <c r="G62" i="5"/>
  <c r="G59" i="5"/>
  <c r="G60" i="5"/>
  <c r="AH62" i="5"/>
  <c r="AH60" i="5"/>
  <c r="AH57" i="5"/>
  <c r="AH58" i="5"/>
  <c r="AH59" i="5"/>
  <c r="AH61" i="5"/>
  <c r="AO60" i="5"/>
  <c r="AO62" i="5"/>
  <c r="AO59" i="5"/>
  <c r="AO61" i="5"/>
  <c r="AO58" i="5"/>
  <c r="AO57" i="5"/>
  <c r="AS61" i="5"/>
  <c r="AS59" i="5"/>
  <c r="AS58" i="5"/>
  <c r="AS62" i="5"/>
  <c r="AS57" i="5"/>
  <c r="AS60" i="5"/>
  <c r="M57" i="5"/>
  <c r="M60" i="5"/>
  <c r="M58" i="5"/>
  <c r="M61" i="5"/>
  <c r="M62" i="5"/>
  <c r="M59" i="5"/>
  <c r="AP57" i="5"/>
  <c r="AP58" i="5"/>
  <c r="AP60" i="5"/>
  <c r="AP62" i="5"/>
  <c r="AP61" i="5"/>
  <c r="AP59" i="5"/>
  <c r="N48" i="4" a="1"/>
  <c r="N48" i="4" s="1"/>
  <c r="N46" i="4" a="1"/>
  <c r="N46" i="4" s="1"/>
  <c r="N45" i="4" a="1"/>
  <c r="N45" i="4" s="1"/>
  <c r="N50" i="4" a="1"/>
  <c r="N50" i="4" s="1"/>
  <c r="N49" i="4" a="1"/>
  <c r="N49" i="4" s="1"/>
  <c r="N47" i="4" a="1"/>
  <c r="N47" i="4" s="1"/>
  <c r="W61" i="5"/>
  <c r="W58" i="5"/>
  <c r="W60" i="5"/>
  <c r="W57" i="5"/>
  <c r="W59" i="5"/>
  <c r="W62" i="5"/>
  <c r="Q62" i="5"/>
  <c r="Q60" i="5"/>
  <c r="Q59" i="5"/>
  <c r="Q57" i="5"/>
  <c r="Q58" i="5"/>
  <c r="Q61" i="5"/>
  <c r="Z59" i="5"/>
  <c r="Z57" i="5"/>
  <c r="Z60" i="5"/>
  <c r="Z61" i="5"/>
  <c r="Z62" i="5"/>
  <c r="Z58" i="5"/>
  <c r="Q45" i="4" a="1"/>
  <c r="Q45" i="4" s="1"/>
  <c r="Q48" i="4" a="1"/>
  <c r="Q48" i="4" s="1"/>
  <c r="Q47" i="4" a="1"/>
  <c r="Q47" i="4" s="1"/>
  <c r="Q49" i="4" a="1"/>
  <c r="Q49" i="4" s="1"/>
  <c r="Q46" i="4" a="1"/>
  <c r="Q46" i="4" s="1"/>
  <c r="Q50" i="4" a="1"/>
  <c r="Q50" i="4" s="1"/>
  <c r="AE60" i="5"/>
  <c r="AE62" i="5"/>
  <c r="AE61" i="5"/>
  <c r="AE58" i="5"/>
  <c r="AE59" i="5"/>
  <c r="AE57" i="5"/>
  <c r="E60" i="5"/>
  <c r="E57" i="5"/>
  <c r="E62" i="5"/>
  <c r="E59" i="5"/>
  <c r="E58" i="5"/>
  <c r="E61" i="5"/>
  <c r="O61" i="5"/>
  <c r="O59" i="5"/>
  <c r="O58" i="5"/>
  <c r="O60" i="5"/>
  <c r="O62" i="5"/>
  <c r="O57" i="5"/>
  <c r="N15" i="5" l="1" a="1"/>
  <c r="W15" i="5" a="1"/>
  <c r="E15" i="5" a="1"/>
  <c r="O17" i="5"/>
  <c r="V33" i="5" s="1"/>
  <c r="R15" i="5"/>
  <c r="I33" i="5" s="1"/>
  <c r="O18" i="5"/>
  <c r="AD33" i="5" s="1"/>
  <c r="S16" i="5"/>
  <c r="R33" i="5" s="1"/>
  <c r="R19" i="5"/>
  <c r="AO33" i="5" s="1"/>
  <c r="O15" i="5"/>
  <c r="F33" i="5" s="1"/>
  <c r="O20" i="5"/>
  <c r="AT33" i="5" s="1"/>
  <c r="O19" i="5"/>
  <c r="AL33" i="5" s="1"/>
  <c r="R18" i="5"/>
  <c r="AG33" i="5" s="1"/>
  <c r="Q16" i="5"/>
  <c r="P33" i="5" s="1"/>
  <c r="N16" i="5"/>
  <c r="M33" i="5" s="1"/>
  <c r="S20" i="5"/>
  <c r="AX33" i="5" s="1"/>
  <c r="N19" i="5"/>
  <c r="AK33" i="5" s="1"/>
  <c r="S19" i="5"/>
  <c r="AP33" i="5" s="1"/>
  <c r="P18" i="5"/>
  <c r="AE33" i="5" s="1"/>
  <c r="O16" i="5"/>
  <c r="N33" i="5" s="1"/>
  <c r="Q20" i="5"/>
  <c r="AV33" i="5" s="1"/>
  <c r="R17" i="5"/>
  <c r="Y33" i="5" s="1"/>
  <c r="Q19" i="5"/>
  <c r="AN33" i="5" s="1"/>
  <c r="S18" i="5"/>
  <c r="AH33" i="5" s="1"/>
  <c r="N17" i="5"/>
  <c r="U33" i="5" s="1"/>
  <c r="R20" i="5"/>
  <c r="AW33" i="5" s="1"/>
  <c r="P20" i="5"/>
  <c r="AU33" i="5" s="1"/>
  <c r="N20" i="5"/>
  <c r="AS33" i="5" s="1"/>
  <c r="S17" i="5"/>
  <c r="Z33" i="5" s="1"/>
  <c r="R16" i="5"/>
  <c r="Q33" i="5" s="1"/>
  <c r="S15" i="5"/>
  <c r="J33" i="5" s="1"/>
  <c r="N18" i="5"/>
  <c r="AC33" i="5" s="1"/>
  <c r="Q15" i="5"/>
  <c r="H33" i="5" s="1"/>
  <c r="P15" i="5"/>
  <c r="G33" i="5" s="1"/>
  <c r="N15" i="5"/>
  <c r="E33" i="5" s="1"/>
  <c r="P19" i="5"/>
  <c r="AM33" i="5" s="1"/>
  <c r="Q18" i="5"/>
  <c r="AF33" i="5" s="1"/>
  <c r="P16" i="5"/>
  <c r="O33" i="5" s="1"/>
  <c r="Q17" i="5"/>
  <c r="X33" i="5" s="1"/>
  <c r="P17" i="5"/>
  <c r="W33" i="5" s="1"/>
  <c r="X18" i="5" l="1"/>
  <c r="AD34" i="5" s="1"/>
  <c r="W18" i="5"/>
  <c r="AC34" i="5" s="1"/>
  <c r="AB20" i="5"/>
  <c r="AX34" i="5" s="1"/>
  <c r="X20" i="5"/>
  <c r="AT34" i="5" s="1"/>
  <c r="X19" i="5"/>
  <c r="AL34" i="5" s="1"/>
  <c r="W20" i="5"/>
  <c r="AS34" i="5" s="1"/>
  <c r="W17" i="5"/>
  <c r="U34" i="5" s="1"/>
  <c r="AA20" i="5"/>
  <c r="AW34" i="5" s="1"/>
  <c r="Z18" i="5"/>
  <c r="AF34" i="5" s="1"/>
  <c r="AA17" i="5"/>
  <c r="Y34" i="5" s="1"/>
  <c r="Y19" i="5"/>
  <c r="AM34" i="5" s="1"/>
  <c r="Y16" i="5"/>
  <c r="O34" i="5" s="1"/>
  <c r="Y20" i="5"/>
  <c r="AU34" i="5" s="1"/>
  <c r="W15" i="5"/>
  <c r="E34" i="5" s="1"/>
  <c r="Y15" i="5"/>
  <c r="G34" i="5" s="1"/>
  <c r="AA15" i="5"/>
  <c r="I34" i="5" s="1"/>
  <c r="Y18" i="5"/>
  <c r="AE34" i="5" s="1"/>
  <c r="AA19" i="5"/>
  <c r="AO34" i="5" s="1"/>
  <c r="Z17" i="5"/>
  <c r="X34" i="5" s="1"/>
  <c r="AA16" i="5"/>
  <c r="Q34" i="5" s="1"/>
  <c r="X16" i="5"/>
  <c r="N34" i="5" s="1"/>
  <c r="Z20" i="5"/>
  <c r="AV34" i="5" s="1"/>
  <c r="X15" i="5"/>
  <c r="F34" i="5" s="1"/>
  <c r="AB15" i="5"/>
  <c r="J34" i="5" s="1"/>
  <c r="AB17" i="5"/>
  <c r="Z34" i="5" s="1"/>
  <c r="AB18" i="5"/>
  <c r="AH34" i="5" s="1"/>
  <c r="AB19" i="5"/>
  <c r="AP34" i="5" s="1"/>
  <c r="W16" i="5"/>
  <c r="M34" i="5" s="1"/>
  <c r="X17" i="5"/>
  <c r="V34" i="5" s="1"/>
  <c r="Z19" i="5"/>
  <c r="AN34" i="5" s="1"/>
  <c r="Z16" i="5"/>
  <c r="P34" i="5" s="1"/>
  <c r="Z15" i="5"/>
  <c r="H34" i="5" s="1"/>
  <c r="W19" i="5"/>
  <c r="AK34" i="5" s="1"/>
  <c r="Y17" i="5"/>
  <c r="W34" i="5" s="1"/>
  <c r="AB16" i="5"/>
  <c r="R34" i="5" s="1"/>
  <c r="AA18" i="5"/>
  <c r="AG34" i="5" s="1"/>
  <c r="E17" i="5"/>
  <c r="U32" i="5" s="1"/>
  <c r="J16" i="5"/>
  <c r="R32" i="5" s="1"/>
  <c r="F16" i="5"/>
  <c r="N32" i="5" s="1"/>
  <c r="E18" i="5"/>
  <c r="AC32" i="5" s="1"/>
  <c r="J17" i="5"/>
  <c r="Z32" i="5" s="1"/>
  <c r="F15" i="5"/>
  <c r="F32" i="5" s="1"/>
  <c r="E20" i="5"/>
  <c r="AS32" i="5" s="1"/>
  <c r="H17" i="5"/>
  <c r="X32" i="5" s="1"/>
  <c r="F18" i="5"/>
  <c r="AD32" i="5" s="1"/>
  <c r="G15" i="5"/>
  <c r="G32" i="5" s="1"/>
  <c r="H15" i="5"/>
  <c r="H32" i="5" s="1"/>
  <c r="J18" i="5"/>
  <c r="AH32" i="5" s="1"/>
  <c r="F17" i="5"/>
  <c r="V32" i="5" s="1"/>
  <c r="I20" i="5"/>
  <c r="AW32" i="5" s="1"/>
  <c r="F19" i="5"/>
  <c r="AL32" i="5" s="1"/>
  <c r="I17" i="5"/>
  <c r="Y32" i="5" s="1"/>
  <c r="G20" i="5"/>
  <c r="AU32" i="5" s="1"/>
  <c r="I15" i="5"/>
  <c r="I32" i="5" s="1"/>
  <c r="I16" i="5"/>
  <c r="Q32" i="5" s="1"/>
  <c r="J20" i="5"/>
  <c r="AX32" i="5" s="1"/>
  <c r="E19" i="5"/>
  <c r="AK32" i="5" s="1"/>
  <c r="J19" i="5"/>
  <c r="AP32" i="5" s="1"/>
  <c r="F20" i="5"/>
  <c r="AT32" i="5" s="1"/>
  <c r="I19" i="5"/>
  <c r="AO32" i="5" s="1"/>
  <c r="G16" i="5"/>
  <c r="O32" i="5" s="1"/>
  <c r="J15" i="5"/>
  <c r="J32" i="5" s="1"/>
  <c r="H18" i="5"/>
  <c r="AF32" i="5" s="1"/>
  <c r="H20" i="5"/>
  <c r="AV32" i="5" s="1"/>
  <c r="G19" i="5"/>
  <c r="AM32" i="5" s="1"/>
  <c r="G18" i="5"/>
  <c r="AE32" i="5" s="1"/>
  <c r="G17" i="5"/>
  <c r="W32" i="5" s="1"/>
  <c r="H16" i="5"/>
  <c r="P32" i="5" s="1"/>
  <c r="E16" i="5"/>
  <c r="M32" i="5" s="1"/>
  <c r="E15" i="5"/>
  <c r="E32" i="5" s="1"/>
  <c r="H19" i="5"/>
  <c r="AN32" i="5" s="1"/>
  <c r="I18" i="5"/>
  <c r="AG32" i="5" s="1"/>
  <c r="Z46" i="5" l="1" a="1"/>
  <c r="Z46" i="5" s="1"/>
  <c r="Z50" i="5" a="1"/>
  <c r="Z50" i="5" s="1"/>
  <c r="Z48" i="5" a="1"/>
  <c r="Z48" i="5" s="1"/>
  <c r="Z45" i="5" a="1"/>
  <c r="Z45" i="5" s="1"/>
  <c r="Z47" i="5" a="1"/>
  <c r="Z47" i="5" s="1"/>
  <c r="Z49" i="5" a="1"/>
  <c r="Z49" i="5" s="1"/>
  <c r="AN47" i="5" a="1"/>
  <c r="AN47" i="5" s="1"/>
  <c r="AN45" i="5" a="1"/>
  <c r="AN45" i="5" s="1"/>
  <c r="AN50" i="5" a="1"/>
  <c r="AN50" i="5" s="1"/>
  <c r="AN49" i="5" a="1"/>
  <c r="AN49" i="5" s="1"/>
  <c r="AN46" i="5" a="1"/>
  <c r="AN46" i="5" s="1"/>
  <c r="AN48" i="5" a="1"/>
  <c r="AN48" i="5" s="1"/>
  <c r="AO50" i="5" a="1"/>
  <c r="AO50" i="5" s="1"/>
  <c r="AO49" i="5" a="1"/>
  <c r="AO49" i="5" s="1"/>
  <c r="AO46" i="5" a="1"/>
  <c r="AO46" i="5" s="1"/>
  <c r="AO47" i="5" a="1"/>
  <c r="AO47" i="5" s="1"/>
  <c r="AO45" i="5" a="1"/>
  <c r="AO45" i="5" s="1"/>
  <c r="AO48" i="5" a="1"/>
  <c r="AO48" i="5" s="1"/>
  <c r="AS50" i="5" a="1"/>
  <c r="AS50" i="5" s="1"/>
  <c r="AS46" i="5" a="1"/>
  <c r="AS46" i="5" s="1"/>
  <c r="AS47" i="5" a="1"/>
  <c r="AS47" i="5" s="1"/>
  <c r="AS49" i="5" a="1"/>
  <c r="AS49" i="5" s="1"/>
  <c r="AS48" i="5" a="1"/>
  <c r="AS48" i="5" s="1"/>
  <c r="AS45" i="5" a="1"/>
  <c r="AS45" i="5" s="1"/>
  <c r="AP49" i="5" a="1"/>
  <c r="AP49" i="5" s="1"/>
  <c r="AP48" i="5" a="1"/>
  <c r="AP48" i="5" s="1"/>
  <c r="AP47" i="5" a="1"/>
  <c r="AP47" i="5" s="1"/>
  <c r="AP45" i="5" a="1"/>
  <c r="AP45" i="5" s="1"/>
  <c r="AP50" i="5" a="1"/>
  <c r="AP50" i="5" s="1"/>
  <c r="AP46" i="5" a="1"/>
  <c r="AP46" i="5" s="1"/>
  <c r="V48" i="5" a="1"/>
  <c r="V48" i="5" s="1"/>
  <c r="V50" i="5" a="1"/>
  <c r="V50" i="5" s="1"/>
  <c r="V45" i="5" a="1"/>
  <c r="V45" i="5" s="1"/>
  <c r="V49" i="5" a="1"/>
  <c r="V49" i="5" s="1"/>
  <c r="V46" i="5" a="1"/>
  <c r="V46" i="5" s="1"/>
  <c r="V47" i="5" a="1"/>
  <c r="V47" i="5" s="1"/>
  <c r="AE46" i="5" a="1"/>
  <c r="AE46" i="5" s="1"/>
  <c r="AE50" i="5" a="1"/>
  <c r="AE50" i="5" s="1"/>
  <c r="AE49" i="5" a="1"/>
  <c r="AE49" i="5" s="1"/>
  <c r="AE48" i="5" a="1"/>
  <c r="AE48" i="5" s="1"/>
  <c r="AE47" i="5" a="1"/>
  <c r="AE47" i="5" s="1"/>
  <c r="AE45" i="5" a="1"/>
  <c r="AE45" i="5" s="1"/>
  <c r="AL50" i="5" a="1"/>
  <c r="AL50" i="5" s="1"/>
  <c r="AL49" i="5" a="1"/>
  <c r="AL49" i="5" s="1"/>
  <c r="AL48" i="5" a="1"/>
  <c r="AL48" i="5" s="1"/>
  <c r="AL46" i="5" a="1"/>
  <c r="AL46" i="5" s="1"/>
  <c r="AL47" i="5" a="1"/>
  <c r="AL47" i="5" s="1"/>
  <c r="AL45" i="5" a="1"/>
  <c r="AL45" i="5" s="1"/>
  <c r="G48" i="5" a="1"/>
  <c r="G48" i="5" s="1"/>
  <c r="G50" i="5" a="1"/>
  <c r="G50" i="5" s="1"/>
  <c r="G46" i="5" a="1"/>
  <c r="G46" i="5" s="1"/>
  <c r="G45" i="5" a="1"/>
  <c r="G45" i="5" s="1"/>
  <c r="G49" i="5" a="1"/>
  <c r="G49" i="5" s="1"/>
  <c r="G47" i="5" a="1"/>
  <c r="G47" i="5" s="1"/>
  <c r="I46" i="5" a="1"/>
  <c r="I46" i="5" s="1"/>
  <c r="I45" i="5" a="1"/>
  <c r="I45" i="5" s="1"/>
  <c r="I48" i="5" a="1"/>
  <c r="I48" i="5" s="1"/>
  <c r="I47" i="5" a="1"/>
  <c r="I47" i="5" s="1"/>
  <c r="I49" i="5" a="1"/>
  <c r="I49" i="5" s="1"/>
  <c r="I50" i="5" a="1"/>
  <c r="I50" i="5" s="1"/>
  <c r="AX50" i="5" a="1"/>
  <c r="AX50" i="5" s="1"/>
  <c r="AX49" i="5" a="1"/>
  <c r="AX49" i="5" s="1"/>
  <c r="AX46" i="5" a="1"/>
  <c r="AX46" i="5" s="1"/>
  <c r="AX48" i="5" a="1"/>
  <c r="AX48" i="5" s="1"/>
  <c r="AX47" i="5" a="1"/>
  <c r="AX47" i="5" s="1"/>
  <c r="AX45" i="5" a="1"/>
  <c r="AX45" i="5" s="1"/>
  <c r="AH49" i="5" a="1"/>
  <c r="AH49" i="5" s="1"/>
  <c r="AH46" i="5" a="1"/>
  <c r="AH46" i="5" s="1"/>
  <c r="AH45" i="5" a="1"/>
  <c r="AH45" i="5" s="1"/>
  <c r="AH50" i="5" a="1"/>
  <c r="AH50" i="5" s="1"/>
  <c r="AH48" i="5" a="1"/>
  <c r="AH48" i="5" s="1"/>
  <c r="AH47" i="5" a="1"/>
  <c r="AH47" i="5" s="1"/>
  <c r="E49" i="5" a="1"/>
  <c r="E49" i="5" s="1"/>
  <c r="E50" i="5" a="1"/>
  <c r="E50" i="5" s="1"/>
  <c r="E47" i="5" a="1"/>
  <c r="E47" i="5" s="1"/>
  <c r="E46" i="5" a="1"/>
  <c r="E46" i="5" s="1"/>
  <c r="E48" i="5" a="1"/>
  <c r="E48" i="5" s="1"/>
  <c r="E45" i="5" a="1"/>
  <c r="E45" i="5" s="1"/>
  <c r="AC49" i="5" a="1"/>
  <c r="AC49" i="5" s="1"/>
  <c r="AC48" i="5" a="1"/>
  <c r="AC48" i="5" s="1"/>
  <c r="AC47" i="5" a="1"/>
  <c r="AC47" i="5" s="1"/>
  <c r="AC46" i="5" a="1"/>
  <c r="AC46" i="5" s="1"/>
  <c r="AC50" i="5" a="1"/>
  <c r="AC50" i="5" s="1"/>
  <c r="AC45" i="5" a="1"/>
  <c r="AC45" i="5" s="1"/>
  <c r="AT50" i="5" a="1"/>
  <c r="AT50" i="5" s="1"/>
  <c r="AT49" i="5" a="1"/>
  <c r="AT49" i="5" s="1"/>
  <c r="AT48" i="5" a="1"/>
  <c r="AT48" i="5" s="1"/>
  <c r="AT47" i="5" a="1"/>
  <c r="AT47" i="5" s="1"/>
  <c r="AT46" i="5" a="1"/>
  <c r="AT46" i="5" s="1"/>
  <c r="AT45" i="5" a="1"/>
  <c r="AT45" i="5" s="1"/>
  <c r="AD50" i="5" a="1"/>
  <c r="AD50" i="5" s="1"/>
  <c r="AD49" i="5" a="1"/>
  <c r="AD49" i="5" s="1"/>
  <c r="AD48" i="5" a="1"/>
  <c r="AD48" i="5" s="1"/>
  <c r="AD47" i="5" a="1"/>
  <c r="AD47" i="5" s="1"/>
  <c r="AD45" i="5" a="1"/>
  <c r="AD45" i="5" s="1"/>
  <c r="AD46" i="5" a="1"/>
  <c r="AD46" i="5" s="1"/>
  <c r="AG48" i="5" a="1"/>
  <c r="AG48" i="5" s="1"/>
  <c r="AG47" i="5" a="1"/>
  <c r="AG47" i="5" s="1"/>
  <c r="AG50" i="5" a="1"/>
  <c r="AG50" i="5" s="1"/>
  <c r="AG46" i="5" a="1"/>
  <c r="AG46" i="5" s="1"/>
  <c r="AG45" i="5" a="1"/>
  <c r="AG45" i="5" s="1"/>
  <c r="AG49" i="5" a="1"/>
  <c r="AG49" i="5" s="1"/>
  <c r="J50" i="5" a="1"/>
  <c r="J50" i="5" s="1"/>
  <c r="J46" i="5" a="1"/>
  <c r="J46" i="5" s="1"/>
  <c r="J49" i="5" a="1"/>
  <c r="J49" i="5" s="1"/>
  <c r="J48" i="5" a="1"/>
  <c r="J48" i="5" s="1"/>
  <c r="J47" i="5" a="1"/>
  <c r="J47" i="5" s="1"/>
  <c r="J45" i="5" a="1"/>
  <c r="J45" i="5" s="1"/>
  <c r="O50" i="5" a="1"/>
  <c r="O50" i="5" s="1"/>
  <c r="O49" i="5" a="1"/>
  <c r="O49" i="5" s="1"/>
  <c r="O48" i="5" a="1"/>
  <c r="O48" i="5" s="1"/>
  <c r="O47" i="5" a="1"/>
  <c r="O47" i="5" s="1"/>
  <c r="O45" i="5" a="1"/>
  <c r="O45" i="5" s="1"/>
  <c r="O46" i="5" a="1"/>
  <c r="O46" i="5" s="1"/>
  <c r="M47" i="5" a="1"/>
  <c r="M47" i="5" s="1"/>
  <c r="M50" i="5" a="1"/>
  <c r="M50" i="5" s="1"/>
  <c r="M48" i="5" a="1"/>
  <c r="M48" i="5" s="1"/>
  <c r="M45" i="5" a="1"/>
  <c r="M45" i="5" s="1"/>
  <c r="M46" i="5" a="1"/>
  <c r="M46" i="5" s="1"/>
  <c r="M49" i="5" a="1"/>
  <c r="M49" i="5" s="1"/>
  <c r="R49" i="5" a="1"/>
  <c r="R49" i="5" s="1"/>
  <c r="R48" i="5" a="1"/>
  <c r="R48" i="5" s="1"/>
  <c r="R45" i="5" a="1"/>
  <c r="R45" i="5" s="1"/>
  <c r="R50" i="5" a="1"/>
  <c r="R50" i="5" s="1"/>
  <c r="R47" i="5" a="1"/>
  <c r="R47" i="5" s="1"/>
  <c r="R46" i="5" a="1"/>
  <c r="R46" i="5" s="1"/>
  <c r="F46" i="5" a="1"/>
  <c r="F46" i="5" s="1"/>
  <c r="F48" i="5" a="1"/>
  <c r="F48" i="5" s="1"/>
  <c r="F49" i="5" a="1"/>
  <c r="F49" i="5" s="1"/>
  <c r="F50" i="5" a="1"/>
  <c r="F50" i="5" s="1"/>
  <c r="F45" i="5" a="1"/>
  <c r="F45" i="5" s="1"/>
  <c r="F47" i="5" a="1"/>
  <c r="F47" i="5" s="1"/>
  <c r="AM45" i="5" a="1"/>
  <c r="AM45" i="5" s="1"/>
  <c r="AM49" i="5" a="1"/>
  <c r="AM49" i="5" s="1"/>
  <c r="AM48" i="5" a="1"/>
  <c r="AM48" i="5" s="1"/>
  <c r="AM47" i="5" a="1"/>
  <c r="AM47" i="5" s="1"/>
  <c r="AM50" i="5" a="1"/>
  <c r="AM50" i="5" s="1"/>
  <c r="AM46" i="5" a="1"/>
  <c r="AM46" i="5" s="1"/>
  <c r="W46" i="5" a="1"/>
  <c r="W46" i="5" s="1"/>
  <c r="W47" i="5" a="1"/>
  <c r="W47" i="5" s="1"/>
  <c r="W48" i="5" a="1"/>
  <c r="W48" i="5" s="1"/>
  <c r="W45" i="5" a="1"/>
  <c r="W45" i="5" s="1"/>
  <c r="W49" i="5" a="1"/>
  <c r="W49" i="5" s="1"/>
  <c r="W50" i="5" a="1"/>
  <c r="W50" i="5" s="1"/>
  <c r="Y46" i="5" a="1"/>
  <c r="Y46" i="5" s="1"/>
  <c r="Y50" i="5" a="1"/>
  <c r="Y50" i="5" s="1"/>
  <c r="Y49" i="5" a="1"/>
  <c r="Y49" i="5" s="1"/>
  <c r="Y48" i="5" a="1"/>
  <c r="Y48" i="5" s="1"/>
  <c r="Y47" i="5" a="1"/>
  <c r="Y47" i="5" s="1"/>
  <c r="Y45" i="5" a="1"/>
  <c r="Y45" i="5" s="1"/>
  <c r="AK50" i="5" a="1"/>
  <c r="AK50" i="5" s="1"/>
  <c r="AK47" i="5" a="1"/>
  <c r="AK47" i="5" s="1"/>
  <c r="AK48" i="5" a="1"/>
  <c r="AK48" i="5" s="1"/>
  <c r="AK45" i="5" a="1"/>
  <c r="AK45" i="5" s="1"/>
  <c r="AK49" i="5" a="1"/>
  <c r="AK49" i="5" s="1"/>
  <c r="AK46" i="5" a="1"/>
  <c r="AK46" i="5" s="1"/>
  <c r="N50" i="5" a="1"/>
  <c r="N50" i="5" s="1"/>
  <c r="N49" i="5" a="1"/>
  <c r="N49" i="5" s="1"/>
  <c r="N47" i="5" a="1"/>
  <c r="N47" i="5" s="1"/>
  <c r="N45" i="5" a="1"/>
  <c r="N45" i="5" s="1"/>
  <c r="N48" i="5" a="1"/>
  <c r="N48" i="5" s="1"/>
  <c r="N46" i="5" a="1"/>
  <c r="N46" i="5" s="1"/>
  <c r="AF46" i="5" a="1"/>
  <c r="AF46" i="5" s="1"/>
  <c r="AF50" i="5" a="1"/>
  <c r="AF50" i="5" s="1"/>
  <c r="AF45" i="5" a="1"/>
  <c r="AF45" i="5" s="1"/>
  <c r="AF48" i="5" a="1"/>
  <c r="AF48" i="5" s="1"/>
  <c r="AF49" i="5" a="1"/>
  <c r="AF49" i="5" s="1"/>
  <c r="AF47" i="5" a="1"/>
  <c r="AF47" i="5" s="1"/>
  <c r="AU46" i="5" a="1"/>
  <c r="AU46" i="5" s="1"/>
  <c r="AU48" i="5" a="1"/>
  <c r="AU48" i="5" s="1"/>
  <c r="AU50" i="5" a="1"/>
  <c r="AU50" i="5" s="1"/>
  <c r="AU45" i="5" a="1"/>
  <c r="AU45" i="5" s="1"/>
  <c r="AU49" i="5" a="1"/>
  <c r="AU49" i="5" s="1"/>
  <c r="AU47" i="5" a="1"/>
  <c r="AU47" i="5" s="1"/>
  <c r="AV47" i="5" a="1"/>
  <c r="AV47" i="5" s="1"/>
  <c r="AV48" i="5" a="1"/>
  <c r="AV48" i="5" s="1"/>
  <c r="AV50" i="5" a="1"/>
  <c r="AV50" i="5" s="1"/>
  <c r="AV49" i="5" a="1"/>
  <c r="AV49" i="5" s="1"/>
  <c r="AV45" i="5" a="1"/>
  <c r="AV45" i="5" s="1"/>
  <c r="AV46" i="5" a="1"/>
  <c r="AV46" i="5" s="1"/>
  <c r="H50" i="5" a="1"/>
  <c r="H50" i="5" s="1"/>
  <c r="H47" i="5" a="1"/>
  <c r="H47" i="5" s="1"/>
  <c r="H49" i="5" a="1"/>
  <c r="H49" i="5" s="1"/>
  <c r="H48" i="5" a="1"/>
  <c r="H48" i="5" s="1"/>
  <c r="H45" i="5" a="1"/>
  <c r="H45" i="5" s="1"/>
  <c r="H46" i="5" a="1"/>
  <c r="H46" i="5" s="1"/>
  <c r="Q46" i="5" a="1"/>
  <c r="Q46" i="5" s="1"/>
  <c r="Q45" i="5" a="1"/>
  <c r="Q45" i="5" s="1"/>
  <c r="Q48" i="5" a="1"/>
  <c r="Q48" i="5" s="1"/>
  <c r="Q47" i="5" a="1"/>
  <c r="Q47" i="5" s="1"/>
  <c r="Q50" i="5" a="1"/>
  <c r="Q50" i="5" s="1"/>
  <c r="Q49" i="5" a="1"/>
  <c r="Q49" i="5" s="1"/>
  <c r="AW45" i="5" a="1"/>
  <c r="AW45" i="5" s="1"/>
  <c r="AW49" i="5" a="1"/>
  <c r="AW49" i="5" s="1"/>
  <c r="AW47" i="5" a="1"/>
  <c r="AW47" i="5" s="1"/>
  <c r="AW48" i="5" a="1"/>
  <c r="AW48" i="5" s="1"/>
  <c r="AW50" i="5" a="1"/>
  <c r="AW50" i="5" s="1"/>
  <c r="AW46" i="5" a="1"/>
  <c r="AW46" i="5" s="1"/>
  <c r="P47" i="5" a="1"/>
  <c r="P47" i="5" s="1"/>
  <c r="P45" i="5" a="1"/>
  <c r="P45" i="5" s="1"/>
  <c r="P46" i="5" a="1"/>
  <c r="P46" i="5" s="1"/>
  <c r="P48" i="5" a="1"/>
  <c r="P48" i="5" s="1"/>
  <c r="P50" i="5" a="1"/>
  <c r="P50" i="5" s="1"/>
  <c r="P49" i="5" a="1"/>
  <c r="P49" i="5" s="1"/>
  <c r="X47" i="5" a="1"/>
  <c r="X47" i="5" s="1"/>
  <c r="X48" i="5" a="1"/>
  <c r="X48" i="5" s="1"/>
  <c r="X50" i="5" a="1"/>
  <c r="X50" i="5" s="1"/>
  <c r="X45" i="5" a="1"/>
  <c r="X45" i="5" s="1"/>
  <c r="X49" i="5" a="1"/>
  <c r="X49" i="5" s="1"/>
  <c r="X46" i="5" a="1"/>
  <c r="X46" i="5" s="1"/>
  <c r="U47" i="5" a="1"/>
  <c r="U47" i="5" s="1"/>
  <c r="U49" i="5" a="1"/>
  <c r="U49" i="5" s="1"/>
  <c r="U48" i="5" a="1"/>
  <c r="U48" i="5" s="1"/>
  <c r="U50" i="5" a="1"/>
  <c r="U50" i="5" s="1"/>
  <c r="U46" i="5" a="1"/>
  <c r="U46" i="5" s="1"/>
  <c r="U45" i="5" a="1"/>
  <c r="U45" i="5" s="1"/>
  <c r="BS58" i="3" l="1" a="1"/>
  <c r="AS58" i="3" a="1"/>
  <c r="BF58" i="3" a="1"/>
  <c r="F58" i="3" a="1"/>
  <c r="AS64" i="3" a="1"/>
  <c r="S64" i="3" l="1" a="1"/>
  <c r="U64" i="3" s="1"/>
  <c r="U138" i="3" s="1"/>
  <c r="AF64" i="3" a="1"/>
  <c r="AO64" i="3" s="1"/>
  <c r="AO138" i="3" s="1"/>
  <c r="BF46" i="3" a="1"/>
  <c r="S58" i="3" a="1"/>
  <c r="X58" i="3" s="1"/>
  <c r="X132" i="3" s="1"/>
  <c r="BF64" i="3" a="1"/>
  <c r="BH64" i="3" s="1"/>
  <c r="BH138" i="3" s="1"/>
  <c r="AS57" i="3" a="1"/>
  <c r="F64" i="3" a="1"/>
  <c r="N64" i="3" s="1"/>
  <c r="N138" i="3" s="1"/>
  <c r="BS64" i="3" a="1"/>
  <c r="BX64" i="3" s="1"/>
  <c r="BX138" i="3" s="1"/>
  <c r="BF38" i="3" a="1"/>
  <c r="AF58" i="3" a="1"/>
  <c r="AN58" i="3" s="1"/>
  <c r="AN132" i="3" s="1"/>
  <c r="X64" i="3"/>
  <c r="X138" i="3" s="1"/>
  <c r="W64" i="3"/>
  <c r="W138" i="3" s="1"/>
  <c r="AB64" i="3"/>
  <c r="AB138" i="3" s="1"/>
  <c r="S64" i="3"/>
  <c r="S138" i="3" s="1"/>
  <c r="AL64" i="3"/>
  <c r="AL138" i="3" s="1"/>
  <c r="AK64" i="3"/>
  <c r="AK138" i="3" s="1"/>
  <c r="AN64" i="3"/>
  <c r="AN138" i="3" s="1"/>
  <c r="AH64" i="3"/>
  <c r="AH138" i="3" s="1"/>
  <c r="AM64" i="3"/>
  <c r="AM138" i="3" s="1"/>
  <c r="AG64" i="3"/>
  <c r="AG138" i="3" s="1"/>
  <c r="AJ64" i="3"/>
  <c r="AJ138" i="3" s="1"/>
  <c r="AF64" i="3"/>
  <c r="AF138" i="3" s="1"/>
  <c r="AI64" i="3"/>
  <c r="AI138" i="3" s="1"/>
  <c r="BY58" i="3"/>
  <c r="BY132" i="3" s="1"/>
  <c r="BU58" i="3"/>
  <c r="BU132" i="3" s="1"/>
  <c r="BT58" i="3"/>
  <c r="BT132" i="3" s="1"/>
  <c r="BV58" i="3"/>
  <c r="BV132" i="3" s="1"/>
  <c r="CB58" i="3"/>
  <c r="CB132" i="3" s="1"/>
  <c r="BZ58" i="3"/>
  <c r="BZ132" i="3" s="1"/>
  <c r="BS58" i="3"/>
  <c r="BS132" i="3" s="1"/>
  <c r="BX58" i="3"/>
  <c r="BX132" i="3" s="1"/>
  <c r="CA58" i="3"/>
  <c r="CA132" i="3" s="1"/>
  <c r="BW58" i="3"/>
  <c r="BW132" i="3" s="1"/>
  <c r="AV64" i="3"/>
  <c r="AV138" i="3" s="1"/>
  <c r="AX64" i="3"/>
  <c r="AX138" i="3" s="1"/>
  <c r="AS64" i="3"/>
  <c r="AS138" i="3" s="1"/>
  <c r="AY64" i="3"/>
  <c r="AY138" i="3" s="1"/>
  <c r="AU64" i="3"/>
  <c r="AU138" i="3" s="1"/>
  <c r="AZ64" i="3"/>
  <c r="AZ138" i="3" s="1"/>
  <c r="AW64" i="3"/>
  <c r="AW138" i="3" s="1"/>
  <c r="AT64" i="3"/>
  <c r="AT138" i="3" s="1"/>
  <c r="BA64" i="3"/>
  <c r="BA138" i="3" s="1"/>
  <c r="BB64" i="3"/>
  <c r="BB138" i="3" s="1"/>
  <c r="BS57" i="3" a="1"/>
  <c r="S48" i="3" a="1"/>
  <c r="BS66" i="3" a="1"/>
  <c r="S41" i="3" a="1"/>
  <c r="AF51" i="3" a="1"/>
  <c r="F47" i="3" a="1"/>
  <c r="S54" i="3" a="1"/>
  <c r="AS50" i="3" a="1"/>
  <c r="BF40" i="3" a="1"/>
  <c r="BS42" i="3" a="1"/>
  <c r="BF48" i="3" a="1"/>
  <c r="BK58" i="3"/>
  <c r="BK132" i="3" s="1"/>
  <c r="BG58" i="3"/>
  <c r="BG132" i="3" s="1"/>
  <c r="BH58" i="3"/>
  <c r="BH132" i="3" s="1"/>
  <c r="BO58" i="3"/>
  <c r="BO132" i="3" s="1"/>
  <c r="BI58" i="3"/>
  <c r="BI132" i="3" s="1"/>
  <c r="BJ58" i="3"/>
  <c r="BJ132" i="3" s="1"/>
  <c r="BF58" i="3"/>
  <c r="BF132" i="3" s="1"/>
  <c r="BM58" i="3"/>
  <c r="BM132" i="3" s="1"/>
  <c r="BL58" i="3"/>
  <c r="BL132" i="3" s="1"/>
  <c r="BN58" i="3"/>
  <c r="BN132" i="3" s="1"/>
  <c r="AF41" i="3" a="1"/>
  <c r="AS51" i="3" a="1"/>
  <c r="AS54" i="3" a="1"/>
  <c r="BF50" i="3" a="1"/>
  <c r="BS55" i="3" a="1"/>
  <c r="AS39" i="3" a="1"/>
  <c r="AV57" i="3"/>
  <c r="AV131" i="3" s="1"/>
  <c r="AT57" i="3"/>
  <c r="AT131" i="3" s="1"/>
  <c r="AU57" i="3"/>
  <c r="AU131" i="3" s="1"/>
  <c r="AW57" i="3"/>
  <c r="AW131" i="3" s="1"/>
  <c r="AX57" i="3"/>
  <c r="AX131" i="3" s="1"/>
  <c r="AY57" i="3"/>
  <c r="AY131" i="3" s="1"/>
  <c r="AZ57" i="3"/>
  <c r="AZ131" i="3" s="1"/>
  <c r="BA57" i="3"/>
  <c r="BA131" i="3" s="1"/>
  <c r="AS57" i="3"/>
  <c r="AS131" i="3" s="1"/>
  <c r="BB57" i="3"/>
  <c r="BB131" i="3" s="1"/>
  <c r="F66" i="3" a="1"/>
  <c r="BM46" i="3"/>
  <c r="BM120" i="3" s="1"/>
  <c r="BF46" i="3"/>
  <c r="BF120" i="3" s="1"/>
  <c r="BH46" i="3"/>
  <c r="BH120" i="3" s="1"/>
  <c r="BG46" i="3"/>
  <c r="BG120" i="3" s="1"/>
  <c r="BJ46" i="3"/>
  <c r="BJ120" i="3" s="1"/>
  <c r="BK46" i="3"/>
  <c r="BK120" i="3" s="1"/>
  <c r="BL46" i="3"/>
  <c r="BL120" i="3" s="1"/>
  <c r="BN46" i="3"/>
  <c r="BN120" i="3" s="1"/>
  <c r="BI46" i="3"/>
  <c r="BI120" i="3" s="1"/>
  <c r="BO46" i="3"/>
  <c r="BO120" i="3" s="1"/>
  <c r="BH38" i="3"/>
  <c r="BH112" i="3" s="1"/>
  <c r="BK38" i="3"/>
  <c r="BK112" i="3" s="1"/>
  <c r="BN38" i="3"/>
  <c r="BN112" i="3" s="1"/>
  <c r="BJ38" i="3"/>
  <c r="BJ112" i="3" s="1"/>
  <c r="BO38" i="3"/>
  <c r="BO112" i="3" s="1"/>
  <c r="BL38" i="3"/>
  <c r="BL112" i="3" s="1"/>
  <c r="BF38" i="3"/>
  <c r="BF112" i="3" s="1"/>
  <c r="BM38" i="3"/>
  <c r="BM112" i="3" s="1"/>
  <c r="BG38" i="3"/>
  <c r="BG112" i="3" s="1"/>
  <c r="BI38" i="3"/>
  <c r="BI112" i="3" s="1"/>
  <c r="S43" i="3" a="1"/>
  <c r="BF41" i="3" a="1"/>
  <c r="BF47" i="3" a="1"/>
  <c r="BS49" i="3" a="1"/>
  <c r="AF54" i="3" a="1"/>
  <c r="BF56" i="3" a="1"/>
  <c r="AF59" i="3" a="1"/>
  <c r="BF39" i="3" a="1"/>
  <c r="BS40" i="3" a="1"/>
  <c r="AF42" i="3" a="1"/>
  <c r="BF65" i="3" a="1"/>
  <c r="F46" i="3" a="1"/>
  <c r="F63" i="3" a="1"/>
  <c r="AS41" i="3" a="1"/>
  <c r="AS47" i="3" a="1"/>
  <c r="F67" i="3" a="1"/>
  <c r="F56" i="3" a="1"/>
  <c r="F59" i="3" a="1"/>
  <c r="BS65" i="3" a="1"/>
  <c r="BF57" i="3" a="1"/>
  <c r="AS48" i="3" a="1"/>
  <c r="K58" i="3"/>
  <c r="K132" i="3" s="1"/>
  <c r="H58" i="3"/>
  <c r="H132" i="3" s="1"/>
  <c r="F58" i="3"/>
  <c r="F132" i="3" s="1"/>
  <c r="J58" i="3"/>
  <c r="J132" i="3" s="1"/>
  <c r="M58" i="3"/>
  <c r="M132" i="3" s="1"/>
  <c r="O58" i="3"/>
  <c r="O132" i="3" s="1"/>
  <c r="I58" i="3"/>
  <c r="I132" i="3" s="1"/>
  <c r="G58" i="3"/>
  <c r="G132" i="3" s="1"/>
  <c r="L58" i="3"/>
  <c r="L132" i="3" s="1"/>
  <c r="N58" i="3"/>
  <c r="N132" i="3" s="1"/>
  <c r="S66" i="3" a="1"/>
  <c r="AF46" i="3" a="1"/>
  <c r="S38" i="3" a="1"/>
  <c r="AF43" i="3" a="1"/>
  <c r="F41" i="3" a="1"/>
  <c r="BS51" i="3" a="1"/>
  <c r="BF49" i="3" a="1"/>
  <c r="BS67" i="3" a="1"/>
  <c r="F50" i="3" a="1"/>
  <c r="AS59" i="3" a="1"/>
  <c r="BF55" i="3" a="1"/>
  <c r="BF62" i="3" a="1"/>
  <c r="S40" i="3" a="1"/>
  <c r="S57" i="3" a="1"/>
  <c r="AF48" i="3" a="1"/>
  <c r="BS46" i="3" a="1"/>
  <c r="BS38" i="3" a="1"/>
  <c r="AS63" i="3" a="1"/>
  <c r="F51" i="3" a="1"/>
  <c r="AF47" i="3" a="1"/>
  <c r="S67" i="3" a="1"/>
  <c r="AF50" i="3" a="1"/>
  <c r="S59" i="3" a="1"/>
  <c r="AF55" i="3" a="1"/>
  <c r="AF62" i="3" a="1"/>
  <c r="AS66" i="3" a="1"/>
  <c r="AF38" i="3" a="1"/>
  <c r="S63" i="3" a="1"/>
  <c r="F49" i="3" a="1"/>
  <c r="AS67" i="3" a="1"/>
  <c r="BS50" i="3" a="1"/>
  <c r="AS55" i="3" a="1"/>
  <c r="BS62" i="3" a="1"/>
  <c r="AF44" i="3" a="1"/>
  <c r="F44" i="3" a="1"/>
  <c r="AF39" i="3" a="1"/>
  <c r="F40" i="3" a="1"/>
  <c r="AS42" i="3" a="1"/>
  <c r="F65" i="3" a="1"/>
  <c r="F57" i="3" a="1"/>
  <c r="AS46" i="3" a="1"/>
  <c r="BS63" i="3" a="1"/>
  <c r="BS43" i="3" a="1"/>
  <c r="S51" i="3" a="1"/>
  <c r="S47" i="3" a="1"/>
  <c r="S49" i="3" a="1"/>
  <c r="AS56" i="3" a="1"/>
  <c r="F39" i="3" a="1"/>
  <c r="AS40" i="3" a="1"/>
  <c r="S42" i="3" a="1"/>
  <c r="AF34" i="3" a="1"/>
  <c r="BS34" i="3" a="1"/>
  <c r="F34" i="3" a="1"/>
  <c r="S34" i="3" a="1"/>
  <c r="BF34" i="3" a="1"/>
  <c r="AF66" i="3" a="1"/>
  <c r="F38" i="3" a="1"/>
  <c r="AF49" i="3" a="1"/>
  <c r="AF67" i="3" a="1"/>
  <c r="BF54" i="3" a="1"/>
  <c r="BF59" i="3" a="1"/>
  <c r="AS62" i="3" a="1"/>
  <c r="S39" i="3" a="1"/>
  <c r="AF57" i="3" a="1"/>
  <c r="BS48" i="3" a="1"/>
  <c r="S46" i="3" a="1"/>
  <c r="AF63" i="3" a="1"/>
  <c r="F43" i="3" a="1"/>
  <c r="AF56" i="3" a="1"/>
  <c r="BS59" i="3" a="1"/>
  <c r="S55" i="3" a="1"/>
  <c r="BS39" i="3" a="1"/>
  <c r="F42" i="3" a="1"/>
  <c r="AS65" i="3" a="1"/>
  <c r="AS34" i="3" a="1"/>
  <c r="F48" i="3" a="1"/>
  <c r="AS38" i="3" a="1"/>
  <c r="BF63" i="3" a="1"/>
  <c r="AS43" i="3" a="1"/>
  <c r="BS41" i="3" a="1"/>
  <c r="BF51" i="3" a="1"/>
  <c r="BS47" i="3" a="1"/>
  <c r="BA58" i="3"/>
  <c r="BA132" i="3" s="1"/>
  <c r="BB58" i="3"/>
  <c r="BB132" i="3" s="1"/>
  <c r="AV58" i="3"/>
  <c r="AV132" i="3" s="1"/>
  <c r="AY58" i="3"/>
  <c r="AY132" i="3" s="1"/>
  <c r="AW58" i="3"/>
  <c r="AW132" i="3" s="1"/>
  <c r="AU58" i="3"/>
  <c r="AU132" i="3" s="1"/>
  <c r="AX58" i="3"/>
  <c r="AX132" i="3" s="1"/>
  <c r="AT58" i="3"/>
  <c r="AT132" i="3" s="1"/>
  <c r="AS58" i="3"/>
  <c r="AS132" i="3" s="1"/>
  <c r="AZ58" i="3"/>
  <c r="AZ132" i="3" s="1"/>
  <c r="BF67" i="3" a="1"/>
  <c r="F54" i="3" a="1"/>
  <c r="S50" i="3" a="1"/>
  <c r="S56" i="3" a="1"/>
  <c r="BS33" i="3" a="1"/>
  <c r="F55" i="3" a="1"/>
  <c r="S62" i="3" a="1"/>
  <c r="AF40" i="3" a="1"/>
  <c r="AF65" i="3" a="1"/>
  <c r="BF66" i="3" a="1"/>
  <c r="BF43" i="3" a="1"/>
  <c r="AS49" i="3" a="1"/>
  <c r="BS54" i="3" a="1"/>
  <c r="BS56" i="3" a="1"/>
  <c r="F53" i="3" a="1"/>
  <c r="AS33" i="3" a="1"/>
  <c r="F62" i="3" a="1"/>
  <c r="BF42" i="3" a="1"/>
  <c r="S65" i="3" a="1"/>
  <c r="Z64" i="3" l="1"/>
  <c r="Z138" i="3" s="1"/>
  <c r="Y64" i="3"/>
  <c r="Y138" i="3" s="1"/>
  <c r="V64" i="3"/>
  <c r="V138" i="3" s="1"/>
  <c r="AA64" i="3"/>
  <c r="AA138" i="3" s="1"/>
  <c r="T64" i="3"/>
  <c r="T138" i="3" s="1"/>
  <c r="AS44" i="3" a="1"/>
  <c r="BS35" i="3" a="1"/>
  <c r="BM64" i="3"/>
  <c r="BM138" i="3" s="1"/>
  <c r="W58" i="3"/>
  <c r="W132" i="3" s="1"/>
  <c r="F30" i="3" a="1"/>
  <c r="L30" i="3" s="1"/>
  <c r="L104" i="3" s="1"/>
  <c r="J64" i="3"/>
  <c r="J138" i="3" s="1"/>
  <c r="BG64" i="3"/>
  <c r="BG138" i="3" s="1"/>
  <c r="V58" i="3"/>
  <c r="V132" i="3" s="1"/>
  <c r="AA58" i="3"/>
  <c r="AA132" i="3" s="1"/>
  <c r="AS61" i="3" a="1"/>
  <c r="AZ61" i="3" s="1"/>
  <c r="AZ135" i="3" s="1"/>
  <c r="AF29" i="3" a="1"/>
  <c r="BS44" i="3" a="1"/>
  <c r="M64" i="3"/>
  <c r="M138" i="3" s="1"/>
  <c r="AB58" i="3"/>
  <c r="AB132" i="3" s="1"/>
  <c r="Z58" i="3"/>
  <c r="Z132" i="3" s="1"/>
  <c r="S44" i="3" a="1"/>
  <c r="Y58" i="3"/>
  <c r="Y132" i="3" s="1"/>
  <c r="T58" i="3"/>
  <c r="T132" i="3" s="1"/>
  <c r="U58" i="3"/>
  <c r="U132" i="3" s="1"/>
  <c r="S58" i="3"/>
  <c r="S132" i="3" s="1"/>
  <c r="BS61" i="3" a="1"/>
  <c r="S29" i="3" a="1"/>
  <c r="AF61" i="3" a="1"/>
  <c r="AM61" i="3" s="1"/>
  <c r="AM135" i="3" s="1"/>
  <c r="AH58" i="3"/>
  <c r="AH132" i="3" s="1"/>
  <c r="BF61" i="3" a="1"/>
  <c r="BG61" i="3" s="1"/>
  <c r="BG135" i="3" s="1"/>
  <c r="BS29" i="3" a="1"/>
  <c r="BV29" i="3" s="1"/>
  <c r="BV103" i="3" s="1"/>
  <c r="F33" i="3" a="1"/>
  <c r="G33" i="3" s="1"/>
  <c r="G107" i="3" s="1"/>
  <c r="BF44" i="3" a="1"/>
  <c r="BF64" i="3"/>
  <c r="BF138" i="3" s="1"/>
  <c r="BL64" i="3"/>
  <c r="BL138" i="3" s="1"/>
  <c r="BO64" i="3"/>
  <c r="BO138" i="3" s="1"/>
  <c r="BK64" i="3"/>
  <c r="BK138" i="3" s="1"/>
  <c r="BJ64" i="3"/>
  <c r="BJ138" i="3" s="1"/>
  <c r="BN64" i="3"/>
  <c r="BN138" i="3" s="1"/>
  <c r="BI64" i="3"/>
  <c r="BI138" i="3" s="1"/>
  <c r="AO58" i="3"/>
  <c r="AO132" i="3" s="1"/>
  <c r="F35" i="3" a="1"/>
  <c r="G64" i="3"/>
  <c r="G138" i="3" s="1"/>
  <c r="BZ64" i="3"/>
  <c r="BZ138" i="3" s="1"/>
  <c r="BF30" i="3" a="1"/>
  <c r="BH30" i="3" s="1"/>
  <c r="BH104" i="3" s="1"/>
  <c r="BV64" i="3"/>
  <c r="BV138" i="3" s="1"/>
  <c r="O64" i="3"/>
  <c r="O138" i="3" s="1"/>
  <c r="H64" i="3"/>
  <c r="H138" i="3" s="1"/>
  <c r="F37" i="3" a="1"/>
  <c r="J37" i="3" s="1"/>
  <c r="J111" i="3" s="1"/>
  <c r="BF29" i="3" a="1"/>
  <c r="BH29" i="3" s="1"/>
  <c r="BH103" i="3" s="1"/>
  <c r="AS35" i="3" a="1"/>
  <c r="AT35" i="3" s="1"/>
  <c r="AT109" i="3" s="1"/>
  <c r="BW64" i="3"/>
  <c r="BW138" i="3" s="1"/>
  <c r="BS64" i="3"/>
  <c r="BS138" i="3" s="1"/>
  <c r="CB64" i="3"/>
  <c r="CB138" i="3" s="1"/>
  <c r="AS29" i="3" a="1"/>
  <c r="BB29" i="3" s="1"/>
  <c r="BB103" i="3" s="1"/>
  <c r="BF35" i="3" a="1"/>
  <c r="BS37" i="3" a="1"/>
  <c r="BX37" i="3" s="1"/>
  <c r="BX111" i="3" s="1"/>
  <c r="S37" i="3" a="1"/>
  <c r="Z37" i="3" s="1"/>
  <c r="Z111" i="3" s="1"/>
  <c r="AJ58" i="3"/>
  <c r="AJ132" i="3" s="1"/>
  <c r="AK58" i="3"/>
  <c r="AK132" i="3" s="1"/>
  <c r="K64" i="3"/>
  <c r="K138" i="3" s="1"/>
  <c r="AI58" i="3"/>
  <c r="AI132" i="3" s="1"/>
  <c r="AG58" i="3"/>
  <c r="AG132" i="3" s="1"/>
  <c r="F64" i="3"/>
  <c r="F138" i="3" s="1"/>
  <c r="AF37" i="3" a="1"/>
  <c r="S31" i="3" a="1"/>
  <c r="S53" i="3" a="1"/>
  <c r="U53" i="3" s="1"/>
  <c r="U127" i="3" s="1"/>
  <c r="BF33" i="3" a="1"/>
  <c r="AS31" i="3" a="1"/>
  <c r="BA31" i="3" s="1"/>
  <c r="BA105" i="3" s="1"/>
  <c r="F61" i="3" a="1"/>
  <c r="F61" i="3" s="1"/>
  <c r="F135" i="3" s="1"/>
  <c r="S30" i="3" a="1"/>
  <c r="Z30" i="3" s="1"/>
  <c r="Z104" i="3" s="1"/>
  <c r="BF32" i="3" a="1"/>
  <c r="BL32" i="3" s="1"/>
  <c r="BL106" i="3" s="1"/>
  <c r="BF53" i="3" a="1"/>
  <c r="BM53" i="3" s="1"/>
  <c r="BM127" i="3" s="1"/>
  <c r="BF45" i="3" a="1"/>
  <c r="BI45" i="3" s="1"/>
  <c r="BI119" i="3" s="1"/>
  <c r="S32" i="3" a="1"/>
  <c r="W32" i="3" s="1"/>
  <c r="W106" i="3" s="1"/>
  <c r="S61" i="3" a="1"/>
  <c r="AB61" i="3" s="1"/>
  <c r="AB135" i="3" s="1"/>
  <c r="AF30" i="3" a="1"/>
  <c r="AI30" i="3" s="1"/>
  <c r="AI104" i="3" s="1"/>
  <c r="BS31" i="3" a="1"/>
  <c r="BZ31" i="3" s="1"/>
  <c r="BZ105" i="3" s="1"/>
  <c r="AF45" i="3" a="1"/>
  <c r="AL45" i="3" s="1"/>
  <c r="AL119" i="3" s="1"/>
  <c r="AS30" i="3" a="1"/>
  <c r="AV30" i="3" s="1"/>
  <c r="AV104" i="3" s="1"/>
  <c r="AS53" i="3" a="1"/>
  <c r="AS53" i="3" s="1"/>
  <c r="AS127" i="3" s="1"/>
  <c r="BS45" i="3" a="1"/>
  <c r="BU45" i="3" s="1"/>
  <c r="BU119" i="3" s="1"/>
  <c r="F32" i="3" a="1"/>
  <c r="K32" i="3" s="1"/>
  <c r="K106" i="3" s="1"/>
  <c r="S33" i="3" a="1"/>
  <c r="AB33" i="3" s="1"/>
  <c r="AB107" i="3" s="1"/>
  <c r="CA64" i="3"/>
  <c r="CA138" i="3" s="1"/>
  <c r="BS53" i="3" a="1"/>
  <c r="BU53" i="3" s="1"/>
  <c r="BU127" i="3" s="1"/>
  <c r="AF31" i="3" a="1"/>
  <c r="AJ31" i="3" s="1"/>
  <c r="AJ105" i="3" s="1"/>
  <c r="AF32" i="3" a="1"/>
  <c r="AN32" i="3" s="1"/>
  <c r="AN106" i="3" s="1"/>
  <c r="AF35" i="3" a="1"/>
  <c r="AH35" i="3" s="1"/>
  <c r="AH109" i="3" s="1"/>
  <c r="AM58" i="3"/>
  <c r="AM132" i="3" s="1"/>
  <c r="BT64" i="3"/>
  <c r="BT138" i="3" s="1"/>
  <c r="AS37" i="3" a="1"/>
  <c r="AY37" i="3" s="1"/>
  <c r="AY111" i="3" s="1"/>
  <c r="F31" i="3" a="1"/>
  <c r="H31" i="3" s="1"/>
  <c r="H105" i="3" s="1"/>
  <c r="AS45" i="3" a="1"/>
  <c r="AV45" i="3" s="1"/>
  <c r="AV119" i="3" s="1"/>
  <c r="AS32" i="3" a="1"/>
  <c r="AZ32" i="3" s="1"/>
  <c r="AZ106" i="3" s="1"/>
  <c r="AF58" i="3"/>
  <c r="AF132" i="3" s="1"/>
  <c r="BU64" i="3"/>
  <c r="BU138" i="3" s="1"/>
  <c r="I64" i="3"/>
  <c r="I138" i="3" s="1"/>
  <c r="BS30" i="3" a="1"/>
  <c r="BU30" i="3" s="1"/>
  <c r="BU104" i="3" s="1"/>
  <c r="AF53" i="3" a="1"/>
  <c r="AM53" i="3" s="1"/>
  <c r="AM127" i="3" s="1"/>
  <c r="BS32" i="3" a="1"/>
  <c r="BY32" i="3" s="1"/>
  <c r="BY106" i="3" s="1"/>
  <c r="AL58" i="3"/>
  <c r="AL132" i="3" s="1"/>
  <c r="BY64" i="3"/>
  <c r="BY138" i="3" s="1"/>
  <c r="L64" i="3"/>
  <c r="L138" i="3" s="1"/>
  <c r="BF37" i="3" a="1"/>
  <c r="BH37" i="3" s="1"/>
  <c r="BH111" i="3" s="1"/>
  <c r="BF31" i="3" a="1"/>
  <c r="BM31" i="3" s="1"/>
  <c r="BM105" i="3" s="1"/>
  <c r="F29" i="3" a="1"/>
  <c r="I29" i="3" s="1"/>
  <c r="I103" i="3" s="1"/>
  <c r="S35" i="3" a="1"/>
  <c r="Y35" i="3" s="1"/>
  <c r="Y109" i="3" s="1"/>
  <c r="AF33" i="3" a="1"/>
  <c r="AH33" i="3" s="1"/>
  <c r="AH107" i="3" s="1"/>
  <c r="AV61" i="3"/>
  <c r="AV135" i="3" s="1"/>
  <c r="AT61" i="3"/>
  <c r="AT135" i="3" s="1"/>
  <c r="BB61" i="3"/>
  <c r="BB135" i="3" s="1"/>
  <c r="AS61" i="3"/>
  <c r="AS135" i="3" s="1"/>
  <c r="AY61" i="3"/>
  <c r="AY135" i="3" s="1"/>
  <c r="AX61" i="3"/>
  <c r="AX135" i="3" s="1"/>
  <c r="BA61" i="3"/>
  <c r="BA135" i="3" s="1"/>
  <c r="I37" i="3"/>
  <c r="I111" i="3" s="1"/>
  <c r="BH45" i="3"/>
  <c r="BH119" i="3" s="1"/>
  <c r="X61" i="3"/>
  <c r="X135" i="3" s="1"/>
  <c r="BH61" i="3"/>
  <c r="BH135" i="3" s="1"/>
  <c r="BM61" i="3"/>
  <c r="BM135" i="3" s="1"/>
  <c r="BI61" i="3"/>
  <c r="BI135" i="3" s="1"/>
  <c r="BO61" i="3"/>
  <c r="BO135" i="3" s="1"/>
  <c r="BN61" i="3"/>
  <c r="BN135" i="3" s="1"/>
  <c r="BL61" i="3"/>
  <c r="BL135" i="3" s="1"/>
  <c r="BF61" i="3"/>
  <c r="BF135" i="3" s="1"/>
  <c r="BW34" i="3"/>
  <c r="BW108" i="3" s="1"/>
  <c r="BV34" i="3"/>
  <c r="BV108" i="3" s="1"/>
  <c r="BS34" i="3"/>
  <c r="BS108" i="3" s="1"/>
  <c r="BT34" i="3"/>
  <c r="BT108" i="3" s="1"/>
  <c r="BU34" i="3"/>
  <c r="BU108" i="3" s="1"/>
  <c r="BZ34" i="3"/>
  <c r="BZ108" i="3" s="1"/>
  <c r="BX34" i="3"/>
  <c r="BX108" i="3" s="1"/>
  <c r="CB34" i="3"/>
  <c r="CB108" i="3" s="1"/>
  <c r="BY34" i="3"/>
  <c r="BY108" i="3" s="1"/>
  <c r="CA34" i="3"/>
  <c r="CA108" i="3" s="1"/>
  <c r="BV31" i="3"/>
  <c r="BV105" i="3" s="1"/>
  <c r="BS31" i="3"/>
  <c r="BS105" i="3" s="1"/>
  <c r="BK29" i="3"/>
  <c r="BK103" i="3" s="1"/>
  <c r="BM29" i="3"/>
  <c r="BM103" i="3" s="1"/>
  <c r="BI29" i="3"/>
  <c r="BI103" i="3" s="1"/>
  <c r="BG29" i="3"/>
  <c r="BG103" i="3" s="1"/>
  <c r="BO29" i="3"/>
  <c r="BO103" i="3" s="1"/>
  <c r="BJ29" i="3"/>
  <c r="BJ103" i="3" s="1"/>
  <c r="BJ30" i="3"/>
  <c r="BJ104" i="3" s="1"/>
  <c r="BI30" i="3"/>
  <c r="BI104" i="3" s="1"/>
  <c r="BM30" i="3"/>
  <c r="BM104" i="3" s="1"/>
  <c r="BL30" i="3"/>
  <c r="BL104" i="3" s="1"/>
  <c r="BK30" i="3"/>
  <c r="BK104" i="3" s="1"/>
  <c r="BT29" i="3"/>
  <c r="BT103" i="3" s="1"/>
  <c r="BX29" i="3"/>
  <c r="BX103" i="3" s="1"/>
  <c r="BU29" i="3"/>
  <c r="BU103" i="3" s="1"/>
  <c r="BW29" i="3"/>
  <c r="BW103" i="3" s="1"/>
  <c r="BS29" i="3"/>
  <c r="BS103" i="3" s="1"/>
  <c r="CB29" i="3"/>
  <c r="CB103" i="3" s="1"/>
  <c r="BY29" i="3"/>
  <c r="BY103" i="3" s="1"/>
  <c r="BZ29" i="3"/>
  <c r="BZ103" i="3" s="1"/>
  <c r="AN34" i="3"/>
  <c r="AN108" i="3" s="1"/>
  <c r="AM34" i="3"/>
  <c r="AM108" i="3" s="1"/>
  <c r="AI34" i="3"/>
  <c r="AI108" i="3" s="1"/>
  <c r="AJ34" i="3"/>
  <c r="AJ108" i="3" s="1"/>
  <c r="AG34" i="3"/>
  <c r="AG108" i="3" s="1"/>
  <c r="AH34" i="3"/>
  <c r="AH108" i="3" s="1"/>
  <c r="AK34" i="3"/>
  <c r="AK108" i="3" s="1"/>
  <c r="AL34" i="3"/>
  <c r="AL108" i="3" s="1"/>
  <c r="AO34" i="3"/>
  <c r="AO108" i="3" s="1"/>
  <c r="AF34" i="3"/>
  <c r="AF108" i="3" s="1"/>
  <c r="AY35" i="3"/>
  <c r="AY109" i="3" s="1"/>
  <c r="AU35" i="3"/>
  <c r="AU109" i="3" s="1"/>
  <c r="BB35" i="3"/>
  <c r="BB109" i="3" s="1"/>
  <c r="AS35" i="3"/>
  <c r="AS109" i="3" s="1"/>
  <c r="BB37" i="3"/>
  <c r="BB111" i="3" s="1"/>
  <c r="AU37" i="3"/>
  <c r="AU111" i="3" s="1"/>
  <c r="AT37" i="3"/>
  <c r="AT111" i="3" s="1"/>
  <c r="AX37" i="3"/>
  <c r="AX111" i="3" s="1"/>
  <c r="J33" i="3"/>
  <c r="J107" i="3" s="1"/>
  <c r="O33" i="3"/>
  <c r="O107" i="3" s="1"/>
  <c r="L33" i="3"/>
  <c r="L107" i="3" s="1"/>
  <c r="M33" i="3"/>
  <c r="M107" i="3" s="1"/>
  <c r="N33" i="3"/>
  <c r="N107" i="3" s="1"/>
  <c r="I33" i="3"/>
  <c r="I107" i="3" s="1"/>
  <c r="H33" i="3"/>
  <c r="H107" i="3" s="1"/>
  <c r="F33" i="3"/>
  <c r="F107" i="3" s="1"/>
  <c r="BA29" i="3"/>
  <c r="BA103" i="3" s="1"/>
  <c r="AY29" i="3"/>
  <c r="AY103" i="3" s="1"/>
  <c r="AW29" i="3"/>
  <c r="AW103" i="3" s="1"/>
  <c r="AT29" i="3"/>
  <c r="AT103" i="3" s="1"/>
  <c r="AV29" i="3"/>
  <c r="AV103" i="3" s="1"/>
  <c r="AU29" i="3"/>
  <c r="AU103" i="3" s="1"/>
  <c r="AX29" i="3"/>
  <c r="AX103" i="3" s="1"/>
  <c r="AZ29" i="3"/>
  <c r="AZ103" i="3" s="1"/>
  <c r="BL34" i="3"/>
  <c r="BL108" i="3" s="1"/>
  <c r="BI34" i="3"/>
  <c r="BI108" i="3" s="1"/>
  <c r="BO34" i="3"/>
  <c r="BO108" i="3" s="1"/>
  <c r="BF34" i="3"/>
  <c r="BF108" i="3" s="1"/>
  <c r="BN34" i="3"/>
  <c r="BN108" i="3" s="1"/>
  <c r="BH34" i="3"/>
  <c r="BH108" i="3" s="1"/>
  <c r="BM34" i="3"/>
  <c r="BM108" i="3" s="1"/>
  <c r="BG34" i="3"/>
  <c r="BG108" i="3" s="1"/>
  <c r="BK34" i="3"/>
  <c r="BK108" i="3" s="1"/>
  <c r="BJ34" i="3"/>
  <c r="BJ108" i="3" s="1"/>
  <c r="V34" i="3"/>
  <c r="V108" i="3" s="1"/>
  <c r="W34" i="3"/>
  <c r="W108" i="3" s="1"/>
  <c r="X34" i="3"/>
  <c r="X108" i="3" s="1"/>
  <c r="AB34" i="3"/>
  <c r="AB108" i="3" s="1"/>
  <c r="U34" i="3"/>
  <c r="U108" i="3" s="1"/>
  <c r="Z34" i="3"/>
  <c r="Z108" i="3" s="1"/>
  <c r="AA34" i="3"/>
  <c r="AA108" i="3" s="1"/>
  <c r="T34" i="3"/>
  <c r="T108" i="3" s="1"/>
  <c r="S34" i="3"/>
  <c r="S108" i="3" s="1"/>
  <c r="Y34" i="3"/>
  <c r="Y108" i="3" s="1"/>
  <c r="AI33" i="3"/>
  <c r="AI107" i="3" s="1"/>
  <c r="AL61" i="3"/>
  <c r="AL135" i="3" s="1"/>
  <c r="AN61" i="3"/>
  <c r="AN135" i="3" s="1"/>
  <c r="AG61" i="3"/>
  <c r="AG135" i="3" s="1"/>
  <c r="AH61" i="3"/>
  <c r="AH135" i="3" s="1"/>
  <c r="AJ61" i="3"/>
  <c r="AJ135" i="3" s="1"/>
  <c r="AF61" i="3"/>
  <c r="AF135" i="3" s="1"/>
  <c r="AO61" i="3"/>
  <c r="AO135" i="3" s="1"/>
  <c r="AI61" i="3"/>
  <c r="AI135" i="3" s="1"/>
  <c r="AK61" i="3"/>
  <c r="AK135" i="3" s="1"/>
  <c r="AI37" i="3"/>
  <c r="AI111" i="3" s="1"/>
  <c r="AJ37" i="3"/>
  <c r="AJ111" i="3" s="1"/>
  <c r="AG37" i="3"/>
  <c r="AG111" i="3" s="1"/>
  <c r="AF37" i="3"/>
  <c r="AF111" i="3" s="1"/>
  <c r="AM37" i="3"/>
  <c r="AM111" i="3" s="1"/>
  <c r="AO37" i="3"/>
  <c r="AO111" i="3" s="1"/>
  <c r="AN37" i="3"/>
  <c r="AN111" i="3" s="1"/>
  <c r="AL37" i="3"/>
  <c r="AL111" i="3" s="1"/>
  <c r="AH37" i="3"/>
  <c r="AH111" i="3" s="1"/>
  <c r="AK37" i="3"/>
  <c r="AK111" i="3" s="1"/>
  <c r="AA31" i="3"/>
  <c r="AA105" i="3" s="1"/>
  <c r="S31" i="3"/>
  <c r="S105" i="3" s="1"/>
  <c r="U31" i="3"/>
  <c r="U105" i="3" s="1"/>
  <c r="X31" i="3"/>
  <c r="X105" i="3" s="1"/>
  <c r="W31" i="3"/>
  <c r="W105" i="3" s="1"/>
  <c r="Z31" i="3"/>
  <c r="Z105" i="3" s="1"/>
  <c r="AB31" i="3"/>
  <c r="AB105" i="3" s="1"/>
  <c r="T31" i="3"/>
  <c r="T105" i="3" s="1"/>
  <c r="Y31" i="3"/>
  <c r="Y105" i="3" s="1"/>
  <c r="V31" i="3"/>
  <c r="V105" i="3" s="1"/>
  <c r="BU61" i="3"/>
  <c r="BU135" i="3" s="1"/>
  <c r="BZ61" i="3"/>
  <c r="BZ135" i="3" s="1"/>
  <c r="BY61" i="3"/>
  <c r="BY135" i="3" s="1"/>
  <c r="BX61" i="3"/>
  <c r="BX135" i="3" s="1"/>
  <c r="CB61" i="3"/>
  <c r="CB135" i="3" s="1"/>
  <c r="CA61" i="3"/>
  <c r="CA135" i="3" s="1"/>
  <c r="BS61" i="3"/>
  <c r="BS135" i="3" s="1"/>
  <c r="BV61" i="3"/>
  <c r="BV135" i="3" s="1"/>
  <c r="BT61" i="3"/>
  <c r="BT135" i="3" s="1"/>
  <c r="BW61" i="3"/>
  <c r="BW135" i="3" s="1"/>
  <c r="W53" i="3"/>
  <c r="W127" i="3" s="1"/>
  <c r="S53" i="3"/>
  <c r="S127" i="3" s="1"/>
  <c r="V53" i="3"/>
  <c r="V127" i="3" s="1"/>
  <c r="T53" i="3"/>
  <c r="T127" i="3" s="1"/>
  <c r="AB53" i="3"/>
  <c r="AB127" i="3" s="1"/>
  <c r="X53" i="3"/>
  <c r="X127" i="3" s="1"/>
  <c r="AA53" i="3"/>
  <c r="AA127" i="3" s="1"/>
  <c r="Y53" i="3"/>
  <c r="Y127" i="3" s="1"/>
  <c r="BK33" i="3"/>
  <c r="BK107" i="3" s="1"/>
  <c r="BJ33" i="3"/>
  <c r="BJ107" i="3" s="1"/>
  <c r="BF33" i="3"/>
  <c r="BF107" i="3" s="1"/>
  <c r="BO33" i="3"/>
  <c r="BO107" i="3" s="1"/>
  <c r="BL33" i="3"/>
  <c r="BL107" i="3" s="1"/>
  <c r="BN33" i="3"/>
  <c r="BN107" i="3" s="1"/>
  <c r="BI33" i="3"/>
  <c r="BI107" i="3" s="1"/>
  <c r="BG33" i="3"/>
  <c r="BG107" i="3" s="1"/>
  <c r="BH33" i="3"/>
  <c r="BH107" i="3" s="1"/>
  <c r="BM33" i="3"/>
  <c r="BM107" i="3" s="1"/>
  <c r="CA37" i="3"/>
  <c r="CA111" i="3" s="1"/>
  <c r="BZ37" i="3"/>
  <c r="BZ111" i="3" s="1"/>
  <c r="BW37" i="3"/>
  <c r="BW111" i="3" s="1"/>
  <c r="CB37" i="3"/>
  <c r="CB111" i="3" s="1"/>
  <c r="BS37" i="3"/>
  <c r="BS111" i="3" s="1"/>
  <c r="BU37" i="3"/>
  <c r="BU111" i="3" s="1"/>
  <c r="BY37" i="3"/>
  <c r="BY111" i="3" s="1"/>
  <c r="BV37" i="3"/>
  <c r="BV111" i="3" s="1"/>
  <c r="BN35" i="3"/>
  <c r="BN109" i="3" s="1"/>
  <c r="BM35" i="3"/>
  <c r="BM109" i="3" s="1"/>
  <c r="BO35" i="3"/>
  <c r="BO109" i="3" s="1"/>
  <c r="BG35" i="3"/>
  <c r="BG109" i="3" s="1"/>
  <c r="BF35" i="3"/>
  <c r="BF109" i="3" s="1"/>
  <c r="BH35" i="3"/>
  <c r="BH109" i="3" s="1"/>
  <c r="BJ35" i="3"/>
  <c r="BJ109" i="3" s="1"/>
  <c r="BI35" i="3"/>
  <c r="BI109" i="3" s="1"/>
  <c r="BK35" i="3"/>
  <c r="BK109" i="3" s="1"/>
  <c r="BL35" i="3"/>
  <c r="BL109" i="3" s="1"/>
  <c r="AS31" i="3"/>
  <c r="AS105" i="3" s="1"/>
  <c r="AZ31" i="3"/>
  <c r="AZ105" i="3" s="1"/>
  <c r="AY31" i="3"/>
  <c r="AY105" i="3" s="1"/>
  <c r="AW31" i="3"/>
  <c r="AW105" i="3" s="1"/>
  <c r="H53" i="3"/>
  <c r="H127" i="3" s="1"/>
  <c r="O53" i="3"/>
  <c r="O127" i="3" s="1"/>
  <c r="K53" i="3"/>
  <c r="K127" i="3" s="1"/>
  <c r="F53" i="3"/>
  <c r="F127" i="3" s="1"/>
  <c r="L53" i="3"/>
  <c r="L127" i="3" s="1"/>
  <c r="J53" i="3"/>
  <c r="J127" i="3" s="1"/>
  <c r="G53" i="3"/>
  <c r="G127" i="3" s="1"/>
  <c r="N53" i="3"/>
  <c r="N127" i="3" s="1"/>
  <c r="M53" i="3"/>
  <c r="M127" i="3" s="1"/>
  <c r="I53" i="3"/>
  <c r="I127" i="3" s="1"/>
  <c r="BO42" i="3"/>
  <c r="BO116" i="3" s="1"/>
  <c r="BL42" i="3"/>
  <c r="BL116" i="3" s="1"/>
  <c r="BF42" i="3"/>
  <c r="BF116" i="3" s="1"/>
  <c r="BM42" i="3"/>
  <c r="BM116" i="3" s="1"/>
  <c r="BI42" i="3"/>
  <c r="BI116" i="3" s="1"/>
  <c r="BK42" i="3"/>
  <c r="BK116" i="3" s="1"/>
  <c r="BN42" i="3"/>
  <c r="BN116" i="3" s="1"/>
  <c r="BG42" i="3"/>
  <c r="BG116" i="3" s="1"/>
  <c r="BH42" i="3"/>
  <c r="BH116" i="3" s="1"/>
  <c r="BJ42" i="3"/>
  <c r="BJ116" i="3" s="1"/>
  <c r="BV35" i="3"/>
  <c r="BV109" i="3" s="1"/>
  <c r="BY35" i="3"/>
  <c r="BY109" i="3" s="1"/>
  <c r="BX35" i="3"/>
  <c r="BX109" i="3" s="1"/>
  <c r="CA35" i="3"/>
  <c r="CA109" i="3" s="1"/>
  <c r="BU35" i="3"/>
  <c r="BU109" i="3" s="1"/>
  <c r="BZ35" i="3"/>
  <c r="BZ109" i="3" s="1"/>
  <c r="CB35" i="3"/>
  <c r="CB109" i="3" s="1"/>
  <c r="BT35" i="3"/>
  <c r="BT109" i="3" s="1"/>
  <c r="BS35" i="3"/>
  <c r="BS109" i="3" s="1"/>
  <c r="BW35" i="3"/>
  <c r="BW109" i="3" s="1"/>
  <c r="AJ40" i="3"/>
  <c r="AJ114" i="3" s="1"/>
  <c r="AL40" i="3"/>
  <c r="AL114" i="3" s="1"/>
  <c r="AH40" i="3"/>
  <c r="AH114" i="3" s="1"/>
  <c r="AI40" i="3"/>
  <c r="AI114" i="3" s="1"/>
  <c r="AG40" i="3"/>
  <c r="AG114" i="3" s="1"/>
  <c r="AF40" i="3"/>
  <c r="AF114" i="3" s="1"/>
  <c r="AN40" i="3"/>
  <c r="AN114" i="3" s="1"/>
  <c r="AO40" i="3"/>
  <c r="AO114" i="3" s="1"/>
  <c r="AK40" i="3"/>
  <c r="AK114" i="3" s="1"/>
  <c r="AM40" i="3"/>
  <c r="AM114" i="3" s="1"/>
  <c r="BK51" i="3"/>
  <c r="BK125" i="3" s="1"/>
  <c r="BF51" i="3"/>
  <c r="BF125" i="3" s="1"/>
  <c r="BG51" i="3"/>
  <c r="BG125" i="3" s="1"/>
  <c r="BI51" i="3"/>
  <c r="BI125" i="3" s="1"/>
  <c r="BH51" i="3"/>
  <c r="BH125" i="3" s="1"/>
  <c r="BM51" i="3"/>
  <c r="BM125" i="3" s="1"/>
  <c r="BO51" i="3"/>
  <c r="BO125" i="3" s="1"/>
  <c r="BL51" i="3"/>
  <c r="BL125" i="3" s="1"/>
  <c r="BN51" i="3"/>
  <c r="BN125" i="3" s="1"/>
  <c r="BJ51" i="3"/>
  <c r="BJ125" i="3" s="1"/>
  <c r="BX48" i="3"/>
  <c r="BX122" i="3" s="1"/>
  <c r="BW48" i="3"/>
  <c r="BW122" i="3" s="1"/>
  <c r="BU48" i="3"/>
  <c r="BU122" i="3" s="1"/>
  <c r="BV48" i="3"/>
  <c r="BV122" i="3" s="1"/>
  <c r="BS48" i="3"/>
  <c r="BS122" i="3" s="1"/>
  <c r="CB48" i="3"/>
  <c r="CB122" i="3" s="1"/>
  <c r="BT48" i="3"/>
  <c r="BT122" i="3" s="1"/>
  <c r="BZ48" i="3"/>
  <c r="BZ122" i="3" s="1"/>
  <c r="BY48" i="3"/>
  <c r="BY122" i="3" s="1"/>
  <c r="CA48" i="3"/>
  <c r="CA122" i="3" s="1"/>
  <c r="Y51" i="3"/>
  <c r="Y125" i="3" s="1"/>
  <c r="AB51" i="3"/>
  <c r="AB125" i="3" s="1"/>
  <c r="V51" i="3"/>
  <c r="V125" i="3" s="1"/>
  <c r="W51" i="3"/>
  <c r="W125" i="3" s="1"/>
  <c r="Z51" i="3"/>
  <c r="Z125" i="3" s="1"/>
  <c r="U51" i="3"/>
  <c r="U125" i="3" s="1"/>
  <c r="AA51" i="3"/>
  <c r="AA125" i="3" s="1"/>
  <c r="X51" i="3"/>
  <c r="X125" i="3" s="1"/>
  <c r="S51" i="3"/>
  <c r="S125" i="3" s="1"/>
  <c r="T51" i="3"/>
  <c r="T125" i="3" s="1"/>
  <c r="G44" i="3"/>
  <c r="G118" i="3" s="1"/>
  <c r="H44" i="3"/>
  <c r="H118" i="3" s="1"/>
  <c r="M44" i="3"/>
  <c r="M118" i="3" s="1"/>
  <c r="F44" i="3"/>
  <c r="F118" i="3" s="1"/>
  <c r="O44" i="3"/>
  <c r="O118" i="3" s="1"/>
  <c r="J44" i="3"/>
  <c r="J118" i="3" s="1"/>
  <c r="K44" i="3"/>
  <c r="K118" i="3" s="1"/>
  <c r="N44" i="3"/>
  <c r="N118" i="3" s="1"/>
  <c r="I44" i="3"/>
  <c r="I118" i="3" s="1"/>
  <c r="L44" i="3"/>
  <c r="L118" i="3" s="1"/>
  <c r="S45" i="3" a="1"/>
  <c r="Z66" i="3"/>
  <c r="Z140" i="3" s="1"/>
  <c r="AA66" i="3"/>
  <c r="AA140" i="3" s="1"/>
  <c r="S66" i="3"/>
  <c r="S140" i="3" s="1"/>
  <c r="U66" i="3"/>
  <c r="U140" i="3" s="1"/>
  <c r="T66" i="3"/>
  <c r="T140" i="3" s="1"/>
  <c r="AB66" i="3"/>
  <c r="AB140" i="3" s="1"/>
  <c r="V66" i="3"/>
  <c r="V140" i="3" s="1"/>
  <c r="W66" i="3"/>
  <c r="W140" i="3" s="1"/>
  <c r="X66" i="3"/>
  <c r="X140" i="3" s="1"/>
  <c r="Y66" i="3"/>
  <c r="Y140" i="3" s="1"/>
  <c r="BO57" i="3"/>
  <c r="BO131" i="3" s="1"/>
  <c r="BH57" i="3"/>
  <c r="BH131" i="3" s="1"/>
  <c r="BK57" i="3"/>
  <c r="BK131" i="3" s="1"/>
  <c r="BG57" i="3"/>
  <c r="BG131" i="3" s="1"/>
  <c r="BL57" i="3"/>
  <c r="BL131" i="3" s="1"/>
  <c r="BF57" i="3"/>
  <c r="BF131" i="3" s="1"/>
  <c r="BI57" i="3"/>
  <c r="BI131" i="3" s="1"/>
  <c r="BM57" i="3"/>
  <c r="BM131" i="3" s="1"/>
  <c r="BN57" i="3"/>
  <c r="BN131" i="3" s="1"/>
  <c r="BJ57" i="3"/>
  <c r="BJ131" i="3" s="1"/>
  <c r="BA41" i="3"/>
  <c r="BA115" i="3" s="1"/>
  <c r="AS41" i="3"/>
  <c r="AS115" i="3" s="1"/>
  <c r="AV41" i="3"/>
  <c r="AV115" i="3" s="1"/>
  <c r="AX41" i="3"/>
  <c r="AX115" i="3" s="1"/>
  <c r="AT41" i="3"/>
  <c r="AT115" i="3" s="1"/>
  <c r="AZ41" i="3"/>
  <c r="AZ115" i="3" s="1"/>
  <c r="BB41" i="3"/>
  <c r="BB115" i="3" s="1"/>
  <c r="AW41" i="3"/>
  <c r="AW115" i="3" s="1"/>
  <c r="AU41" i="3"/>
  <c r="AU115" i="3" s="1"/>
  <c r="AY41" i="3"/>
  <c r="AY115" i="3" s="1"/>
  <c r="AJ59" i="3"/>
  <c r="AJ133" i="3" s="1"/>
  <c r="AK59" i="3"/>
  <c r="AK133" i="3" s="1"/>
  <c r="AL59" i="3"/>
  <c r="AL133" i="3" s="1"/>
  <c r="AM59" i="3"/>
  <c r="AM133" i="3" s="1"/>
  <c r="AO59" i="3"/>
  <c r="AO133" i="3" s="1"/>
  <c r="AF59" i="3"/>
  <c r="AF133" i="3" s="1"/>
  <c r="AN59" i="3"/>
  <c r="AN133" i="3" s="1"/>
  <c r="AG59" i="3"/>
  <c r="AG133" i="3" s="1"/>
  <c r="AH59" i="3"/>
  <c r="AH133" i="3" s="1"/>
  <c r="AI59" i="3"/>
  <c r="AI133" i="3" s="1"/>
  <c r="BT41" i="3"/>
  <c r="BT115" i="3" s="1"/>
  <c r="BU41" i="3"/>
  <c r="BU115" i="3" s="1"/>
  <c r="BZ41" i="3"/>
  <c r="BZ115" i="3" s="1"/>
  <c r="BV41" i="3"/>
  <c r="BV115" i="3" s="1"/>
  <c r="BW41" i="3"/>
  <c r="BW115" i="3" s="1"/>
  <c r="CB41" i="3"/>
  <c r="CB115" i="3" s="1"/>
  <c r="BX41" i="3"/>
  <c r="BX115" i="3" s="1"/>
  <c r="BS41" i="3"/>
  <c r="BS115" i="3" s="1"/>
  <c r="BY41" i="3"/>
  <c r="BY115" i="3" s="1"/>
  <c r="CA41" i="3"/>
  <c r="CA115" i="3" s="1"/>
  <c r="AM57" i="3"/>
  <c r="AM131" i="3" s="1"/>
  <c r="AK57" i="3"/>
  <c r="AK131" i="3" s="1"/>
  <c r="AN57" i="3"/>
  <c r="AN131" i="3" s="1"/>
  <c r="AG57" i="3"/>
  <c r="AG131" i="3" s="1"/>
  <c r="AO57" i="3"/>
  <c r="AO131" i="3" s="1"/>
  <c r="AF57" i="3"/>
  <c r="AF131" i="3" s="1"/>
  <c r="AJ57" i="3"/>
  <c r="AJ131" i="3" s="1"/>
  <c r="AL57" i="3"/>
  <c r="AL131" i="3" s="1"/>
  <c r="AH57" i="3"/>
  <c r="AH131" i="3" s="1"/>
  <c r="AI57" i="3"/>
  <c r="AI131" i="3" s="1"/>
  <c r="U39" i="3"/>
  <c r="U113" i="3" s="1"/>
  <c r="V39" i="3"/>
  <c r="V113" i="3" s="1"/>
  <c r="W39" i="3"/>
  <c r="W113" i="3" s="1"/>
  <c r="X39" i="3"/>
  <c r="X113" i="3" s="1"/>
  <c r="Z39" i="3"/>
  <c r="Z113" i="3" s="1"/>
  <c r="Y39" i="3"/>
  <c r="Y113" i="3" s="1"/>
  <c r="AA39" i="3"/>
  <c r="AA113" i="3" s="1"/>
  <c r="AB39" i="3"/>
  <c r="AB113" i="3" s="1"/>
  <c r="S39" i="3"/>
  <c r="S113" i="3" s="1"/>
  <c r="T39" i="3"/>
  <c r="T113" i="3" s="1"/>
  <c r="U42" i="3"/>
  <c r="U116" i="3" s="1"/>
  <c r="X42" i="3"/>
  <c r="X116" i="3" s="1"/>
  <c r="Y42" i="3"/>
  <c r="Y116" i="3" s="1"/>
  <c r="W42" i="3"/>
  <c r="W116" i="3" s="1"/>
  <c r="V42" i="3"/>
  <c r="V116" i="3" s="1"/>
  <c r="AA42" i="3"/>
  <c r="AA116" i="3" s="1"/>
  <c r="Z42" i="3"/>
  <c r="Z116" i="3" s="1"/>
  <c r="AB42" i="3"/>
  <c r="AB116" i="3" s="1"/>
  <c r="S42" i="3"/>
  <c r="S116" i="3" s="1"/>
  <c r="T42" i="3"/>
  <c r="T116" i="3" s="1"/>
  <c r="CB43" i="3"/>
  <c r="CB117" i="3" s="1"/>
  <c r="BU43" i="3"/>
  <c r="BU117" i="3" s="1"/>
  <c r="BY43" i="3"/>
  <c r="BY117" i="3" s="1"/>
  <c r="BZ43" i="3"/>
  <c r="BZ117" i="3" s="1"/>
  <c r="CA43" i="3"/>
  <c r="CA117" i="3" s="1"/>
  <c r="BX43" i="3"/>
  <c r="BX117" i="3" s="1"/>
  <c r="BT43" i="3"/>
  <c r="BT117" i="3" s="1"/>
  <c r="BW43" i="3"/>
  <c r="BW117" i="3" s="1"/>
  <c r="BS43" i="3"/>
  <c r="BS117" i="3" s="1"/>
  <c r="BV43" i="3"/>
  <c r="BV117" i="3" s="1"/>
  <c r="O57" i="3"/>
  <c r="O131" i="3" s="1"/>
  <c r="N57" i="3"/>
  <c r="N131" i="3" s="1"/>
  <c r="G57" i="3"/>
  <c r="G131" i="3" s="1"/>
  <c r="F57" i="3"/>
  <c r="F131" i="3" s="1"/>
  <c r="H57" i="3"/>
  <c r="H131" i="3" s="1"/>
  <c r="L57" i="3"/>
  <c r="L131" i="3" s="1"/>
  <c r="I57" i="3"/>
  <c r="I131" i="3" s="1"/>
  <c r="M57" i="3"/>
  <c r="M131" i="3" s="1"/>
  <c r="K57" i="3"/>
  <c r="K131" i="3" s="1"/>
  <c r="J57" i="3"/>
  <c r="J131" i="3" s="1"/>
  <c r="BM44" i="3"/>
  <c r="BM118" i="3" s="1"/>
  <c r="BJ44" i="3"/>
  <c r="BJ118" i="3" s="1"/>
  <c r="BO44" i="3"/>
  <c r="BO118" i="3" s="1"/>
  <c r="BH44" i="3"/>
  <c r="BH118" i="3" s="1"/>
  <c r="BG44" i="3"/>
  <c r="BG118" i="3" s="1"/>
  <c r="BN44" i="3"/>
  <c r="BN118" i="3" s="1"/>
  <c r="BI44" i="3"/>
  <c r="BI118" i="3" s="1"/>
  <c r="BL44" i="3"/>
  <c r="BL118" i="3" s="1"/>
  <c r="BK44" i="3"/>
  <c r="BK118" i="3" s="1"/>
  <c r="BF44" i="3"/>
  <c r="BF118" i="3" s="1"/>
  <c r="AI47" i="3"/>
  <c r="AI121" i="3" s="1"/>
  <c r="AN47" i="3"/>
  <c r="AN121" i="3" s="1"/>
  <c r="AG47" i="3"/>
  <c r="AG121" i="3" s="1"/>
  <c r="AM47" i="3"/>
  <c r="AM121" i="3" s="1"/>
  <c r="AH47" i="3"/>
  <c r="AH121" i="3" s="1"/>
  <c r="AK47" i="3"/>
  <c r="AK121" i="3" s="1"/>
  <c r="AO47" i="3"/>
  <c r="AO121" i="3" s="1"/>
  <c r="AJ47" i="3"/>
  <c r="AJ121" i="3" s="1"/>
  <c r="AL47" i="3"/>
  <c r="AL121" i="3" s="1"/>
  <c r="AF47" i="3"/>
  <c r="AF121" i="3" s="1"/>
  <c r="AN48" i="3"/>
  <c r="AN122" i="3" s="1"/>
  <c r="AL48" i="3"/>
  <c r="AL122" i="3" s="1"/>
  <c r="AF48" i="3"/>
  <c r="AF122" i="3" s="1"/>
  <c r="AG48" i="3"/>
  <c r="AG122" i="3" s="1"/>
  <c r="AH48" i="3"/>
  <c r="AH122" i="3" s="1"/>
  <c r="AI48" i="3"/>
  <c r="AI122" i="3" s="1"/>
  <c r="AO48" i="3"/>
  <c r="AO122" i="3" s="1"/>
  <c r="AM48" i="3"/>
  <c r="AM122" i="3" s="1"/>
  <c r="AJ48" i="3"/>
  <c r="AJ122" i="3" s="1"/>
  <c r="AK48" i="3"/>
  <c r="AK122" i="3" s="1"/>
  <c r="BJ49" i="3"/>
  <c r="BJ123" i="3" s="1"/>
  <c r="BN49" i="3"/>
  <c r="BN123" i="3" s="1"/>
  <c r="BI49" i="3"/>
  <c r="BI123" i="3" s="1"/>
  <c r="BL49" i="3"/>
  <c r="BL123" i="3" s="1"/>
  <c r="BM49" i="3"/>
  <c r="BM123" i="3" s="1"/>
  <c r="BH49" i="3"/>
  <c r="BH123" i="3" s="1"/>
  <c r="BK49" i="3"/>
  <c r="BK123" i="3" s="1"/>
  <c r="BF49" i="3"/>
  <c r="BF123" i="3" s="1"/>
  <c r="BG49" i="3"/>
  <c r="BG123" i="3" s="1"/>
  <c r="BO49" i="3"/>
  <c r="BO123" i="3" s="1"/>
  <c r="BF56" i="3"/>
  <c r="BF130" i="3" s="1"/>
  <c r="BG56" i="3"/>
  <c r="BG130" i="3" s="1"/>
  <c r="BI56" i="3"/>
  <c r="BI130" i="3" s="1"/>
  <c r="BH56" i="3"/>
  <c r="BH130" i="3" s="1"/>
  <c r="BO56" i="3"/>
  <c r="BO130" i="3" s="1"/>
  <c r="BK56" i="3"/>
  <c r="BK130" i="3" s="1"/>
  <c r="BL56" i="3"/>
  <c r="BL130" i="3" s="1"/>
  <c r="BM56" i="3"/>
  <c r="BM130" i="3" s="1"/>
  <c r="BN56" i="3"/>
  <c r="BN130" i="3" s="1"/>
  <c r="BJ56" i="3"/>
  <c r="BJ130" i="3" s="1"/>
  <c r="BY42" i="3"/>
  <c r="BY116" i="3" s="1"/>
  <c r="BZ42" i="3"/>
  <c r="BZ116" i="3" s="1"/>
  <c r="CA42" i="3"/>
  <c r="CA116" i="3" s="1"/>
  <c r="CB42" i="3"/>
  <c r="CB116" i="3" s="1"/>
  <c r="BV42" i="3"/>
  <c r="BV116" i="3" s="1"/>
  <c r="BX42" i="3"/>
  <c r="BX116" i="3" s="1"/>
  <c r="BT42" i="3"/>
  <c r="BT116" i="3" s="1"/>
  <c r="BS42" i="3"/>
  <c r="BS116" i="3" s="1"/>
  <c r="BU42" i="3"/>
  <c r="BU116" i="3" s="1"/>
  <c r="BW42" i="3"/>
  <c r="BW116" i="3" s="1"/>
  <c r="AT49" i="3"/>
  <c r="AT123" i="3" s="1"/>
  <c r="AU49" i="3"/>
  <c r="AU123" i="3" s="1"/>
  <c r="AV49" i="3"/>
  <c r="AV123" i="3" s="1"/>
  <c r="AW49" i="3"/>
  <c r="AW123" i="3" s="1"/>
  <c r="AY49" i="3"/>
  <c r="AY123" i="3" s="1"/>
  <c r="AZ49" i="3"/>
  <c r="AZ123" i="3" s="1"/>
  <c r="BB49" i="3"/>
  <c r="BB123" i="3" s="1"/>
  <c r="AX49" i="3"/>
  <c r="AX123" i="3" s="1"/>
  <c r="BA49" i="3"/>
  <c r="BA123" i="3" s="1"/>
  <c r="AS49" i="3"/>
  <c r="AS123" i="3" s="1"/>
  <c r="BA43" i="3"/>
  <c r="BA117" i="3" s="1"/>
  <c r="AU43" i="3"/>
  <c r="AU117" i="3" s="1"/>
  <c r="AZ43" i="3"/>
  <c r="AZ117" i="3" s="1"/>
  <c r="AV43" i="3"/>
  <c r="AV117" i="3" s="1"/>
  <c r="BB43" i="3"/>
  <c r="BB117" i="3" s="1"/>
  <c r="AW43" i="3"/>
  <c r="AW117" i="3" s="1"/>
  <c r="AT43" i="3"/>
  <c r="AT117" i="3" s="1"/>
  <c r="AS43" i="3"/>
  <c r="AS117" i="3" s="1"/>
  <c r="AX43" i="3"/>
  <c r="AX117" i="3" s="1"/>
  <c r="AY43" i="3"/>
  <c r="AY117" i="3" s="1"/>
  <c r="AW62" i="3"/>
  <c r="AW136" i="3" s="1"/>
  <c r="AX62" i="3"/>
  <c r="AX136" i="3" s="1"/>
  <c r="BB62" i="3"/>
  <c r="BB136" i="3" s="1"/>
  <c r="AZ62" i="3"/>
  <c r="AZ136" i="3" s="1"/>
  <c r="AY62" i="3"/>
  <c r="AY136" i="3" s="1"/>
  <c r="BA62" i="3"/>
  <c r="BA136" i="3" s="1"/>
  <c r="AU62" i="3"/>
  <c r="AU136" i="3" s="1"/>
  <c r="AS62" i="3"/>
  <c r="AS136" i="3" s="1"/>
  <c r="AT62" i="3"/>
  <c r="AT136" i="3" s="1"/>
  <c r="AV62" i="3"/>
  <c r="AV136" i="3" s="1"/>
  <c r="I38" i="3"/>
  <c r="I112" i="3" s="1"/>
  <c r="F38" i="3"/>
  <c r="F112" i="3" s="1"/>
  <c r="J38" i="3"/>
  <c r="J112" i="3" s="1"/>
  <c r="N38" i="3"/>
  <c r="N112" i="3" s="1"/>
  <c r="K38" i="3"/>
  <c r="K112" i="3" s="1"/>
  <c r="L38" i="3"/>
  <c r="L112" i="3" s="1"/>
  <c r="M38" i="3"/>
  <c r="M112" i="3" s="1"/>
  <c r="O38" i="3"/>
  <c r="O112" i="3" s="1"/>
  <c r="G38" i="3"/>
  <c r="G112" i="3" s="1"/>
  <c r="H38" i="3"/>
  <c r="H112" i="3" s="1"/>
  <c r="Z44" i="3"/>
  <c r="Z118" i="3" s="1"/>
  <c r="U44" i="3"/>
  <c r="U118" i="3" s="1"/>
  <c r="T44" i="3"/>
  <c r="T118" i="3" s="1"/>
  <c r="AA44" i="3"/>
  <c r="AA118" i="3" s="1"/>
  <c r="AB44" i="3"/>
  <c r="AB118" i="3" s="1"/>
  <c r="Y44" i="3"/>
  <c r="Y118" i="3" s="1"/>
  <c r="S44" i="3"/>
  <c r="S118" i="3" s="1"/>
  <c r="W44" i="3"/>
  <c r="W118" i="3" s="1"/>
  <c r="X44" i="3"/>
  <c r="X118" i="3" s="1"/>
  <c r="V44" i="3"/>
  <c r="V118" i="3" s="1"/>
  <c r="BT50" i="3"/>
  <c r="BT124" i="3" s="1"/>
  <c r="CA50" i="3"/>
  <c r="CA124" i="3" s="1"/>
  <c r="BU50" i="3"/>
  <c r="BU124" i="3" s="1"/>
  <c r="BV50" i="3"/>
  <c r="BV124" i="3" s="1"/>
  <c r="BX50" i="3"/>
  <c r="BX124" i="3" s="1"/>
  <c r="BY50" i="3"/>
  <c r="BY124" i="3" s="1"/>
  <c r="BZ50" i="3"/>
  <c r="BZ124" i="3" s="1"/>
  <c r="BS50" i="3"/>
  <c r="BS124" i="3" s="1"/>
  <c r="CB50" i="3"/>
  <c r="CB124" i="3" s="1"/>
  <c r="BW50" i="3"/>
  <c r="BW124" i="3" s="1"/>
  <c r="BA66" i="3"/>
  <c r="BA140" i="3" s="1"/>
  <c r="AY66" i="3"/>
  <c r="AY140" i="3" s="1"/>
  <c r="AX66" i="3"/>
  <c r="AX140" i="3" s="1"/>
  <c r="AS66" i="3"/>
  <c r="AS140" i="3" s="1"/>
  <c r="AZ66" i="3"/>
  <c r="AZ140" i="3" s="1"/>
  <c r="AT66" i="3"/>
  <c r="AT140" i="3" s="1"/>
  <c r="AW66" i="3"/>
  <c r="AW140" i="3" s="1"/>
  <c r="BB66" i="3"/>
  <c r="BB140" i="3" s="1"/>
  <c r="AU66" i="3"/>
  <c r="AU140" i="3" s="1"/>
  <c r="AV66" i="3"/>
  <c r="AV140" i="3" s="1"/>
  <c r="H51" i="3"/>
  <c r="H125" i="3" s="1"/>
  <c r="O51" i="3"/>
  <c r="O125" i="3" s="1"/>
  <c r="I51" i="3"/>
  <c r="I125" i="3" s="1"/>
  <c r="J51" i="3"/>
  <c r="J125" i="3" s="1"/>
  <c r="M51" i="3"/>
  <c r="M125" i="3" s="1"/>
  <c r="L51" i="3"/>
  <c r="L125" i="3" s="1"/>
  <c r="G51" i="3"/>
  <c r="G125" i="3" s="1"/>
  <c r="K51" i="3"/>
  <c r="K125" i="3" s="1"/>
  <c r="N51" i="3"/>
  <c r="N125" i="3" s="1"/>
  <c r="F51" i="3"/>
  <c r="F125" i="3" s="1"/>
  <c r="BG62" i="3"/>
  <c r="BG136" i="3" s="1"/>
  <c r="BH62" i="3"/>
  <c r="BH136" i="3" s="1"/>
  <c r="BN62" i="3"/>
  <c r="BN136" i="3" s="1"/>
  <c r="BF62" i="3"/>
  <c r="BF136" i="3" s="1"/>
  <c r="BM62" i="3"/>
  <c r="BM136" i="3" s="1"/>
  <c r="BK62" i="3"/>
  <c r="BK136" i="3" s="1"/>
  <c r="BL62" i="3"/>
  <c r="BL136" i="3" s="1"/>
  <c r="BO62" i="3"/>
  <c r="BO136" i="3" s="1"/>
  <c r="BI62" i="3"/>
  <c r="BI136" i="3" s="1"/>
  <c r="BJ62" i="3"/>
  <c r="BJ136" i="3" s="1"/>
  <c r="CB51" i="3"/>
  <c r="CB125" i="3" s="1"/>
  <c r="BW51" i="3"/>
  <c r="BW125" i="3" s="1"/>
  <c r="BY51" i="3"/>
  <c r="BY125" i="3" s="1"/>
  <c r="BX51" i="3"/>
  <c r="BX125" i="3" s="1"/>
  <c r="BS51" i="3"/>
  <c r="BS125" i="3" s="1"/>
  <c r="BT51" i="3"/>
  <c r="BT125" i="3" s="1"/>
  <c r="BU51" i="3"/>
  <c r="BU125" i="3" s="1"/>
  <c r="BV51" i="3"/>
  <c r="BV125" i="3" s="1"/>
  <c r="BZ51" i="3"/>
  <c r="BZ125" i="3" s="1"/>
  <c r="CA51" i="3"/>
  <c r="CA125" i="3" s="1"/>
  <c r="AH54" i="3"/>
  <c r="AH128" i="3" s="1"/>
  <c r="AN54" i="3"/>
  <c r="AN128" i="3" s="1"/>
  <c r="AO54" i="3"/>
  <c r="AO128" i="3" s="1"/>
  <c r="AK54" i="3"/>
  <c r="AK128" i="3" s="1"/>
  <c r="AI54" i="3"/>
  <c r="AI128" i="3" s="1"/>
  <c r="AL54" i="3"/>
  <c r="AL128" i="3" s="1"/>
  <c r="AJ54" i="3"/>
  <c r="AJ128" i="3" s="1"/>
  <c r="AG54" i="3"/>
  <c r="AG128" i="3" s="1"/>
  <c r="AM54" i="3"/>
  <c r="AM128" i="3" s="1"/>
  <c r="AF54" i="3"/>
  <c r="AF128" i="3" s="1"/>
  <c r="BH40" i="3"/>
  <c r="BH114" i="3" s="1"/>
  <c r="BF40" i="3"/>
  <c r="BF114" i="3" s="1"/>
  <c r="BG40" i="3"/>
  <c r="BG114" i="3" s="1"/>
  <c r="BO40" i="3"/>
  <c r="BO114" i="3" s="1"/>
  <c r="BI40" i="3"/>
  <c r="BI114" i="3" s="1"/>
  <c r="BK40" i="3"/>
  <c r="BK114" i="3" s="1"/>
  <c r="BN40" i="3"/>
  <c r="BN114" i="3" s="1"/>
  <c r="BJ40" i="3"/>
  <c r="BJ114" i="3" s="1"/>
  <c r="BL40" i="3"/>
  <c r="BL114" i="3" s="1"/>
  <c r="BM40" i="3"/>
  <c r="BM114" i="3" s="1"/>
  <c r="H62" i="3"/>
  <c r="H136" i="3" s="1"/>
  <c r="I62" i="3"/>
  <c r="I136" i="3" s="1"/>
  <c r="L62" i="3"/>
  <c r="L136" i="3" s="1"/>
  <c r="F62" i="3"/>
  <c r="F136" i="3" s="1"/>
  <c r="G62" i="3"/>
  <c r="G136" i="3" s="1"/>
  <c r="N62" i="3"/>
  <c r="N136" i="3" s="1"/>
  <c r="O62" i="3"/>
  <c r="O136" i="3" s="1"/>
  <c r="J62" i="3"/>
  <c r="J136" i="3" s="1"/>
  <c r="M62" i="3"/>
  <c r="M136" i="3" s="1"/>
  <c r="K62" i="3"/>
  <c r="K136" i="3" s="1"/>
  <c r="S62" i="3"/>
  <c r="S136" i="3" s="1"/>
  <c r="AB62" i="3"/>
  <c r="AB136" i="3" s="1"/>
  <c r="U62" i="3"/>
  <c r="U136" i="3" s="1"/>
  <c r="AA62" i="3"/>
  <c r="AA136" i="3" s="1"/>
  <c r="W62" i="3"/>
  <c r="W136" i="3" s="1"/>
  <c r="T62" i="3"/>
  <c r="T136" i="3" s="1"/>
  <c r="X62" i="3"/>
  <c r="X136" i="3" s="1"/>
  <c r="V62" i="3"/>
  <c r="V136" i="3" s="1"/>
  <c r="Z62" i="3"/>
  <c r="Z136" i="3" s="1"/>
  <c r="Y62" i="3"/>
  <c r="Y136" i="3" s="1"/>
  <c r="BJ63" i="3"/>
  <c r="BJ137" i="3" s="1"/>
  <c r="BM63" i="3"/>
  <c r="BM137" i="3" s="1"/>
  <c r="BH63" i="3"/>
  <c r="BH137" i="3" s="1"/>
  <c r="BL63" i="3"/>
  <c r="BL137" i="3" s="1"/>
  <c r="BK63" i="3"/>
  <c r="BK137" i="3" s="1"/>
  <c r="BF63" i="3"/>
  <c r="BF137" i="3" s="1"/>
  <c r="BO63" i="3"/>
  <c r="BO137" i="3" s="1"/>
  <c r="BN63" i="3"/>
  <c r="BN137" i="3" s="1"/>
  <c r="BI63" i="3"/>
  <c r="BI137" i="3" s="1"/>
  <c r="BG63" i="3"/>
  <c r="BG137" i="3" s="1"/>
  <c r="AK66" i="3"/>
  <c r="AK140" i="3" s="1"/>
  <c r="AI66" i="3"/>
  <c r="AI140" i="3" s="1"/>
  <c r="AF66" i="3"/>
  <c r="AF140" i="3" s="1"/>
  <c r="AG66" i="3"/>
  <c r="AG140" i="3" s="1"/>
  <c r="AH66" i="3"/>
  <c r="AH140" i="3" s="1"/>
  <c r="AL66" i="3"/>
  <c r="AL140" i="3" s="1"/>
  <c r="AM66" i="3"/>
  <c r="AM140" i="3" s="1"/>
  <c r="AN66" i="3"/>
  <c r="AN140" i="3" s="1"/>
  <c r="AO66" i="3"/>
  <c r="AO140" i="3" s="1"/>
  <c r="AJ66" i="3"/>
  <c r="AJ140" i="3" s="1"/>
  <c r="S52" i="3" a="1"/>
  <c r="AS52" i="3" a="1"/>
  <c r="BF52" i="3" a="1"/>
  <c r="BS52" i="3" a="1"/>
  <c r="F52" i="3" a="1"/>
  <c r="AF52" i="3" a="1"/>
  <c r="BB67" i="3"/>
  <c r="BB141" i="3" s="1"/>
  <c r="AT67" i="3"/>
  <c r="AT141" i="3" s="1"/>
  <c r="AS67" i="3"/>
  <c r="AS141" i="3" s="1"/>
  <c r="AU67" i="3"/>
  <c r="AU141" i="3" s="1"/>
  <c r="AV67" i="3"/>
  <c r="AV141" i="3" s="1"/>
  <c r="AW67" i="3"/>
  <c r="AW141" i="3" s="1"/>
  <c r="AZ67" i="3"/>
  <c r="AZ141" i="3" s="1"/>
  <c r="AY67" i="3"/>
  <c r="AY141" i="3" s="1"/>
  <c r="BA67" i="3"/>
  <c r="BA141" i="3" s="1"/>
  <c r="AX67" i="3"/>
  <c r="AX141" i="3" s="1"/>
  <c r="U57" i="3"/>
  <c r="U131" i="3" s="1"/>
  <c r="Z57" i="3"/>
  <c r="Z131" i="3" s="1"/>
  <c r="W57" i="3"/>
  <c r="W131" i="3" s="1"/>
  <c r="V57" i="3"/>
  <c r="V131" i="3" s="1"/>
  <c r="S57" i="3"/>
  <c r="S131" i="3" s="1"/>
  <c r="T57" i="3"/>
  <c r="T131" i="3" s="1"/>
  <c r="AB57" i="3"/>
  <c r="AB131" i="3" s="1"/>
  <c r="X57" i="3"/>
  <c r="X131" i="3" s="1"/>
  <c r="Y57" i="3"/>
  <c r="Y131" i="3" s="1"/>
  <c r="AA57" i="3"/>
  <c r="AA131" i="3" s="1"/>
  <c r="BJ55" i="3"/>
  <c r="BJ129" i="3" s="1"/>
  <c r="BG55" i="3"/>
  <c r="BG129" i="3" s="1"/>
  <c r="BF55" i="3"/>
  <c r="BF129" i="3" s="1"/>
  <c r="BK55" i="3"/>
  <c r="BK129" i="3" s="1"/>
  <c r="BM55" i="3"/>
  <c r="BM129" i="3" s="1"/>
  <c r="BL55" i="3"/>
  <c r="BL129" i="3" s="1"/>
  <c r="BN55" i="3"/>
  <c r="BN129" i="3" s="1"/>
  <c r="BO55" i="3"/>
  <c r="BO129" i="3" s="1"/>
  <c r="BI55" i="3"/>
  <c r="BI129" i="3" s="1"/>
  <c r="BH55" i="3"/>
  <c r="BH129" i="3" s="1"/>
  <c r="BZ65" i="3"/>
  <c r="BZ139" i="3" s="1"/>
  <c r="BT65" i="3"/>
  <c r="BT139" i="3" s="1"/>
  <c r="BU65" i="3"/>
  <c r="BU139" i="3" s="1"/>
  <c r="BX65" i="3"/>
  <c r="BX139" i="3" s="1"/>
  <c r="BY65" i="3"/>
  <c r="BY139" i="3" s="1"/>
  <c r="BW65" i="3"/>
  <c r="BW139" i="3" s="1"/>
  <c r="BV65" i="3"/>
  <c r="BV139" i="3" s="1"/>
  <c r="CA65" i="3"/>
  <c r="CA139" i="3" s="1"/>
  <c r="CB65" i="3"/>
  <c r="CB139" i="3" s="1"/>
  <c r="BS65" i="3"/>
  <c r="BS139" i="3" s="1"/>
  <c r="BI65" i="3"/>
  <c r="BI139" i="3" s="1"/>
  <c r="BG65" i="3"/>
  <c r="BG139" i="3" s="1"/>
  <c r="BH65" i="3"/>
  <c r="BH139" i="3" s="1"/>
  <c r="BN65" i="3"/>
  <c r="BN139" i="3" s="1"/>
  <c r="BJ65" i="3"/>
  <c r="BJ139" i="3" s="1"/>
  <c r="BM65" i="3"/>
  <c r="BM139" i="3" s="1"/>
  <c r="BK65" i="3"/>
  <c r="BK139" i="3" s="1"/>
  <c r="BF65" i="3"/>
  <c r="BF139" i="3" s="1"/>
  <c r="BL65" i="3"/>
  <c r="BL139" i="3" s="1"/>
  <c r="BO65" i="3"/>
  <c r="BO139" i="3" s="1"/>
  <c r="BS60" i="3" a="1"/>
  <c r="AS60" i="3" a="1"/>
  <c r="F60" i="3" a="1"/>
  <c r="S60" i="3" a="1"/>
  <c r="AF60" i="3" a="1"/>
  <c r="BF60" i="3" a="1"/>
  <c r="AA48" i="3"/>
  <c r="AA122" i="3" s="1"/>
  <c r="Z48" i="3"/>
  <c r="Z122" i="3" s="1"/>
  <c r="AB48" i="3"/>
  <c r="AB122" i="3" s="1"/>
  <c r="X48" i="3"/>
  <c r="X122" i="3" s="1"/>
  <c r="W48" i="3"/>
  <c r="W122" i="3" s="1"/>
  <c r="Y48" i="3"/>
  <c r="Y122" i="3" s="1"/>
  <c r="S48" i="3"/>
  <c r="S122" i="3" s="1"/>
  <c r="T48" i="3"/>
  <c r="T122" i="3" s="1"/>
  <c r="U48" i="3"/>
  <c r="U122" i="3" s="1"/>
  <c r="V48" i="3"/>
  <c r="V122" i="3" s="1"/>
  <c r="AY33" i="3"/>
  <c r="AY107" i="3" s="1"/>
  <c r="BB33" i="3"/>
  <c r="BB107" i="3" s="1"/>
  <c r="BA33" i="3"/>
  <c r="BA107" i="3" s="1"/>
  <c r="AZ33" i="3"/>
  <c r="AZ107" i="3" s="1"/>
  <c r="AT33" i="3"/>
  <c r="AT107" i="3" s="1"/>
  <c r="AS33" i="3"/>
  <c r="AS107" i="3" s="1"/>
  <c r="AU33" i="3"/>
  <c r="AU107" i="3" s="1"/>
  <c r="AX33" i="3"/>
  <c r="AX107" i="3" s="1"/>
  <c r="AW33" i="3"/>
  <c r="AW107" i="3" s="1"/>
  <c r="AV33" i="3"/>
  <c r="AV107" i="3" s="1"/>
  <c r="BH43" i="3"/>
  <c r="BH117" i="3" s="1"/>
  <c r="BI43" i="3"/>
  <c r="BI117" i="3" s="1"/>
  <c r="BJ43" i="3"/>
  <c r="BJ117" i="3" s="1"/>
  <c r="BK43" i="3"/>
  <c r="BK117" i="3" s="1"/>
  <c r="BG43" i="3"/>
  <c r="BG117" i="3" s="1"/>
  <c r="BL43" i="3"/>
  <c r="BL117" i="3" s="1"/>
  <c r="BM43" i="3"/>
  <c r="BM117" i="3" s="1"/>
  <c r="BN43" i="3"/>
  <c r="BN117" i="3" s="1"/>
  <c r="BO43" i="3"/>
  <c r="BO117" i="3" s="1"/>
  <c r="BF43" i="3"/>
  <c r="BF117" i="3" s="1"/>
  <c r="K55" i="3"/>
  <c r="K129" i="3" s="1"/>
  <c r="H55" i="3"/>
  <c r="H129" i="3" s="1"/>
  <c r="I55" i="3"/>
  <c r="I129" i="3" s="1"/>
  <c r="M55" i="3"/>
  <c r="M129" i="3" s="1"/>
  <c r="O55" i="3"/>
  <c r="O129" i="3" s="1"/>
  <c r="J55" i="3"/>
  <c r="J129" i="3" s="1"/>
  <c r="L55" i="3"/>
  <c r="L129" i="3" s="1"/>
  <c r="N55" i="3"/>
  <c r="N129" i="3" s="1"/>
  <c r="F55" i="3"/>
  <c r="F129" i="3" s="1"/>
  <c r="G55" i="3"/>
  <c r="G129" i="3" s="1"/>
  <c r="AV38" i="3"/>
  <c r="AV112" i="3" s="1"/>
  <c r="BB38" i="3"/>
  <c r="BB112" i="3" s="1"/>
  <c r="AY38" i="3"/>
  <c r="AY112" i="3" s="1"/>
  <c r="BA38" i="3"/>
  <c r="BA112" i="3" s="1"/>
  <c r="AX38" i="3"/>
  <c r="AX112" i="3" s="1"/>
  <c r="AW38" i="3"/>
  <c r="AW112" i="3" s="1"/>
  <c r="AZ38" i="3"/>
  <c r="AZ112" i="3" s="1"/>
  <c r="AS38" i="3"/>
  <c r="AS112" i="3" s="1"/>
  <c r="AU38" i="3"/>
  <c r="AU112" i="3" s="1"/>
  <c r="AT38" i="3"/>
  <c r="AT112" i="3" s="1"/>
  <c r="L42" i="3"/>
  <c r="L116" i="3" s="1"/>
  <c r="F42" i="3"/>
  <c r="F116" i="3" s="1"/>
  <c r="K42" i="3"/>
  <c r="K116" i="3" s="1"/>
  <c r="I42" i="3"/>
  <c r="I116" i="3" s="1"/>
  <c r="H42" i="3"/>
  <c r="H116" i="3" s="1"/>
  <c r="J42" i="3"/>
  <c r="J116" i="3" s="1"/>
  <c r="G42" i="3"/>
  <c r="G116" i="3" s="1"/>
  <c r="N42" i="3"/>
  <c r="N116" i="3" s="1"/>
  <c r="M42" i="3"/>
  <c r="M116" i="3" s="1"/>
  <c r="O42" i="3"/>
  <c r="O116" i="3" s="1"/>
  <c r="BK59" i="3"/>
  <c r="BK133" i="3" s="1"/>
  <c r="BL59" i="3"/>
  <c r="BL133" i="3" s="1"/>
  <c r="BM59" i="3"/>
  <c r="BM133" i="3" s="1"/>
  <c r="BN59" i="3"/>
  <c r="BN133" i="3" s="1"/>
  <c r="BG59" i="3"/>
  <c r="BG133" i="3" s="1"/>
  <c r="BH59" i="3"/>
  <c r="BH133" i="3" s="1"/>
  <c r="BI59" i="3"/>
  <c r="BI133" i="3" s="1"/>
  <c r="BF59" i="3"/>
  <c r="BF133" i="3" s="1"/>
  <c r="BO59" i="3"/>
  <c r="BO133" i="3" s="1"/>
  <c r="BJ59" i="3"/>
  <c r="BJ133" i="3" s="1"/>
  <c r="AW40" i="3"/>
  <c r="AW114" i="3" s="1"/>
  <c r="AV40" i="3"/>
  <c r="AV114" i="3" s="1"/>
  <c r="AS40" i="3"/>
  <c r="AS114" i="3" s="1"/>
  <c r="AT40" i="3"/>
  <c r="AT114" i="3" s="1"/>
  <c r="BB40" i="3"/>
  <c r="BB114" i="3" s="1"/>
  <c r="AY40" i="3"/>
  <c r="AY114" i="3" s="1"/>
  <c r="BA40" i="3"/>
  <c r="BA114" i="3" s="1"/>
  <c r="AX40" i="3"/>
  <c r="AX114" i="3" s="1"/>
  <c r="AU40" i="3"/>
  <c r="AU114" i="3" s="1"/>
  <c r="AZ40" i="3"/>
  <c r="AZ114" i="3" s="1"/>
  <c r="BU63" i="3"/>
  <c r="BU137" i="3" s="1"/>
  <c r="BX63" i="3"/>
  <c r="BX137" i="3" s="1"/>
  <c r="BW63" i="3"/>
  <c r="BW137" i="3" s="1"/>
  <c r="BZ63" i="3"/>
  <c r="BZ137" i="3" s="1"/>
  <c r="BV63" i="3"/>
  <c r="BV137" i="3" s="1"/>
  <c r="BY63" i="3"/>
  <c r="BY137" i="3" s="1"/>
  <c r="BS63" i="3"/>
  <c r="BS137" i="3" s="1"/>
  <c r="CA63" i="3"/>
  <c r="CA137" i="3" s="1"/>
  <c r="CB63" i="3"/>
  <c r="CB137" i="3" s="1"/>
  <c r="BT63" i="3"/>
  <c r="BT137" i="3" s="1"/>
  <c r="BS36" i="3" a="1"/>
  <c r="AF36" i="3" a="1"/>
  <c r="S36" i="3" a="1"/>
  <c r="BF36" i="3" a="1"/>
  <c r="F36" i="3" a="1"/>
  <c r="AS36" i="3" a="1"/>
  <c r="AZ59" i="3"/>
  <c r="AZ133" i="3" s="1"/>
  <c r="BA59" i="3"/>
  <c r="BA133" i="3" s="1"/>
  <c r="AU59" i="3"/>
  <c r="AU133" i="3" s="1"/>
  <c r="AV59" i="3"/>
  <c r="AV133" i="3" s="1"/>
  <c r="AX59" i="3"/>
  <c r="AX133" i="3" s="1"/>
  <c r="BB59" i="3"/>
  <c r="BB133" i="3" s="1"/>
  <c r="AT59" i="3"/>
  <c r="AT133" i="3" s="1"/>
  <c r="AS59" i="3"/>
  <c r="AS133" i="3" s="1"/>
  <c r="AW59" i="3"/>
  <c r="AW133" i="3" s="1"/>
  <c r="AY59" i="3"/>
  <c r="AY133" i="3" s="1"/>
  <c r="BA39" i="3"/>
  <c r="BA113" i="3" s="1"/>
  <c r="BB39" i="3"/>
  <c r="BB113" i="3" s="1"/>
  <c r="AX39" i="3"/>
  <c r="AX113" i="3" s="1"/>
  <c r="AZ39" i="3"/>
  <c r="AZ113" i="3" s="1"/>
  <c r="AT39" i="3"/>
  <c r="AT113" i="3" s="1"/>
  <c r="AV39" i="3"/>
  <c r="AV113" i="3" s="1"/>
  <c r="AW39" i="3"/>
  <c r="AW113" i="3" s="1"/>
  <c r="AY39" i="3"/>
  <c r="AY113" i="3" s="1"/>
  <c r="AU39" i="3"/>
  <c r="AU113" i="3" s="1"/>
  <c r="AS39" i="3"/>
  <c r="AS113" i="3" s="1"/>
  <c r="AW51" i="3"/>
  <c r="AW125" i="3" s="1"/>
  <c r="AX51" i="3"/>
  <c r="AX125" i="3" s="1"/>
  <c r="AZ51" i="3"/>
  <c r="AZ125" i="3" s="1"/>
  <c r="AS51" i="3"/>
  <c r="AS125" i="3" s="1"/>
  <c r="BA51" i="3"/>
  <c r="BA125" i="3" s="1"/>
  <c r="BB51" i="3"/>
  <c r="BB125" i="3" s="1"/>
  <c r="AT51" i="3"/>
  <c r="AT125" i="3" s="1"/>
  <c r="AU51" i="3"/>
  <c r="AU125" i="3" s="1"/>
  <c r="AV51" i="3"/>
  <c r="AV125" i="3" s="1"/>
  <c r="AY51" i="3"/>
  <c r="AY125" i="3" s="1"/>
  <c r="BY57" i="3"/>
  <c r="BY131" i="3" s="1"/>
  <c r="CA57" i="3"/>
  <c r="CA131" i="3" s="1"/>
  <c r="CB57" i="3"/>
  <c r="CB131" i="3" s="1"/>
  <c r="BS57" i="3"/>
  <c r="BS131" i="3" s="1"/>
  <c r="BU57" i="3"/>
  <c r="BU131" i="3" s="1"/>
  <c r="BV57" i="3"/>
  <c r="BV131" i="3" s="1"/>
  <c r="BW57" i="3"/>
  <c r="BW131" i="3" s="1"/>
  <c r="BX57" i="3"/>
  <c r="BX131" i="3" s="1"/>
  <c r="BZ57" i="3"/>
  <c r="BZ131" i="3" s="1"/>
  <c r="BT57" i="3"/>
  <c r="BT131" i="3" s="1"/>
  <c r="BX56" i="3"/>
  <c r="BX130" i="3" s="1"/>
  <c r="CA56" i="3"/>
  <c r="CA130" i="3" s="1"/>
  <c r="BZ56" i="3"/>
  <c r="BZ130" i="3" s="1"/>
  <c r="BS56" i="3"/>
  <c r="BS130" i="3" s="1"/>
  <c r="CB56" i="3"/>
  <c r="CB130" i="3" s="1"/>
  <c r="BT56" i="3"/>
  <c r="BT130" i="3" s="1"/>
  <c r="BU56" i="3"/>
  <c r="BU130" i="3" s="1"/>
  <c r="BW56" i="3"/>
  <c r="BW130" i="3" s="1"/>
  <c r="BY56" i="3"/>
  <c r="BY130" i="3" s="1"/>
  <c r="BV56" i="3"/>
  <c r="BV130" i="3" s="1"/>
  <c r="J39" i="3"/>
  <c r="J113" i="3" s="1"/>
  <c r="K39" i="3"/>
  <c r="K113" i="3" s="1"/>
  <c r="M39" i="3"/>
  <c r="M113" i="3" s="1"/>
  <c r="N39" i="3"/>
  <c r="N113" i="3" s="1"/>
  <c r="I39" i="3"/>
  <c r="I113" i="3" s="1"/>
  <c r="G39" i="3"/>
  <c r="G113" i="3" s="1"/>
  <c r="O39" i="3"/>
  <c r="O113" i="3" s="1"/>
  <c r="F39" i="3"/>
  <c r="F113" i="3" s="1"/>
  <c r="H39" i="3"/>
  <c r="H113" i="3" s="1"/>
  <c r="L39" i="3"/>
  <c r="L113" i="3" s="1"/>
  <c r="L65" i="3"/>
  <c r="L139" i="3" s="1"/>
  <c r="G65" i="3"/>
  <c r="G139" i="3" s="1"/>
  <c r="N65" i="3"/>
  <c r="N139" i="3" s="1"/>
  <c r="H65" i="3"/>
  <c r="H139" i="3" s="1"/>
  <c r="O65" i="3"/>
  <c r="O139" i="3" s="1"/>
  <c r="K65" i="3"/>
  <c r="K139" i="3" s="1"/>
  <c r="I65" i="3"/>
  <c r="I139" i="3" s="1"/>
  <c r="F65" i="3"/>
  <c r="F139" i="3" s="1"/>
  <c r="J65" i="3"/>
  <c r="J139" i="3" s="1"/>
  <c r="M65" i="3"/>
  <c r="M139" i="3" s="1"/>
  <c r="AX44" i="3"/>
  <c r="AX118" i="3" s="1"/>
  <c r="AT44" i="3"/>
  <c r="AT118" i="3" s="1"/>
  <c r="AZ44" i="3"/>
  <c r="AZ118" i="3" s="1"/>
  <c r="AW44" i="3"/>
  <c r="AW118" i="3" s="1"/>
  <c r="BA44" i="3"/>
  <c r="BA118" i="3" s="1"/>
  <c r="AS44" i="3"/>
  <c r="AS118" i="3" s="1"/>
  <c r="AY44" i="3"/>
  <c r="AY118" i="3" s="1"/>
  <c r="BB44" i="3"/>
  <c r="BB118" i="3" s="1"/>
  <c r="AU44" i="3"/>
  <c r="AU118" i="3" s="1"/>
  <c r="AV44" i="3"/>
  <c r="AV118" i="3" s="1"/>
  <c r="H49" i="3"/>
  <c r="H123" i="3" s="1"/>
  <c r="I49" i="3"/>
  <c r="I123" i="3" s="1"/>
  <c r="J49" i="3"/>
  <c r="J123" i="3" s="1"/>
  <c r="N49" i="3"/>
  <c r="N123" i="3" s="1"/>
  <c r="F49" i="3"/>
  <c r="F123" i="3" s="1"/>
  <c r="K49" i="3"/>
  <c r="K123" i="3" s="1"/>
  <c r="O49" i="3"/>
  <c r="O123" i="3" s="1"/>
  <c r="G49" i="3"/>
  <c r="G123" i="3" s="1"/>
  <c r="L49" i="3"/>
  <c r="L123" i="3" s="1"/>
  <c r="M49" i="3"/>
  <c r="M123" i="3" s="1"/>
  <c r="N50" i="3"/>
  <c r="N124" i="3" s="1"/>
  <c r="O50" i="3"/>
  <c r="O124" i="3" s="1"/>
  <c r="H50" i="3"/>
  <c r="H124" i="3" s="1"/>
  <c r="J50" i="3"/>
  <c r="J124" i="3" s="1"/>
  <c r="M50" i="3"/>
  <c r="M124" i="3" s="1"/>
  <c r="I50" i="3"/>
  <c r="I124" i="3" s="1"/>
  <c r="G50" i="3"/>
  <c r="G124" i="3" s="1"/>
  <c r="L50" i="3"/>
  <c r="L124" i="3" s="1"/>
  <c r="K50" i="3"/>
  <c r="K124" i="3" s="1"/>
  <c r="F50" i="3"/>
  <c r="F124" i="3" s="1"/>
  <c r="N63" i="3"/>
  <c r="N137" i="3" s="1"/>
  <c r="G63" i="3"/>
  <c r="G137" i="3" s="1"/>
  <c r="H63" i="3"/>
  <c r="H137" i="3" s="1"/>
  <c r="I63" i="3"/>
  <c r="I137" i="3" s="1"/>
  <c r="K63" i="3"/>
  <c r="K137" i="3" s="1"/>
  <c r="J63" i="3"/>
  <c r="J137" i="3" s="1"/>
  <c r="O63" i="3"/>
  <c r="O137" i="3" s="1"/>
  <c r="F63" i="3"/>
  <c r="F137" i="3" s="1"/>
  <c r="L63" i="3"/>
  <c r="L137" i="3" s="1"/>
  <c r="M63" i="3"/>
  <c r="M137" i="3" s="1"/>
  <c r="AJ41" i="3"/>
  <c r="AJ115" i="3" s="1"/>
  <c r="AF41" i="3"/>
  <c r="AF115" i="3" s="1"/>
  <c r="AO41" i="3"/>
  <c r="AO115" i="3" s="1"/>
  <c r="AN41" i="3"/>
  <c r="AN115" i="3" s="1"/>
  <c r="AL41" i="3"/>
  <c r="AL115" i="3" s="1"/>
  <c r="AM41" i="3"/>
  <c r="AM115" i="3" s="1"/>
  <c r="AG41" i="3"/>
  <c r="AG115" i="3" s="1"/>
  <c r="AI41" i="3"/>
  <c r="AI115" i="3" s="1"/>
  <c r="AK41" i="3"/>
  <c r="AK115" i="3" s="1"/>
  <c r="AH41" i="3"/>
  <c r="AH115" i="3" s="1"/>
  <c r="BL48" i="3"/>
  <c r="BL122" i="3" s="1"/>
  <c r="BI48" i="3"/>
  <c r="BI122" i="3" s="1"/>
  <c r="BH48" i="3"/>
  <c r="BH122" i="3" s="1"/>
  <c r="BK48" i="3"/>
  <c r="BK122" i="3" s="1"/>
  <c r="BO48" i="3"/>
  <c r="BO122" i="3" s="1"/>
  <c r="BM48" i="3"/>
  <c r="BM122" i="3" s="1"/>
  <c r="BF48" i="3"/>
  <c r="BF122" i="3" s="1"/>
  <c r="BN48" i="3"/>
  <c r="BN122" i="3" s="1"/>
  <c r="BG48" i="3"/>
  <c r="BG122" i="3" s="1"/>
  <c r="BJ48" i="3"/>
  <c r="BJ122" i="3" s="1"/>
  <c r="AT50" i="3"/>
  <c r="AT124" i="3" s="1"/>
  <c r="AX50" i="3"/>
  <c r="AX124" i="3" s="1"/>
  <c r="AY50" i="3"/>
  <c r="AY124" i="3" s="1"/>
  <c r="AS50" i="3"/>
  <c r="AS124" i="3" s="1"/>
  <c r="AZ50" i="3"/>
  <c r="AZ124" i="3" s="1"/>
  <c r="BA50" i="3"/>
  <c r="BA124" i="3" s="1"/>
  <c r="BB50" i="3"/>
  <c r="BB124" i="3" s="1"/>
  <c r="AU50" i="3"/>
  <c r="AU124" i="3" s="1"/>
  <c r="AV50" i="3"/>
  <c r="AV124" i="3" s="1"/>
  <c r="AW50" i="3"/>
  <c r="AW124" i="3" s="1"/>
  <c r="I47" i="3"/>
  <c r="I121" i="3" s="1"/>
  <c r="M47" i="3"/>
  <c r="M121" i="3" s="1"/>
  <c r="N47" i="3"/>
  <c r="N121" i="3" s="1"/>
  <c r="H47" i="3"/>
  <c r="H121" i="3" s="1"/>
  <c r="O47" i="3"/>
  <c r="O121" i="3" s="1"/>
  <c r="K47" i="3"/>
  <c r="K121" i="3" s="1"/>
  <c r="F47" i="3"/>
  <c r="F121" i="3" s="1"/>
  <c r="L47" i="3"/>
  <c r="L121" i="3" s="1"/>
  <c r="J47" i="3"/>
  <c r="J121" i="3" s="1"/>
  <c r="G47" i="3"/>
  <c r="G121" i="3" s="1"/>
  <c r="CA33" i="3"/>
  <c r="CA107" i="3" s="1"/>
  <c r="BY33" i="3"/>
  <c r="BY107" i="3" s="1"/>
  <c r="BX33" i="3"/>
  <c r="BX107" i="3" s="1"/>
  <c r="CB33" i="3"/>
  <c r="CB107" i="3" s="1"/>
  <c r="BU33" i="3"/>
  <c r="BU107" i="3" s="1"/>
  <c r="BS33" i="3"/>
  <c r="BS107" i="3" s="1"/>
  <c r="BW33" i="3"/>
  <c r="BW107" i="3" s="1"/>
  <c r="BZ33" i="3"/>
  <c r="BZ107" i="3" s="1"/>
  <c r="BV33" i="3"/>
  <c r="BV107" i="3" s="1"/>
  <c r="BT33" i="3"/>
  <c r="BT107" i="3" s="1"/>
  <c r="BU54" i="3"/>
  <c r="BU128" i="3" s="1"/>
  <c r="BV54" i="3"/>
  <c r="BV128" i="3" s="1"/>
  <c r="BT54" i="3"/>
  <c r="BT128" i="3" s="1"/>
  <c r="BS54" i="3"/>
  <c r="BS128" i="3" s="1"/>
  <c r="BW54" i="3"/>
  <c r="BW128" i="3" s="1"/>
  <c r="BZ54" i="3"/>
  <c r="BZ128" i="3" s="1"/>
  <c r="BX54" i="3"/>
  <c r="BX128" i="3" s="1"/>
  <c r="BY54" i="3"/>
  <c r="BY128" i="3" s="1"/>
  <c r="CB54" i="3"/>
  <c r="CB128" i="3" s="1"/>
  <c r="CA54" i="3"/>
  <c r="CA128" i="3" s="1"/>
  <c r="W56" i="3"/>
  <c r="W130" i="3" s="1"/>
  <c r="Y56" i="3"/>
  <c r="Y130" i="3" s="1"/>
  <c r="S56" i="3"/>
  <c r="S130" i="3" s="1"/>
  <c r="AB56" i="3"/>
  <c r="AB130" i="3" s="1"/>
  <c r="U56" i="3"/>
  <c r="U130" i="3" s="1"/>
  <c r="T56" i="3"/>
  <c r="T130" i="3" s="1"/>
  <c r="Z56" i="3"/>
  <c r="Z130" i="3" s="1"/>
  <c r="V56" i="3"/>
  <c r="V130" i="3" s="1"/>
  <c r="AA56" i="3"/>
  <c r="AA130" i="3" s="1"/>
  <c r="X56" i="3"/>
  <c r="X130" i="3" s="1"/>
  <c r="J43" i="3"/>
  <c r="J117" i="3" s="1"/>
  <c r="N43" i="3"/>
  <c r="N117" i="3" s="1"/>
  <c r="H43" i="3"/>
  <c r="H117" i="3" s="1"/>
  <c r="M43" i="3"/>
  <c r="M117" i="3" s="1"/>
  <c r="K43" i="3"/>
  <c r="K117" i="3" s="1"/>
  <c r="G43" i="3"/>
  <c r="G117" i="3" s="1"/>
  <c r="O43" i="3"/>
  <c r="O117" i="3" s="1"/>
  <c r="F43" i="3"/>
  <c r="F117" i="3" s="1"/>
  <c r="I43" i="3"/>
  <c r="I117" i="3" s="1"/>
  <c r="L43" i="3"/>
  <c r="L117" i="3" s="1"/>
  <c r="AN67" i="3"/>
  <c r="AN141" i="3" s="1"/>
  <c r="AL67" i="3"/>
  <c r="AL141" i="3" s="1"/>
  <c r="AI67" i="3"/>
  <c r="AI141" i="3" s="1"/>
  <c r="AK67" i="3"/>
  <c r="AK141" i="3" s="1"/>
  <c r="AJ67" i="3"/>
  <c r="AJ141" i="3" s="1"/>
  <c r="AF67" i="3"/>
  <c r="AF141" i="3" s="1"/>
  <c r="AG67" i="3"/>
  <c r="AG141" i="3" s="1"/>
  <c r="AM67" i="3"/>
  <c r="AM141" i="3" s="1"/>
  <c r="AH67" i="3"/>
  <c r="AH141" i="3" s="1"/>
  <c r="AO67" i="3"/>
  <c r="AO141" i="3" s="1"/>
  <c r="AT56" i="3"/>
  <c r="AT130" i="3" s="1"/>
  <c r="AV56" i="3"/>
  <c r="AV130" i="3" s="1"/>
  <c r="AS56" i="3"/>
  <c r="AS130" i="3" s="1"/>
  <c r="BB56" i="3"/>
  <c r="BB130" i="3" s="1"/>
  <c r="AY56" i="3"/>
  <c r="AY130" i="3" s="1"/>
  <c r="AZ56" i="3"/>
  <c r="AZ130" i="3" s="1"/>
  <c r="AU56" i="3"/>
  <c r="AU130" i="3" s="1"/>
  <c r="AW56" i="3"/>
  <c r="AW130" i="3" s="1"/>
  <c r="AX56" i="3"/>
  <c r="AX130" i="3" s="1"/>
  <c r="BA56" i="3"/>
  <c r="BA130" i="3" s="1"/>
  <c r="AO62" i="3"/>
  <c r="AO136" i="3" s="1"/>
  <c r="AL62" i="3"/>
  <c r="AL136" i="3" s="1"/>
  <c r="AI62" i="3"/>
  <c r="AI136" i="3" s="1"/>
  <c r="AM62" i="3"/>
  <c r="AM136" i="3" s="1"/>
  <c r="AH62" i="3"/>
  <c r="AH136" i="3" s="1"/>
  <c r="AN62" i="3"/>
  <c r="AN136" i="3" s="1"/>
  <c r="AF62" i="3"/>
  <c r="AF136" i="3" s="1"/>
  <c r="AK62" i="3"/>
  <c r="AK136" i="3" s="1"/>
  <c r="AG62" i="3"/>
  <c r="AG136" i="3" s="1"/>
  <c r="AJ62" i="3"/>
  <c r="AJ136" i="3" s="1"/>
  <c r="K41" i="3"/>
  <c r="K115" i="3" s="1"/>
  <c r="G41" i="3"/>
  <c r="G115" i="3" s="1"/>
  <c r="H41" i="3"/>
  <c r="H115" i="3" s="1"/>
  <c r="I41" i="3"/>
  <c r="I115" i="3" s="1"/>
  <c r="F41" i="3"/>
  <c r="F115" i="3" s="1"/>
  <c r="M41" i="3"/>
  <c r="M115" i="3" s="1"/>
  <c r="O41" i="3"/>
  <c r="O115" i="3" s="1"/>
  <c r="J41" i="3"/>
  <c r="J115" i="3" s="1"/>
  <c r="N41" i="3"/>
  <c r="N115" i="3" s="1"/>
  <c r="L41" i="3"/>
  <c r="L115" i="3" s="1"/>
  <c r="I59" i="3"/>
  <c r="I133" i="3" s="1"/>
  <c r="J59" i="3"/>
  <c r="J133" i="3" s="1"/>
  <c r="K59" i="3"/>
  <c r="K133" i="3" s="1"/>
  <c r="F59" i="3"/>
  <c r="F133" i="3" s="1"/>
  <c r="L59" i="3"/>
  <c r="L133" i="3" s="1"/>
  <c r="G59" i="3"/>
  <c r="G133" i="3" s="1"/>
  <c r="M59" i="3"/>
  <c r="M133" i="3" s="1"/>
  <c r="N59" i="3"/>
  <c r="N133" i="3" s="1"/>
  <c r="O59" i="3"/>
  <c r="O133" i="3" s="1"/>
  <c r="H59" i="3"/>
  <c r="H133" i="3" s="1"/>
  <c r="H46" i="3"/>
  <c r="H120" i="3" s="1"/>
  <c r="I46" i="3"/>
  <c r="I120" i="3" s="1"/>
  <c r="J46" i="3"/>
  <c r="J120" i="3" s="1"/>
  <c r="G46" i="3"/>
  <c r="G120" i="3" s="1"/>
  <c r="M46" i="3"/>
  <c r="M120" i="3" s="1"/>
  <c r="N46" i="3"/>
  <c r="N120" i="3" s="1"/>
  <c r="O46" i="3"/>
  <c r="O120" i="3" s="1"/>
  <c r="F46" i="3"/>
  <c r="F120" i="3" s="1"/>
  <c r="K46" i="3"/>
  <c r="K120" i="3" s="1"/>
  <c r="L46" i="3"/>
  <c r="L120" i="3" s="1"/>
  <c r="W54" i="3"/>
  <c r="W128" i="3" s="1"/>
  <c r="AA54" i="3"/>
  <c r="AA128" i="3" s="1"/>
  <c r="S54" i="3"/>
  <c r="S128" i="3" s="1"/>
  <c r="Y54" i="3"/>
  <c r="Y128" i="3" s="1"/>
  <c r="AB54" i="3"/>
  <c r="AB128" i="3" s="1"/>
  <c r="T54" i="3"/>
  <c r="T128" i="3" s="1"/>
  <c r="Z54" i="3"/>
  <c r="Z128" i="3" s="1"/>
  <c r="U54" i="3"/>
  <c r="U128" i="3" s="1"/>
  <c r="V54" i="3"/>
  <c r="V128" i="3" s="1"/>
  <c r="X54" i="3"/>
  <c r="X128" i="3" s="1"/>
  <c r="AK51" i="3"/>
  <c r="AK125" i="3" s="1"/>
  <c r="AL51" i="3"/>
  <c r="AL125" i="3" s="1"/>
  <c r="AG51" i="3"/>
  <c r="AG125" i="3" s="1"/>
  <c r="AN51" i="3"/>
  <c r="AN125" i="3" s="1"/>
  <c r="AJ51" i="3"/>
  <c r="AJ125" i="3" s="1"/>
  <c r="AO51" i="3"/>
  <c r="AO125" i="3" s="1"/>
  <c r="AH51" i="3"/>
  <c r="AH125" i="3" s="1"/>
  <c r="AM51" i="3"/>
  <c r="AM125" i="3" s="1"/>
  <c r="AF51" i="3"/>
  <c r="AF125" i="3" s="1"/>
  <c r="AI51" i="3"/>
  <c r="AI125" i="3" s="1"/>
  <c r="AM29" i="3"/>
  <c r="AM103" i="3" s="1"/>
  <c r="AI29" i="3"/>
  <c r="AI103" i="3" s="1"/>
  <c r="AO29" i="3"/>
  <c r="AO103" i="3" s="1"/>
  <c r="AN29" i="3"/>
  <c r="AN103" i="3" s="1"/>
  <c r="AH29" i="3"/>
  <c r="AH103" i="3" s="1"/>
  <c r="AG29" i="3"/>
  <c r="AG103" i="3" s="1"/>
  <c r="AK29" i="3"/>
  <c r="AK103" i="3" s="1"/>
  <c r="AF29" i="3"/>
  <c r="AF103" i="3" s="1"/>
  <c r="AJ29" i="3"/>
  <c r="AJ103" i="3" s="1"/>
  <c r="AL29" i="3"/>
  <c r="AL103" i="3" s="1"/>
  <c r="W65" i="3"/>
  <c r="W139" i="3" s="1"/>
  <c r="Y65" i="3"/>
  <c r="Y139" i="3" s="1"/>
  <c r="X65" i="3"/>
  <c r="X139" i="3" s="1"/>
  <c r="Z65" i="3"/>
  <c r="Z139" i="3" s="1"/>
  <c r="AA65" i="3"/>
  <c r="AA139" i="3" s="1"/>
  <c r="AB65" i="3"/>
  <c r="AB139" i="3" s="1"/>
  <c r="S65" i="3"/>
  <c r="S139" i="3" s="1"/>
  <c r="T65" i="3"/>
  <c r="T139" i="3" s="1"/>
  <c r="U65" i="3"/>
  <c r="U139" i="3" s="1"/>
  <c r="V65" i="3"/>
  <c r="V139" i="3" s="1"/>
  <c r="T50" i="3"/>
  <c r="T124" i="3" s="1"/>
  <c r="V50" i="3"/>
  <c r="V124" i="3" s="1"/>
  <c r="AB50" i="3"/>
  <c r="AB124" i="3" s="1"/>
  <c r="AA50" i="3"/>
  <c r="AA124" i="3" s="1"/>
  <c r="Z50" i="3"/>
  <c r="Z124" i="3" s="1"/>
  <c r="Y50" i="3"/>
  <c r="Y124" i="3" s="1"/>
  <c r="X50" i="3"/>
  <c r="X124" i="3" s="1"/>
  <c r="W50" i="3"/>
  <c r="W124" i="3" s="1"/>
  <c r="U50" i="3"/>
  <c r="U124" i="3" s="1"/>
  <c r="S50" i="3"/>
  <c r="S124" i="3" s="1"/>
  <c r="BY39" i="3"/>
  <c r="BY113" i="3" s="1"/>
  <c r="BV39" i="3"/>
  <c r="BV113" i="3" s="1"/>
  <c r="BS39" i="3"/>
  <c r="BS113" i="3" s="1"/>
  <c r="BT39" i="3"/>
  <c r="BT113" i="3" s="1"/>
  <c r="BU39" i="3"/>
  <c r="BU113" i="3" s="1"/>
  <c r="BW39" i="3"/>
  <c r="BW113" i="3" s="1"/>
  <c r="CA39" i="3"/>
  <c r="CA113" i="3" s="1"/>
  <c r="BX39" i="3"/>
  <c r="BX113" i="3" s="1"/>
  <c r="BZ39" i="3"/>
  <c r="BZ113" i="3" s="1"/>
  <c r="CB39" i="3"/>
  <c r="CB113" i="3" s="1"/>
  <c r="AS46" i="3"/>
  <c r="AS120" i="3" s="1"/>
  <c r="AY46" i="3"/>
  <c r="AY120" i="3" s="1"/>
  <c r="AZ46" i="3"/>
  <c r="AZ120" i="3" s="1"/>
  <c r="BA46" i="3"/>
  <c r="BA120" i="3" s="1"/>
  <c r="AT46" i="3"/>
  <c r="AT120" i="3" s="1"/>
  <c r="AX46" i="3"/>
  <c r="AX120" i="3" s="1"/>
  <c r="AV46" i="3"/>
  <c r="AV120" i="3" s="1"/>
  <c r="AW46" i="3"/>
  <c r="AW120" i="3" s="1"/>
  <c r="AU46" i="3"/>
  <c r="AU120" i="3" s="1"/>
  <c r="BB46" i="3"/>
  <c r="BB120" i="3" s="1"/>
  <c r="AY42" i="3"/>
  <c r="AY116" i="3" s="1"/>
  <c r="BA42" i="3"/>
  <c r="BA116" i="3" s="1"/>
  <c r="AT42" i="3"/>
  <c r="AT116" i="3" s="1"/>
  <c r="AU42" i="3"/>
  <c r="AU116" i="3" s="1"/>
  <c r="AV42" i="3"/>
  <c r="AV116" i="3" s="1"/>
  <c r="AW42" i="3"/>
  <c r="AW116" i="3" s="1"/>
  <c r="AX42" i="3"/>
  <c r="AX116" i="3" s="1"/>
  <c r="AZ42" i="3"/>
  <c r="AZ116" i="3" s="1"/>
  <c r="BB42" i="3"/>
  <c r="BB116" i="3" s="1"/>
  <c r="AS42" i="3"/>
  <c r="AS116" i="3" s="1"/>
  <c r="AL55" i="3"/>
  <c r="AL129" i="3" s="1"/>
  <c r="AK55" i="3"/>
  <c r="AK129" i="3" s="1"/>
  <c r="AM55" i="3"/>
  <c r="AM129" i="3" s="1"/>
  <c r="AN55" i="3"/>
  <c r="AN129" i="3" s="1"/>
  <c r="AO55" i="3"/>
  <c r="AO129" i="3" s="1"/>
  <c r="AF55" i="3"/>
  <c r="AF129" i="3" s="1"/>
  <c r="AI55" i="3"/>
  <c r="AI129" i="3" s="1"/>
  <c r="AJ55" i="3"/>
  <c r="AJ129" i="3" s="1"/>
  <c r="AG55" i="3"/>
  <c r="AG129" i="3" s="1"/>
  <c r="AH55" i="3"/>
  <c r="AH129" i="3" s="1"/>
  <c r="BY67" i="3"/>
  <c r="BY141" i="3" s="1"/>
  <c r="CA67" i="3"/>
  <c r="CA141" i="3" s="1"/>
  <c r="BZ67" i="3"/>
  <c r="BZ141" i="3" s="1"/>
  <c r="BV67" i="3"/>
  <c r="BV141" i="3" s="1"/>
  <c r="BT67" i="3"/>
  <c r="BT141" i="3" s="1"/>
  <c r="BS67" i="3"/>
  <c r="BS141" i="3" s="1"/>
  <c r="BU67" i="3"/>
  <c r="BU141" i="3" s="1"/>
  <c r="CB67" i="3"/>
  <c r="CB141" i="3" s="1"/>
  <c r="BW67" i="3"/>
  <c r="BW141" i="3" s="1"/>
  <c r="BX67" i="3"/>
  <c r="BX141" i="3" s="1"/>
  <c r="AJ43" i="3"/>
  <c r="AJ117" i="3" s="1"/>
  <c r="AO43" i="3"/>
  <c r="AO117" i="3" s="1"/>
  <c r="AK43" i="3"/>
  <c r="AK117" i="3" s="1"/>
  <c r="AN43" i="3"/>
  <c r="AN117" i="3" s="1"/>
  <c r="AH43" i="3"/>
  <c r="AH117" i="3" s="1"/>
  <c r="AF43" i="3"/>
  <c r="AF117" i="3" s="1"/>
  <c r="AI43" i="3"/>
  <c r="AI117" i="3" s="1"/>
  <c r="AG43" i="3"/>
  <c r="AG117" i="3" s="1"/>
  <c r="AL43" i="3"/>
  <c r="AL117" i="3" s="1"/>
  <c r="AM43" i="3"/>
  <c r="AM117" i="3" s="1"/>
  <c r="H56" i="3"/>
  <c r="H130" i="3" s="1"/>
  <c r="I56" i="3"/>
  <c r="I130" i="3" s="1"/>
  <c r="F56" i="3"/>
  <c r="F130" i="3" s="1"/>
  <c r="M56" i="3"/>
  <c r="M130" i="3" s="1"/>
  <c r="N56" i="3"/>
  <c r="N130" i="3" s="1"/>
  <c r="K56" i="3"/>
  <c r="K130" i="3" s="1"/>
  <c r="L56" i="3"/>
  <c r="L130" i="3" s="1"/>
  <c r="O56" i="3"/>
  <c r="O130" i="3" s="1"/>
  <c r="G56" i="3"/>
  <c r="G130" i="3" s="1"/>
  <c r="J56" i="3"/>
  <c r="J130" i="3" s="1"/>
  <c r="AN42" i="3"/>
  <c r="AN116" i="3" s="1"/>
  <c r="AM42" i="3"/>
  <c r="AM116" i="3" s="1"/>
  <c r="AL42" i="3"/>
  <c r="AL116" i="3" s="1"/>
  <c r="AJ42" i="3"/>
  <c r="AJ116" i="3" s="1"/>
  <c r="AK42" i="3"/>
  <c r="AK116" i="3" s="1"/>
  <c r="AO42" i="3"/>
  <c r="AO116" i="3" s="1"/>
  <c r="AI42" i="3"/>
  <c r="AI116" i="3" s="1"/>
  <c r="AH42" i="3"/>
  <c r="AH116" i="3" s="1"/>
  <c r="AG42" i="3"/>
  <c r="AG116" i="3" s="1"/>
  <c r="AF42" i="3"/>
  <c r="AF116" i="3" s="1"/>
  <c r="BW49" i="3"/>
  <c r="BW123" i="3" s="1"/>
  <c r="BY49" i="3"/>
  <c r="BY123" i="3" s="1"/>
  <c r="BZ49" i="3"/>
  <c r="BZ123" i="3" s="1"/>
  <c r="BV49" i="3"/>
  <c r="BV123" i="3" s="1"/>
  <c r="BX49" i="3"/>
  <c r="BX123" i="3" s="1"/>
  <c r="CB49" i="3"/>
  <c r="CB123" i="3" s="1"/>
  <c r="BU49" i="3"/>
  <c r="BU123" i="3" s="1"/>
  <c r="BT49" i="3"/>
  <c r="BT123" i="3" s="1"/>
  <c r="BS49" i="3"/>
  <c r="BS123" i="3" s="1"/>
  <c r="CA49" i="3"/>
  <c r="CA123" i="3" s="1"/>
  <c r="L66" i="3"/>
  <c r="L140" i="3" s="1"/>
  <c r="F66" i="3"/>
  <c r="F140" i="3" s="1"/>
  <c r="M66" i="3"/>
  <c r="M140" i="3" s="1"/>
  <c r="N66" i="3"/>
  <c r="N140" i="3" s="1"/>
  <c r="O66" i="3"/>
  <c r="O140" i="3" s="1"/>
  <c r="G66" i="3"/>
  <c r="G140" i="3" s="1"/>
  <c r="H66" i="3"/>
  <c r="H140" i="3" s="1"/>
  <c r="I66" i="3"/>
  <c r="I140" i="3" s="1"/>
  <c r="K66" i="3"/>
  <c r="K140" i="3" s="1"/>
  <c r="J66" i="3"/>
  <c r="J140" i="3" s="1"/>
  <c r="BV55" i="3"/>
  <c r="BV129" i="3" s="1"/>
  <c r="CA55" i="3"/>
  <c r="CA129" i="3" s="1"/>
  <c r="BX55" i="3"/>
  <c r="BX129" i="3" s="1"/>
  <c r="BZ55" i="3"/>
  <c r="BZ129" i="3" s="1"/>
  <c r="CB55" i="3"/>
  <c r="CB129" i="3" s="1"/>
  <c r="BW55" i="3"/>
  <c r="BW129" i="3" s="1"/>
  <c r="BS55" i="3"/>
  <c r="BS129" i="3" s="1"/>
  <c r="BT55" i="3"/>
  <c r="BT129" i="3" s="1"/>
  <c r="BU55" i="3"/>
  <c r="BU129" i="3" s="1"/>
  <c r="BY55" i="3"/>
  <c r="BY129" i="3" s="1"/>
  <c r="S41" i="3"/>
  <c r="S115" i="3" s="1"/>
  <c r="T41" i="3"/>
  <c r="T115" i="3" s="1"/>
  <c r="V41" i="3"/>
  <c r="V115" i="3" s="1"/>
  <c r="X41" i="3"/>
  <c r="X115" i="3" s="1"/>
  <c r="W41" i="3"/>
  <c r="W115" i="3" s="1"/>
  <c r="U41" i="3"/>
  <c r="U115" i="3" s="1"/>
  <c r="Z41" i="3"/>
  <c r="Z115" i="3" s="1"/>
  <c r="AA41" i="3"/>
  <c r="AA115" i="3" s="1"/>
  <c r="Y41" i="3"/>
  <c r="Y115" i="3" s="1"/>
  <c r="AB41" i="3"/>
  <c r="AB115" i="3" s="1"/>
  <c r="M54" i="3"/>
  <c r="M128" i="3" s="1"/>
  <c r="F54" i="3"/>
  <c r="F128" i="3" s="1"/>
  <c r="K54" i="3"/>
  <c r="K128" i="3" s="1"/>
  <c r="N54" i="3"/>
  <c r="N128" i="3" s="1"/>
  <c r="L54" i="3"/>
  <c r="L128" i="3" s="1"/>
  <c r="O54" i="3"/>
  <c r="O128" i="3" s="1"/>
  <c r="G54" i="3"/>
  <c r="G128" i="3" s="1"/>
  <c r="I54" i="3"/>
  <c r="I128" i="3" s="1"/>
  <c r="H54" i="3"/>
  <c r="H128" i="3" s="1"/>
  <c r="J54" i="3"/>
  <c r="J128" i="3" s="1"/>
  <c r="G48" i="3"/>
  <c r="G122" i="3" s="1"/>
  <c r="H48" i="3"/>
  <c r="H122" i="3" s="1"/>
  <c r="I48" i="3"/>
  <c r="I122" i="3" s="1"/>
  <c r="J48" i="3"/>
  <c r="J122" i="3" s="1"/>
  <c r="F48" i="3"/>
  <c r="F122" i="3" s="1"/>
  <c r="L48" i="3"/>
  <c r="L122" i="3" s="1"/>
  <c r="O48" i="3"/>
  <c r="O122" i="3" s="1"/>
  <c r="M48" i="3"/>
  <c r="M122" i="3" s="1"/>
  <c r="N48" i="3"/>
  <c r="N122" i="3" s="1"/>
  <c r="K48" i="3"/>
  <c r="K122" i="3" s="1"/>
  <c r="T55" i="3"/>
  <c r="T129" i="3" s="1"/>
  <c r="Y55" i="3"/>
  <c r="Y129" i="3" s="1"/>
  <c r="X55" i="3"/>
  <c r="X129" i="3" s="1"/>
  <c r="V55" i="3"/>
  <c r="V129" i="3" s="1"/>
  <c r="S55" i="3"/>
  <c r="S129" i="3" s="1"/>
  <c r="Z55" i="3"/>
  <c r="Z129" i="3" s="1"/>
  <c r="AA55" i="3"/>
  <c r="AA129" i="3" s="1"/>
  <c r="AB55" i="3"/>
  <c r="AB129" i="3" s="1"/>
  <c r="U55" i="3"/>
  <c r="U129" i="3" s="1"/>
  <c r="W55" i="3"/>
  <c r="W129" i="3" s="1"/>
  <c r="O34" i="3"/>
  <c r="O108" i="3" s="1"/>
  <c r="H34" i="3"/>
  <c r="H108" i="3" s="1"/>
  <c r="L34" i="3"/>
  <c r="L108" i="3" s="1"/>
  <c r="G34" i="3"/>
  <c r="G108" i="3" s="1"/>
  <c r="I34" i="3"/>
  <c r="I108" i="3" s="1"/>
  <c r="K34" i="3"/>
  <c r="K108" i="3" s="1"/>
  <c r="J34" i="3"/>
  <c r="J108" i="3" s="1"/>
  <c r="M34" i="3"/>
  <c r="M108" i="3" s="1"/>
  <c r="N34" i="3"/>
  <c r="N108" i="3" s="1"/>
  <c r="F34" i="3"/>
  <c r="F108" i="3" s="1"/>
  <c r="L40" i="3"/>
  <c r="L114" i="3" s="1"/>
  <c r="H40" i="3"/>
  <c r="H114" i="3" s="1"/>
  <c r="N40" i="3"/>
  <c r="N114" i="3" s="1"/>
  <c r="J40" i="3"/>
  <c r="J114" i="3" s="1"/>
  <c r="K40" i="3"/>
  <c r="K114" i="3" s="1"/>
  <c r="I40" i="3"/>
  <c r="I114" i="3" s="1"/>
  <c r="M40" i="3"/>
  <c r="M114" i="3" s="1"/>
  <c r="G40" i="3"/>
  <c r="G114" i="3" s="1"/>
  <c r="O40" i="3"/>
  <c r="O114" i="3" s="1"/>
  <c r="F40" i="3"/>
  <c r="F114" i="3" s="1"/>
  <c r="AM44" i="3"/>
  <c r="AM118" i="3" s="1"/>
  <c r="AF44" i="3"/>
  <c r="AF118" i="3" s="1"/>
  <c r="AH44" i="3"/>
  <c r="AH118" i="3" s="1"/>
  <c r="AJ44" i="3"/>
  <c r="AJ118" i="3" s="1"/>
  <c r="AN44" i="3"/>
  <c r="AN118" i="3" s="1"/>
  <c r="AL44" i="3"/>
  <c r="AL118" i="3" s="1"/>
  <c r="AO44" i="3"/>
  <c r="AO118" i="3" s="1"/>
  <c r="AI44" i="3"/>
  <c r="AI118" i="3" s="1"/>
  <c r="AK44" i="3"/>
  <c r="AK118" i="3" s="1"/>
  <c r="AG44" i="3"/>
  <c r="AG118" i="3" s="1"/>
  <c r="U38" i="3"/>
  <c r="U112" i="3" s="1"/>
  <c r="Z38" i="3"/>
  <c r="Z112" i="3" s="1"/>
  <c r="W38" i="3"/>
  <c r="W112" i="3" s="1"/>
  <c r="X38" i="3"/>
  <c r="X112" i="3" s="1"/>
  <c r="T38" i="3"/>
  <c r="T112" i="3" s="1"/>
  <c r="Y38" i="3"/>
  <c r="Y112" i="3" s="1"/>
  <c r="S38" i="3"/>
  <c r="S112" i="3" s="1"/>
  <c r="AA38" i="3"/>
  <c r="AA112" i="3" s="1"/>
  <c r="V38" i="3"/>
  <c r="V112" i="3" s="1"/>
  <c r="AB38" i="3"/>
  <c r="AB112" i="3" s="1"/>
  <c r="CB40" i="3"/>
  <c r="CB114" i="3" s="1"/>
  <c r="BX40" i="3"/>
  <c r="BX114" i="3" s="1"/>
  <c r="BW40" i="3"/>
  <c r="BW114" i="3" s="1"/>
  <c r="BS40" i="3"/>
  <c r="BS114" i="3" s="1"/>
  <c r="CA40" i="3"/>
  <c r="CA114" i="3" s="1"/>
  <c r="BT40" i="3"/>
  <c r="BT114" i="3" s="1"/>
  <c r="BU40" i="3"/>
  <c r="BU114" i="3" s="1"/>
  <c r="BY40" i="3"/>
  <c r="BY114" i="3" s="1"/>
  <c r="BZ40" i="3"/>
  <c r="BZ114" i="3" s="1"/>
  <c r="BV40" i="3"/>
  <c r="BV114" i="3" s="1"/>
  <c r="BH47" i="3"/>
  <c r="BH121" i="3" s="1"/>
  <c r="BI47" i="3"/>
  <c r="BI121" i="3" s="1"/>
  <c r="BL47" i="3"/>
  <c r="BL121" i="3" s="1"/>
  <c r="BK47" i="3"/>
  <c r="BK121" i="3" s="1"/>
  <c r="BF47" i="3"/>
  <c r="BF121" i="3" s="1"/>
  <c r="BJ47" i="3"/>
  <c r="BJ121" i="3" s="1"/>
  <c r="BM47" i="3"/>
  <c r="BM121" i="3" s="1"/>
  <c r="BG47" i="3"/>
  <c r="BG121" i="3" s="1"/>
  <c r="BN47" i="3"/>
  <c r="BN121" i="3" s="1"/>
  <c r="BO47" i="3"/>
  <c r="BO121" i="3" s="1"/>
  <c r="BJ54" i="3"/>
  <c r="BJ128" i="3" s="1"/>
  <c r="BK54" i="3"/>
  <c r="BK128" i="3" s="1"/>
  <c r="BM54" i="3"/>
  <c r="BM128" i="3" s="1"/>
  <c r="BO54" i="3"/>
  <c r="BO128" i="3" s="1"/>
  <c r="BF54" i="3"/>
  <c r="BF128" i="3" s="1"/>
  <c r="BL54" i="3"/>
  <c r="BL128" i="3" s="1"/>
  <c r="BG54" i="3"/>
  <c r="BG128" i="3" s="1"/>
  <c r="BN54" i="3"/>
  <c r="BN128" i="3" s="1"/>
  <c r="BH54" i="3"/>
  <c r="BH128" i="3" s="1"/>
  <c r="BI54" i="3"/>
  <c r="BI128" i="3" s="1"/>
  <c r="BF67" i="3"/>
  <c r="BF141" i="3" s="1"/>
  <c r="BL67" i="3"/>
  <c r="BL141" i="3" s="1"/>
  <c r="BK67" i="3"/>
  <c r="BK141" i="3" s="1"/>
  <c r="BG67" i="3"/>
  <c r="BG141" i="3" s="1"/>
  <c r="BJ67" i="3"/>
  <c r="BJ141" i="3" s="1"/>
  <c r="BM67" i="3"/>
  <c r="BM141" i="3" s="1"/>
  <c r="BN67" i="3"/>
  <c r="BN141" i="3" s="1"/>
  <c r="BO67" i="3"/>
  <c r="BO141" i="3" s="1"/>
  <c r="BH67" i="3"/>
  <c r="BH141" i="3" s="1"/>
  <c r="BI67" i="3"/>
  <c r="BI141" i="3" s="1"/>
  <c r="BS59" i="3"/>
  <c r="BS133" i="3" s="1"/>
  <c r="CB59" i="3"/>
  <c r="CB133" i="3" s="1"/>
  <c r="CA59" i="3"/>
  <c r="CA133" i="3" s="1"/>
  <c r="BZ59" i="3"/>
  <c r="BZ133" i="3" s="1"/>
  <c r="BW59" i="3"/>
  <c r="BW133" i="3" s="1"/>
  <c r="BY59" i="3"/>
  <c r="BY133" i="3" s="1"/>
  <c r="BT59" i="3"/>
  <c r="BT133" i="3" s="1"/>
  <c r="BX59" i="3"/>
  <c r="BX133" i="3" s="1"/>
  <c r="BV59" i="3"/>
  <c r="BV133" i="3" s="1"/>
  <c r="BU59" i="3"/>
  <c r="BU133" i="3" s="1"/>
  <c r="AH63" i="3"/>
  <c r="AH137" i="3" s="1"/>
  <c r="AI63" i="3"/>
  <c r="AI137" i="3" s="1"/>
  <c r="AO63" i="3"/>
  <c r="AO137" i="3" s="1"/>
  <c r="AN63" i="3"/>
  <c r="AN137" i="3" s="1"/>
  <c r="AL63" i="3"/>
  <c r="AL137" i="3" s="1"/>
  <c r="AM63" i="3"/>
  <c r="AM137" i="3" s="1"/>
  <c r="AG63" i="3"/>
  <c r="AG137" i="3" s="1"/>
  <c r="AK63" i="3"/>
  <c r="AK137" i="3" s="1"/>
  <c r="AJ63" i="3"/>
  <c r="AJ137" i="3" s="1"/>
  <c r="AF63" i="3"/>
  <c r="AF137" i="3" s="1"/>
  <c r="AO39" i="3"/>
  <c r="AO113" i="3" s="1"/>
  <c r="AI39" i="3"/>
  <c r="AI113" i="3" s="1"/>
  <c r="AK39" i="3"/>
  <c r="AK113" i="3" s="1"/>
  <c r="AL39" i="3"/>
  <c r="AL113" i="3" s="1"/>
  <c r="AN39" i="3"/>
  <c r="AN113" i="3" s="1"/>
  <c r="AF39" i="3"/>
  <c r="AF113" i="3" s="1"/>
  <c r="AG39" i="3"/>
  <c r="AG113" i="3" s="1"/>
  <c r="AH39" i="3"/>
  <c r="AH113" i="3" s="1"/>
  <c r="AM39" i="3"/>
  <c r="AM113" i="3" s="1"/>
  <c r="AJ39" i="3"/>
  <c r="AJ113" i="3" s="1"/>
  <c r="T59" i="3"/>
  <c r="T133" i="3" s="1"/>
  <c r="V59" i="3"/>
  <c r="V133" i="3" s="1"/>
  <c r="W59" i="3"/>
  <c r="W133" i="3" s="1"/>
  <c r="Y59" i="3"/>
  <c r="Y133" i="3" s="1"/>
  <c r="Z59" i="3"/>
  <c r="Z133" i="3" s="1"/>
  <c r="AA59" i="3"/>
  <c r="AA133" i="3" s="1"/>
  <c r="S59" i="3"/>
  <c r="S133" i="3" s="1"/>
  <c r="AB59" i="3"/>
  <c r="AB133" i="3" s="1"/>
  <c r="U59" i="3"/>
  <c r="U133" i="3" s="1"/>
  <c r="X59" i="3"/>
  <c r="X133" i="3" s="1"/>
  <c r="AY63" i="3"/>
  <c r="AY137" i="3" s="1"/>
  <c r="AW63" i="3"/>
  <c r="AW137" i="3" s="1"/>
  <c r="AT63" i="3"/>
  <c r="AT137" i="3" s="1"/>
  <c r="AS63" i="3"/>
  <c r="AS137" i="3" s="1"/>
  <c r="AV63" i="3"/>
  <c r="AV137" i="3" s="1"/>
  <c r="AZ63" i="3"/>
  <c r="AZ137" i="3" s="1"/>
  <c r="BA63" i="3"/>
  <c r="BA137" i="3" s="1"/>
  <c r="BB63" i="3"/>
  <c r="BB137" i="3" s="1"/>
  <c r="AX63" i="3"/>
  <c r="AX137" i="3" s="1"/>
  <c r="AU63" i="3"/>
  <c r="AU137" i="3" s="1"/>
  <c r="AH46" i="3"/>
  <c r="AH120" i="3" s="1"/>
  <c r="AG46" i="3"/>
  <c r="AG120" i="3" s="1"/>
  <c r="AJ46" i="3"/>
  <c r="AJ120" i="3" s="1"/>
  <c r="AI46" i="3"/>
  <c r="AI120" i="3" s="1"/>
  <c r="AK46" i="3"/>
  <c r="AK120" i="3" s="1"/>
  <c r="AO46" i="3"/>
  <c r="AO120" i="3" s="1"/>
  <c r="AN46" i="3"/>
  <c r="AN120" i="3" s="1"/>
  <c r="AF46" i="3"/>
  <c r="AF120" i="3" s="1"/>
  <c r="AL46" i="3"/>
  <c r="AL120" i="3" s="1"/>
  <c r="AM46" i="3"/>
  <c r="AM120" i="3" s="1"/>
  <c r="I67" i="3"/>
  <c r="I141" i="3" s="1"/>
  <c r="J67" i="3"/>
  <c r="J141" i="3" s="1"/>
  <c r="H67" i="3"/>
  <c r="H141" i="3" s="1"/>
  <c r="F67" i="3"/>
  <c r="F141" i="3" s="1"/>
  <c r="K67" i="3"/>
  <c r="K141" i="3" s="1"/>
  <c r="L67" i="3"/>
  <c r="L141" i="3" s="1"/>
  <c r="M67" i="3"/>
  <c r="M141" i="3" s="1"/>
  <c r="N67" i="3"/>
  <c r="N141" i="3" s="1"/>
  <c r="O67" i="3"/>
  <c r="O141" i="3" s="1"/>
  <c r="G67" i="3"/>
  <c r="G141" i="3" s="1"/>
  <c r="BH39" i="3"/>
  <c r="BH113" i="3" s="1"/>
  <c r="BI39" i="3"/>
  <c r="BI113" i="3" s="1"/>
  <c r="BL39" i="3"/>
  <c r="BL113" i="3" s="1"/>
  <c r="BM39" i="3"/>
  <c r="BM113" i="3" s="1"/>
  <c r="BN39" i="3"/>
  <c r="BN113" i="3" s="1"/>
  <c r="BJ39" i="3"/>
  <c r="BJ113" i="3" s="1"/>
  <c r="BK39" i="3"/>
  <c r="BK113" i="3" s="1"/>
  <c r="BO39" i="3"/>
  <c r="BO113" i="3" s="1"/>
  <c r="BF39" i="3"/>
  <c r="BF113" i="3" s="1"/>
  <c r="BG39" i="3"/>
  <c r="BG113" i="3" s="1"/>
  <c r="BG41" i="3"/>
  <c r="BG115" i="3" s="1"/>
  <c r="BN41" i="3"/>
  <c r="BN115" i="3" s="1"/>
  <c r="BM41" i="3"/>
  <c r="BM115" i="3" s="1"/>
  <c r="BI41" i="3"/>
  <c r="BI115" i="3" s="1"/>
  <c r="BH41" i="3"/>
  <c r="BH115" i="3" s="1"/>
  <c r="BJ41" i="3"/>
  <c r="BJ115" i="3" s="1"/>
  <c r="BK41" i="3"/>
  <c r="BK115" i="3" s="1"/>
  <c r="BF41" i="3"/>
  <c r="BF115" i="3" s="1"/>
  <c r="BL41" i="3"/>
  <c r="BL115" i="3" s="1"/>
  <c r="BO41" i="3"/>
  <c r="BO115" i="3" s="1"/>
  <c r="BM50" i="3"/>
  <c r="BM124" i="3" s="1"/>
  <c r="BF50" i="3"/>
  <c r="BF124" i="3" s="1"/>
  <c r="BH50" i="3"/>
  <c r="BH124" i="3" s="1"/>
  <c r="BG50" i="3"/>
  <c r="BG124" i="3" s="1"/>
  <c r="BO50" i="3"/>
  <c r="BO124" i="3" s="1"/>
  <c r="BI50" i="3"/>
  <c r="BI124" i="3" s="1"/>
  <c r="BK50" i="3"/>
  <c r="BK124" i="3" s="1"/>
  <c r="BJ50" i="3"/>
  <c r="BJ124" i="3" s="1"/>
  <c r="BL50" i="3"/>
  <c r="BL124" i="3" s="1"/>
  <c r="BN50" i="3"/>
  <c r="BN124" i="3" s="1"/>
  <c r="BI66" i="3"/>
  <c r="BI140" i="3" s="1"/>
  <c r="BH66" i="3"/>
  <c r="BH140" i="3" s="1"/>
  <c r="BJ66" i="3"/>
  <c r="BJ140" i="3" s="1"/>
  <c r="BK66" i="3"/>
  <c r="BK140" i="3" s="1"/>
  <c r="BG66" i="3"/>
  <c r="BG140" i="3" s="1"/>
  <c r="BF66" i="3"/>
  <c r="BF140" i="3" s="1"/>
  <c r="BL66" i="3"/>
  <c r="BL140" i="3" s="1"/>
  <c r="BM66" i="3"/>
  <c r="BM140" i="3" s="1"/>
  <c r="BN66" i="3"/>
  <c r="BN140" i="3" s="1"/>
  <c r="BO66" i="3"/>
  <c r="BO140" i="3" s="1"/>
  <c r="BA34" i="3"/>
  <c r="BA108" i="3" s="1"/>
  <c r="AT34" i="3"/>
  <c r="AT108" i="3" s="1"/>
  <c r="AY34" i="3"/>
  <c r="AY108" i="3" s="1"/>
  <c r="AX34" i="3"/>
  <c r="AX108" i="3" s="1"/>
  <c r="AS34" i="3"/>
  <c r="AS108" i="3" s="1"/>
  <c r="AV34" i="3"/>
  <c r="AV108" i="3" s="1"/>
  <c r="AU34" i="3"/>
  <c r="AU108" i="3" s="1"/>
  <c r="BB34" i="3"/>
  <c r="BB108" i="3" s="1"/>
  <c r="AZ34" i="3"/>
  <c r="AZ108" i="3" s="1"/>
  <c r="AW34" i="3"/>
  <c r="AW108" i="3" s="1"/>
  <c r="AN56" i="3"/>
  <c r="AN130" i="3" s="1"/>
  <c r="AG56" i="3"/>
  <c r="AG130" i="3" s="1"/>
  <c r="AO56" i="3"/>
  <c r="AO130" i="3" s="1"/>
  <c r="AI56" i="3"/>
  <c r="AI130" i="3" s="1"/>
  <c r="AK56" i="3"/>
  <c r="AK130" i="3" s="1"/>
  <c r="AH56" i="3"/>
  <c r="AH130" i="3" s="1"/>
  <c r="AJ56" i="3"/>
  <c r="AJ130" i="3" s="1"/>
  <c r="AL56" i="3"/>
  <c r="AL130" i="3" s="1"/>
  <c r="AM56" i="3"/>
  <c r="AM130" i="3" s="1"/>
  <c r="AF56" i="3"/>
  <c r="AF130" i="3" s="1"/>
  <c r="AB46" i="3"/>
  <c r="AB120" i="3" s="1"/>
  <c r="W46" i="3"/>
  <c r="W120" i="3" s="1"/>
  <c r="T46" i="3"/>
  <c r="T120" i="3" s="1"/>
  <c r="X46" i="3"/>
  <c r="X120" i="3" s="1"/>
  <c r="U46" i="3"/>
  <c r="U120" i="3" s="1"/>
  <c r="V46" i="3"/>
  <c r="V120" i="3" s="1"/>
  <c r="AA46" i="3"/>
  <c r="AA120" i="3" s="1"/>
  <c r="Z46" i="3"/>
  <c r="Z120" i="3" s="1"/>
  <c r="Y46" i="3"/>
  <c r="Y120" i="3" s="1"/>
  <c r="S46" i="3"/>
  <c r="S120" i="3" s="1"/>
  <c r="N35" i="3"/>
  <c r="N109" i="3" s="1"/>
  <c r="O35" i="3"/>
  <c r="O109" i="3" s="1"/>
  <c r="J35" i="3"/>
  <c r="J109" i="3" s="1"/>
  <c r="L35" i="3"/>
  <c r="L109" i="3" s="1"/>
  <c r="G35" i="3"/>
  <c r="G109" i="3" s="1"/>
  <c r="I35" i="3"/>
  <c r="I109" i="3" s="1"/>
  <c r="H35" i="3"/>
  <c r="H109" i="3" s="1"/>
  <c r="K35" i="3"/>
  <c r="K109" i="3" s="1"/>
  <c r="F35" i="3"/>
  <c r="F109" i="3" s="1"/>
  <c r="M35" i="3"/>
  <c r="M109" i="3" s="1"/>
  <c r="U49" i="3"/>
  <c r="U123" i="3" s="1"/>
  <c r="AB49" i="3"/>
  <c r="AB123" i="3" s="1"/>
  <c r="S49" i="3"/>
  <c r="S123" i="3" s="1"/>
  <c r="T49" i="3"/>
  <c r="T123" i="3" s="1"/>
  <c r="Y49" i="3"/>
  <c r="Y123" i="3" s="1"/>
  <c r="Z49" i="3"/>
  <c r="Z123" i="3" s="1"/>
  <c r="V49" i="3"/>
  <c r="V123" i="3" s="1"/>
  <c r="X49" i="3"/>
  <c r="X123" i="3" s="1"/>
  <c r="AA49" i="3"/>
  <c r="AA123" i="3" s="1"/>
  <c r="W49" i="3"/>
  <c r="W123" i="3" s="1"/>
  <c r="BY44" i="3"/>
  <c r="BY118" i="3" s="1"/>
  <c r="BZ44" i="3"/>
  <c r="BZ118" i="3" s="1"/>
  <c r="CA44" i="3"/>
  <c r="CA118" i="3" s="1"/>
  <c r="BS44" i="3"/>
  <c r="BS118" i="3" s="1"/>
  <c r="BT44" i="3"/>
  <c r="BT118" i="3" s="1"/>
  <c r="BW44" i="3"/>
  <c r="BW118" i="3" s="1"/>
  <c r="CB44" i="3"/>
  <c r="CB118" i="3" s="1"/>
  <c r="BU44" i="3"/>
  <c r="BU118" i="3" s="1"/>
  <c r="BV44" i="3"/>
  <c r="BV118" i="3" s="1"/>
  <c r="BX44" i="3"/>
  <c r="BX118" i="3" s="1"/>
  <c r="BY62" i="3"/>
  <c r="BY136" i="3" s="1"/>
  <c r="BX62" i="3"/>
  <c r="BX136" i="3" s="1"/>
  <c r="BZ62" i="3"/>
  <c r="BZ136" i="3" s="1"/>
  <c r="BU62" i="3"/>
  <c r="BU136" i="3" s="1"/>
  <c r="CA62" i="3"/>
  <c r="CA136" i="3" s="1"/>
  <c r="BV62" i="3"/>
  <c r="BV136" i="3" s="1"/>
  <c r="BS62" i="3"/>
  <c r="BS136" i="3" s="1"/>
  <c r="CB62" i="3"/>
  <c r="CB136" i="3" s="1"/>
  <c r="BT62" i="3"/>
  <c r="BT136" i="3" s="1"/>
  <c r="BW62" i="3"/>
  <c r="BW136" i="3" s="1"/>
  <c r="X63" i="3"/>
  <c r="X137" i="3" s="1"/>
  <c r="W63" i="3"/>
  <c r="W137" i="3" s="1"/>
  <c r="V63" i="3"/>
  <c r="V137" i="3" s="1"/>
  <c r="Z63" i="3"/>
  <c r="Z137" i="3" s="1"/>
  <c r="S63" i="3"/>
  <c r="S137" i="3" s="1"/>
  <c r="T63" i="3"/>
  <c r="T137" i="3" s="1"/>
  <c r="U63" i="3"/>
  <c r="U137" i="3" s="1"/>
  <c r="Y63" i="3"/>
  <c r="Y137" i="3" s="1"/>
  <c r="AB63" i="3"/>
  <c r="AB137" i="3" s="1"/>
  <c r="AA63" i="3"/>
  <c r="AA137" i="3" s="1"/>
  <c r="AN50" i="3"/>
  <c r="AN124" i="3" s="1"/>
  <c r="AO50" i="3"/>
  <c r="AO124" i="3" s="1"/>
  <c r="AG50" i="3"/>
  <c r="AG124" i="3" s="1"/>
  <c r="AH50" i="3"/>
  <c r="AH124" i="3" s="1"/>
  <c r="AI50" i="3"/>
  <c r="AI124" i="3" s="1"/>
  <c r="AJ50" i="3"/>
  <c r="AJ124" i="3" s="1"/>
  <c r="AL50" i="3"/>
  <c r="AL124" i="3" s="1"/>
  <c r="AK50" i="3"/>
  <c r="AK124" i="3" s="1"/>
  <c r="AF50" i="3"/>
  <c r="AF124" i="3" s="1"/>
  <c r="AM50" i="3"/>
  <c r="AM124" i="3" s="1"/>
  <c r="BS38" i="3"/>
  <c r="BS112" i="3" s="1"/>
  <c r="BV38" i="3"/>
  <c r="BV112" i="3" s="1"/>
  <c r="BW38" i="3"/>
  <c r="BW112" i="3" s="1"/>
  <c r="BZ38" i="3"/>
  <c r="BZ112" i="3" s="1"/>
  <c r="CB38" i="3"/>
  <c r="CB112" i="3" s="1"/>
  <c r="BX38" i="3"/>
  <c r="BX112" i="3" s="1"/>
  <c r="BY38" i="3"/>
  <c r="BY112" i="3" s="1"/>
  <c r="BT38" i="3"/>
  <c r="BT112" i="3" s="1"/>
  <c r="BU38" i="3"/>
  <c r="BU112" i="3" s="1"/>
  <c r="CA38" i="3"/>
  <c r="CA112" i="3" s="1"/>
  <c r="AB43" i="3"/>
  <c r="AB117" i="3" s="1"/>
  <c r="AA43" i="3"/>
  <c r="AA117" i="3" s="1"/>
  <c r="Y43" i="3"/>
  <c r="Y117" i="3" s="1"/>
  <c r="W43" i="3"/>
  <c r="W117" i="3" s="1"/>
  <c r="U43" i="3"/>
  <c r="U117" i="3" s="1"/>
  <c r="S43" i="3"/>
  <c r="S117" i="3" s="1"/>
  <c r="Z43" i="3"/>
  <c r="Z117" i="3" s="1"/>
  <c r="X43" i="3"/>
  <c r="X117" i="3" s="1"/>
  <c r="T43" i="3"/>
  <c r="T117" i="3" s="1"/>
  <c r="V43" i="3"/>
  <c r="V117" i="3" s="1"/>
  <c r="BW66" i="3"/>
  <c r="BW140" i="3" s="1"/>
  <c r="BX66" i="3"/>
  <c r="BX140" i="3" s="1"/>
  <c r="BY66" i="3"/>
  <c r="BY140" i="3" s="1"/>
  <c r="CA66" i="3"/>
  <c r="CA140" i="3" s="1"/>
  <c r="CB66" i="3"/>
  <c r="CB140" i="3" s="1"/>
  <c r="BT66" i="3"/>
  <c r="BT140" i="3" s="1"/>
  <c r="BZ66" i="3"/>
  <c r="BZ140" i="3" s="1"/>
  <c r="BS66" i="3"/>
  <c r="BS140" i="3" s="1"/>
  <c r="BU66" i="3"/>
  <c r="BU140" i="3" s="1"/>
  <c r="BV66" i="3"/>
  <c r="BV140" i="3" s="1"/>
  <c r="AI65" i="3"/>
  <c r="AI139" i="3" s="1"/>
  <c r="AF65" i="3"/>
  <c r="AF139" i="3" s="1"/>
  <c r="AG65" i="3"/>
  <c r="AG139" i="3" s="1"/>
  <c r="AJ65" i="3"/>
  <c r="AJ139" i="3" s="1"/>
  <c r="AK65" i="3"/>
  <c r="AK139" i="3" s="1"/>
  <c r="AO65" i="3"/>
  <c r="AO139" i="3" s="1"/>
  <c r="AL65" i="3"/>
  <c r="AL139" i="3" s="1"/>
  <c r="AN65" i="3"/>
  <c r="AN139" i="3" s="1"/>
  <c r="AM65" i="3"/>
  <c r="AM139" i="3" s="1"/>
  <c r="AH65" i="3"/>
  <c r="AH139" i="3" s="1"/>
  <c r="BT47" i="3"/>
  <c r="BT121" i="3" s="1"/>
  <c r="BX47" i="3"/>
  <c r="BX121" i="3" s="1"/>
  <c r="BW47" i="3"/>
  <c r="BW121" i="3" s="1"/>
  <c r="CB47" i="3"/>
  <c r="CB121" i="3" s="1"/>
  <c r="BY47" i="3"/>
  <c r="BY121" i="3" s="1"/>
  <c r="BZ47" i="3"/>
  <c r="BZ121" i="3" s="1"/>
  <c r="CA47" i="3"/>
  <c r="CA121" i="3" s="1"/>
  <c r="BV47" i="3"/>
  <c r="BV121" i="3" s="1"/>
  <c r="BU47" i="3"/>
  <c r="BU121" i="3" s="1"/>
  <c r="BS47" i="3"/>
  <c r="BS121" i="3" s="1"/>
  <c r="AT65" i="3"/>
  <c r="AT139" i="3" s="1"/>
  <c r="AU65" i="3"/>
  <c r="AU139" i="3" s="1"/>
  <c r="BB65" i="3"/>
  <c r="BB139" i="3" s="1"/>
  <c r="AV65" i="3"/>
  <c r="AV139" i="3" s="1"/>
  <c r="AW65" i="3"/>
  <c r="AW139" i="3" s="1"/>
  <c r="AY65" i="3"/>
  <c r="AY139" i="3" s="1"/>
  <c r="AZ65" i="3"/>
  <c r="AZ139" i="3" s="1"/>
  <c r="AX65" i="3"/>
  <c r="AX139" i="3" s="1"/>
  <c r="BA65" i="3"/>
  <c r="BA139" i="3" s="1"/>
  <c r="AS65" i="3"/>
  <c r="AS139" i="3" s="1"/>
  <c r="Z29" i="3"/>
  <c r="Z103" i="3" s="1"/>
  <c r="Y29" i="3"/>
  <c r="Y103" i="3" s="1"/>
  <c r="V29" i="3"/>
  <c r="V103" i="3" s="1"/>
  <c r="AA29" i="3"/>
  <c r="AA103" i="3" s="1"/>
  <c r="AB29" i="3"/>
  <c r="AB103" i="3" s="1"/>
  <c r="T29" i="3"/>
  <c r="T103" i="3" s="1"/>
  <c r="X29" i="3"/>
  <c r="X103" i="3" s="1"/>
  <c r="U29" i="3"/>
  <c r="U103" i="3" s="1"/>
  <c r="S29" i="3"/>
  <c r="S103" i="3" s="1"/>
  <c r="W29" i="3"/>
  <c r="W103" i="3" s="1"/>
  <c r="AI49" i="3"/>
  <c r="AI123" i="3" s="1"/>
  <c r="AJ49" i="3"/>
  <c r="AJ123" i="3" s="1"/>
  <c r="AN49" i="3"/>
  <c r="AN123" i="3" s="1"/>
  <c r="AK49" i="3"/>
  <c r="AK123" i="3" s="1"/>
  <c r="AM49" i="3"/>
  <c r="AM123" i="3" s="1"/>
  <c r="AG49" i="3"/>
  <c r="AG123" i="3" s="1"/>
  <c r="AO49" i="3"/>
  <c r="AO123" i="3" s="1"/>
  <c r="AL49" i="3"/>
  <c r="AL123" i="3" s="1"/>
  <c r="AF49" i="3"/>
  <c r="AF123" i="3" s="1"/>
  <c r="AH49" i="3"/>
  <c r="AH123" i="3" s="1"/>
  <c r="AA47" i="3"/>
  <c r="AA121" i="3" s="1"/>
  <c r="Y47" i="3"/>
  <c r="Y121" i="3" s="1"/>
  <c r="S47" i="3"/>
  <c r="S121" i="3" s="1"/>
  <c r="U47" i="3"/>
  <c r="U121" i="3" s="1"/>
  <c r="V47" i="3"/>
  <c r="V121" i="3" s="1"/>
  <c r="X47" i="3"/>
  <c r="X121" i="3" s="1"/>
  <c r="W47" i="3"/>
  <c r="W121" i="3" s="1"/>
  <c r="T47" i="3"/>
  <c r="T121" i="3" s="1"/>
  <c r="Z47" i="3"/>
  <c r="Z121" i="3" s="1"/>
  <c r="AB47" i="3"/>
  <c r="AB121" i="3" s="1"/>
  <c r="BA55" i="3"/>
  <c r="BA129" i="3" s="1"/>
  <c r="AU55" i="3"/>
  <c r="AU129" i="3" s="1"/>
  <c r="AS55" i="3"/>
  <c r="AS129" i="3" s="1"/>
  <c r="AT55" i="3"/>
  <c r="AT129" i="3" s="1"/>
  <c r="BB55" i="3"/>
  <c r="BB129" i="3" s="1"/>
  <c r="AV55" i="3"/>
  <c r="AV129" i="3" s="1"/>
  <c r="AW55" i="3"/>
  <c r="AW129" i="3" s="1"/>
  <c r="AX55" i="3"/>
  <c r="AX129" i="3" s="1"/>
  <c r="AY55" i="3"/>
  <c r="AY129" i="3" s="1"/>
  <c r="AZ55" i="3"/>
  <c r="AZ129" i="3" s="1"/>
  <c r="AJ38" i="3"/>
  <c r="AJ112" i="3" s="1"/>
  <c r="AO38" i="3"/>
  <c r="AO112" i="3" s="1"/>
  <c r="AK38" i="3"/>
  <c r="AK112" i="3" s="1"/>
  <c r="AN38" i="3"/>
  <c r="AN112" i="3" s="1"/>
  <c r="AL38" i="3"/>
  <c r="AL112" i="3" s="1"/>
  <c r="AM38" i="3"/>
  <c r="AM112" i="3" s="1"/>
  <c r="AI38" i="3"/>
  <c r="AI112" i="3" s="1"/>
  <c r="AH38" i="3"/>
  <c r="AH112" i="3" s="1"/>
  <c r="AG38" i="3"/>
  <c r="AG112" i="3" s="1"/>
  <c r="AF38" i="3"/>
  <c r="AF112" i="3" s="1"/>
  <c r="V67" i="3"/>
  <c r="V141" i="3" s="1"/>
  <c r="W67" i="3"/>
  <c r="W141" i="3" s="1"/>
  <c r="X67" i="3"/>
  <c r="X141" i="3" s="1"/>
  <c r="Y67" i="3"/>
  <c r="Y141" i="3" s="1"/>
  <c r="Z67" i="3"/>
  <c r="Z141" i="3" s="1"/>
  <c r="AA67" i="3"/>
  <c r="AA141" i="3" s="1"/>
  <c r="AB67" i="3"/>
  <c r="AB141" i="3" s="1"/>
  <c r="T67" i="3"/>
  <c r="T141" i="3" s="1"/>
  <c r="S67" i="3"/>
  <c r="S141" i="3" s="1"/>
  <c r="U67" i="3"/>
  <c r="U141" i="3" s="1"/>
  <c r="BV46" i="3"/>
  <c r="BV120" i="3" s="1"/>
  <c r="CA46" i="3"/>
  <c r="CA120" i="3" s="1"/>
  <c r="BX46" i="3"/>
  <c r="BX120" i="3" s="1"/>
  <c r="CB46" i="3"/>
  <c r="CB120" i="3" s="1"/>
  <c r="BW46" i="3"/>
  <c r="BW120" i="3" s="1"/>
  <c r="BY46" i="3"/>
  <c r="BY120" i="3" s="1"/>
  <c r="BZ46" i="3"/>
  <c r="BZ120" i="3" s="1"/>
  <c r="BT46" i="3"/>
  <c r="BT120" i="3" s="1"/>
  <c r="BS46" i="3"/>
  <c r="BS120" i="3" s="1"/>
  <c r="BU46" i="3"/>
  <c r="BU120" i="3" s="1"/>
  <c r="S40" i="3"/>
  <c r="S114" i="3" s="1"/>
  <c r="AA40" i="3"/>
  <c r="AA114" i="3" s="1"/>
  <c r="X40" i="3"/>
  <c r="X114" i="3" s="1"/>
  <c r="AB40" i="3"/>
  <c r="AB114" i="3" s="1"/>
  <c r="U40" i="3"/>
  <c r="U114" i="3" s="1"/>
  <c r="Z40" i="3"/>
  <c r="Z114" i="3" s="1"/>
  <c r="T40" i="3"/>
  <c r="T114" i="3" s="1"/>
  <c r="Y40" i="3"/>
  <c r="Y114" i="3" s="1"/>
  <c r="V40" i="3"/>
  <c r="V114" i="3" s="1"/>
  <c r="W40" i="3"/>
  <c r="W114" i="3" s="1"/>
  <c r="F45" i="3" a="1"/>
  <c r="AS48" i="3"/>
  <c r="AS122" i="3" s="1"/>
  <c r="AT48" i="3"/>
  <c r="AT122" i="3" s="1"/>
  <c r="BB48" i="3"/>
  <c r="BB122" i="3" s="1"/>
  <c r="AU48" i="3"/>
  <c r="AU122" i="3" s="1"/>
  <c r="AV48" i="3"/>
  <c r="AV122" i="3" s="1"/>
  <c r="AW48" i="3"/>
  <c r="AW122" i="3" s="1"/>
  <c r="AY48" i="3"/>
  <c r="AY122" i="3" s="1"/>
  <c r="AZ48" i="3"/>
  <c r="AZ122" i="3" s="1"/>
  <c r="BA48" i="3"/>
  <c r="BA122" i="3" s="1"/>
  <c r="AX48" i="3"/>
  <c r="AX122" i="3" s="1"/>
  <c r="AS47" i="3"/>
  <c r="AS121" i="3" s="1"/>
  <c r="AV47" i="3"/>
  <c r="AV121" i="3" s="1"/>
  <c r="AW47" i="3"/>
  <c r="AW121" i="3" s="1"/>
  <c r="AT47" i="3"/>
  <c r="AT121" i="3" s="1"/>
  <c r="AX47" i="3"/>
  <c r="AX121" i="3" s="1"/>
  <c r="AU47" i="3"/>
  <c r="AU121" i="3" s="1"/>
  <c r="AY47" i="3"/>
  <c r="AY121" i="3" s="1"/>
  <c r="AZ47" i="3"/>
  <c r="AZ121" i="3" s="1"/>
  <c r="BA47" i="3"/>
  <c r="BA121" i="3" s="1"/>
  <c r="BB47" i="3"/>
  <c r="BB121" i="3" s="1"/>
  <c r="AZ54" i="3"/>
  <c r="AZ128" i="3" s="1"/>
  <c r="AS54" i="3"/>
  <c r="AS128" i="3" s="1"/>
  <c r="AY54" i="3"/>
  <c r="AY128" i="3" s="1"/>
  <c r="AW54" i="3"/>
  <c r="AW128" i="3" s="1"/>
  <c r="BA54" i="3"/>
  <c r="BA128" i="3" s="1"/>
  <c r="AT54" i="3"/>
  <c r="AT128" i="3" s="1"/>
  <c r="BB54" i="3"/>
  <c r="BB128" i="3" s="1"/>
  <c r="AV54" i="3"/>
  <c r="AV128" i="3" s="1"/>
  <c r="AU54" i="3"/>
  <c r="AU128" i="3" s="1"/>
  <c r="AX54" i="3"/>
  <c r="AX128" i="3" s="1"/>
  <c r="AB37" i="3" l="1"/>
  <c r="AB111" i="3" s="1"/>
  <c r="X37" i="3"/>
  <c r="X111" i="3" s="1"/>
  <c r="I30" i="3"/>
  <c r="I104" i="3" s="1"/>
  <c r="AA35" i="3"/>
  <c r="AA109" i="3" s="1"/>
  <c r="AO32" i="3"/>
  <c r="AO106" i="3" s="1"/>
  <c r="BG31" i="3"/>
  <c r="BG105" i="3" s="1"/>
  <c r="L61" i="3"/>
  <c r="L135" i="3" s="1"/>
  <c r="BF32" i="3"/>
  <c r="BF106" i="3" s="1"/>
  <c r="N61" i="3"/>
  <c r="N135" i="3" s="1"/>
  <c r="K33" i="3"/>
  <c r="K107" i="3" s="1"/>
  <c r="O61" i="3"/>
  <c r="O135" i="3" s="1"/>
  <c r="BI32" i="3"/>
  <c r="BI106" i="3" s="1"/>
  <c r="V35" i="3"/>
  <c r="V109" i="3" s="1"/>
  <c r="BN32" i="3"/>
  <c r="BN106" i="3" s="1"/>
  <c r="X33" i="3"/>
  <c r="X107" i="3" s="1"/>
  <c r="BO32" i="3"/>
  <c r="BO106" i="3" s="1"/>
  <c r="AA37" i="3"/>
  <c r="AA111" i="3" s="1"/>
  <c r="U33" i="3"/>
  <c r="U107" i="3" s="1"/>
  <c r="O30" i="3"/>
  <c r="O104" i="3" s="1"/>
  <c r="G61" i="3"/>
  <c r="G135" i="3" s="1"/>
  <c r="BK32" i="3"/>
  <c r="BK106" i="3" s="1"/>
  <c r="J61" i="3"/>
  <c r="J135" i="3" s="1"/>
  <c r="AT31" i="3"/>
  <c r="AT105" i="3" s="1"/>
  <c r="V37" i="3"/>
  <c r="V111" i="3" s="1"/>
  <c r="V33" i="3"/>
  <c r="V107" i="3" s="1"/>
  <c r="BG30" i="3"/>
  <c r="BG104" i="3" s="1"/>
  <c r="F30" i="3"/>
  <c r="F104" i="3" s="1"/>
  <c r="BJ32" i="3"/>
  <c r="BJ106" i="3" s="1"/>
  <c r="H61" i="3"/>
  <c r="H135" i="3" s="1"/>
  <c r="BT37" i="3"/>
  <c r="BT111" i="3" s="1"/>
  <c r="S37" i="3"/>
  <c r="S111" i="3" s="1"/>
  <c r="S33" i="3"/>
  <c r="S107" i="3" s="1"/>
  <c r="BF30" i="3"/>
  <c r="BF104" i="3" s="1"/>
  <c r="K30" i="3"/>
  <c r="K104" i="3" s="1"/>
  <c r="Y30" i="3"/>
  <c r="Y104" i="3" s="1"/>
  <c r="BI37" i="3"/>
  <c r="BI111" i="3" s="1"/>
  <c r="I61" i="3"/>
  <c r="I135" i="3" s="1"/>
  <c r="W37" i="3"/>
  <c r="W111" i="3" s="1"/>
  <c r="H30" i="3"/>
  <c r="H104" i="3" s="1"/>
  <c r="X30" i="3"/>
  <c r="X104" i="3" s="1"/>
  <c r="BO37" i="3"/>
  <c r="BO111" i="3" s="1"/>
  <c r="M61" i="3"/>
  <c r="M135" i="3" s="1"/>
  <c r="T37" i="3"/>
  <c r="T111" i="3" s="1"/>
  <c r="F32" i="3"/>
  <c r="F106" i="3" s="1"/>
  <c r="M30" i="3"/>
  <c r="M104" i="3" s="1"/>
  <c r="BG32" i="3"/>
  <c r="BG106" i="3" s="1"/>
  <c r="BF37" i="3"/>
  <c r="BF111" i="3" s="1"/>
  <c r="AU31" i="3"/>
  <c r="AU105" i="3" s="1"/>
  <c r="Y37" i="3"/>
  <c r="Y111" i="3" s="1"/>
  <c r="I32" i="3"/>
  <c r="I106" i="3" s="1"/>
  <c r="G30" i="3"/>
  <c r="G104" i="3" s="1"/>
  <c r="AU61" i="3"/>
  <c r="AU135" i="3" s="1"/>
  <c r="BM32" i="3"/>
  <c r="BM106" i="3" s="1"/>
  <c r="BL37" i="3"/>
  <c r="BL111" i="3" s="1"/>
  <c r="AV31" i="3"/>
  <c r="AV105" i="3" s="1"/>
  <c r="AT32" i="3"/>
  <c r="AT106" i="3" s="1"/>
  <c r="BV45" i="3"/>
  <c r="BV119" i="3" s="1"/>
  <c r="J30" i="3"/>
  <c r="J104" i="3" s="1"/>
  <c r="BH32" i="3"/>
  <c r="BH106" i="3" s="1"/>
  <c r="K61" i="3"/>
  <c r="K135" i="3" s="1"/>
  <c r="AX31" i="3"/>
  <c r="AX105" i="3" s="1"/>
  <c r="W35" i="3"/>
  <c r="W109" i="3" s="1"/>
  <c r="AY32" i="3"/>
  <c r="AY106" i="3" s="1"/>
  <c r="CB45" i="3"/>
  <c r="CB119" i="3" s="1"/>
  <c r="BK61" i="3"/>
  <c r="BK135" i="3" s="1"/>
  <c r="N30" i="3"/>
  <c r="N104" i="3" s="1"/>
  <c r="AW61" i="3"/>
  <c r="AW135" i="3" s="1"/>
  <c r="BB31" i="3"/>
  <c r="BB105" i="3" s="1"/>
  <c r="U35" i="3"/>
  <c r="U109" i="3" s="1"/>
  <c r="S61" i="3"/>
  <c r="S135" i="3" s="1"/>
  <c r="U61" i="3"/>
  <c r="U135" i="3" s="1"/>
  <c r="BO31" i="3"/>
  <c r="BO105" i="3" s="1"/>
  <c r="AW45" i="3"/>
  <c r="AW119" i="3" s="1"/>
  <c r="BK31" i="3"/>
  <c r="BK105" i="3" s="1"/>
  <c r="AJ53" i="3"/>
  <c r="AJ127" i="3" s="1"/>
  <c r="AX45" i="3"/>
  <c r="AX119" i="3" s="1"/>
  <c r="AI32" i="3"/>
  <c r="AI106" i="3" s="1"/>
  <c r="CB32" i="3"/>
  <c r="CB106" i="3" s="1"/>
  <c r="AT45" i="3"/>
  <c r="AT119" i="3" s="1"/>
  <c r="AM32" i="3"/>
  <c r="AM106" i="3" s="1"/>
  <c r="AO31" i="3"/>
  <c r="AO105" i="3" s="1"/>
  <c r="BZ32" i="3"/>
  <c r="BZ106" i="3" s="1"/>
  <c r="AO53" i="3"/>
  <c r="AO127" i="3" s="1"/>
  <c r="BY30" i="3"/>
  <c r="BY104" i="3" s="1"/>
  <c r="BX53" i="3"/>
  <c r="BX127" i="3" s="1"/>
  <c r="AJ30" i="3"/>
  <c r="AJ104" i="3" s="1"/>
  <c r="V61" i="3"/>
  <c r="V135" i="3" s="1"/>
  <c r="BW32" i="3"/>
  <c r="BW106" i="3" s="1"/>
  <c r="AN53" i="3"/>
  <c r="AN127" i="3" s="1"/>
  <c r="CA30" i="3"/>
  <c r="CA104" i="3" s="1"/>
  <c r="AX35" i="3"/>
  <c r="AX109" i="3" s="1"/>
  <c r="BK45" i="3"/>
  <c r="BK119" i="3" s="1"/>
  <c r="AK53" i="3"/>
  <c r="AK127" i="3" s="1"/>
  <c r="AN35" i="3"/>
  <c r="AN109" i="3" s="1"/>
  <c r="AV35" i="3"/>
  <c r="AV109" i="3" s="1"/>
  <c r="AO35" i="3"/>
  <c r="AO109" i="3" s="1"/>
  <c r="BA35" i="3"/>
  <c r="BA109" i="3" s="1"/>
  <c r="N29" i="3"/>
  <c r="N103" i="3" s="1"/>
  <c r="AK32" i="3"/>
  <c r="AK106" i="3" s="1"/>
  <c r="AZ35" i="3"/>
  <c r="AZ109" i="3" s="1"/>
  <c r="AH53" i="3"/>
  <c r="AH127" i="3" s="1"/>
  <c r="BV30" i="3"/>
  <c r="BV104" i="3" s="1"/>
  <c r="AF53" i="3"/>
  <c r="AF127" i="3" s="1"/>
  <c r="AG32" i="3"/>
  <c r="AG106" i="3" s="1"/>
  <c r="AW35" i="3"/>
  <c r="AW109" i="3" s="1"/>
  <c r="Z32" i="3"/>
  <c r="Z106" i="3" s="1"/>
  <c r="AF32" i="3"/>
  <c r="AF106" i="3" s="1"/>
  <c r="AI31" i="3"/>
  <c r="AI105" i="3" s="1"/>
  <c r="AL31" i="3"/>
  <c r="AL105" i="3" s="1"/>
  <c r="BT32" i="3"/>
  <c r="BT106" i="3" s="1"/>
  <c r="J31" i="3"/>
  <c r="J105" i="3" s="1"/>
  <c r="AL35" i="3"/>
  <c r="AL109" i="3" s="1"/>
  <c r="CA53" i="3"/>
  <c r="CA127" i="3" s="1"/>
  <c r="BJ61" i="3"/>
  <c r="BJ135" i="3" s="1"/>
  <c r="BV32" i="3"/>
  <c r="BV106" i="3" s="1"/>
  <c r="AM35" i="3"/>
  <c r="AM109" i="3" s="1"/>
  <c r="CB53" i="3"/>
  <c r="CB127" i="3" s="1"/>
  <c r="AS30" i="3"/>
  <c r="AS104" i="3" s="1"/>
  <c r="AZ30" i="3"/>
  <c r="AZ104" i="3" s="1"/>
  <c r="BL29" i="3"/>
  <c r="BL103" i="3" s="1"/>
  <c r="AW30" i="3"/>
  <c r="AW104" i="3" s="1"/>
  <c r="AA30" i="3"/>
  <c r="AA104" i="3" s="1"/>
  <c r="AK33" i="3"/>
  <c r="AK107" i="3" s="1"/>
  <c r="AU32" i="3"/>
  <c r="AU106" i="3" s="1"/>
  <c r="N32" i="3"/>
  <c r="N106" i="3" s="1"/>
  <c r="K37" i="3"/>
  <c r="K111" i="3" s="1"/>
  <c r="AB30" i="3"/>
  <c r="AB104" i="3" s="1"/>
  <c r="AJ33" i="3"/>
  <c r="AJ107" i="3" s="1"/>
  <c r="O29" i="3"/>
  <c r="O103" i="3" s="1"/>
  <c r="AS32" i="3"/>
  <c r="AS106" i="3" s="1"/>
  <c r="O32" i="3"/>
  <c r="O106" i="3" s="1"/>
  <c r="BI53" i="3"/>
  <c r="BI127" i="3" s="1"/>
  <c r="N37" i="3"/>
  <c r="N111" i="3" s="1"/>
  <c r="AN33" i="3"/>
  <c r="AN107" i="3" s="1"/>
  <c r="BK53" i="3"/>
  <c r="BK127" i="3" s="1"/>
  <c r="T30" i="3"/>
  <c r="T104" i="3" s="1"/>
  <c r="AO33" i="3"/>
  <c r="AO107" i="3" s="1"/>
  <c r="H29" i="3"/>
  <c r="H103" i="3" s="1"/>
  <c r="BB32" i="3"/>
  <c r="BB106" i="3" s="1"/>
  <c r="M32" i="3"/>
  <c r="M106" i="3" s="1"/>
  <c r="BJ53" i="3"/>
  <c r="BJ127" i="3" s="1"/>
  <c r="AL33" i="3"/>
  <c r="AL107" i="3" s="1"/>
  <c r="G29" i="3"/>
  <c r="G103" i="3" s="1"/>
  <c r="BA32" i="3"/>
  <c r="BA106" i="3" s="1"/>
  <c r="BF53" i="3"/>
  <c r="BF127" i="3" s="1"/>
  <c r="M37" i="3"/>
  <c r="M111" i="3" s="1"/>
  <c r="AF33" i="3"/>
  <c r="AF107" i="3" s="1"/>
  <c r="F29" i="3"/>
  <c r="F103" i="3" s="1"/>
  <c r="AX32" i="3"/>
  <c r="AX106" i="3" s="1"/>
  <c r="BL53" i="3"/>
  <c r="BL127" i="3" s="1"/>
  <c r="H37" i="3"/>
  <c r="H111" i="3" s="1"/>
  <c r="U30" i="3"/>
  <c r="U104" i="3" s="1"/>
  <c r="AM33" i="3"/>
  <c r="AM107" i="3" s="1"/>
  <c r="J29" i="3"/>
  <c r="J103" i="3" s="1"/>
  <c r="AV32" i="3"/>
  <c r="AV106" i="3" s="1"/>
  <c r="F37" i="3"/>
  <c r="F111" i="3" s="1"/>
  <c r="W30" i="3"/>
  <c r="W104" i="3" s="1"/>
  <c r="Z53" i="3"/>
  <c r="Z127" i="3" s="1"/>
  <c r="T35" i="3"/>
  <c r="T109" i="3" s="1"/>
  <c r="K29" i="3"/>
  <c r="K103" i="3" s="1"/>
  <c r="AS29" i="3"/>
  <c r="AS103" i="3" s="1"/>
  <c r="AS45" i="3"/>
  <c r="AS119" i="3" s="1"/>
  <c r="U37" i="3"/>
  <c r="U111" i="3" s="1"/>
  <c r="BT53" i="3"/>
  <c r="BT127" i="3" s="1"/>
  <c r="CA29" i="3"/>
  <c r="CA103" i="3" s="1"/>
  <c r="BB30" i="3"/>
  <c r="BB104" i="3" s="1"/>
  <c r="BF29" i="3"/>
  <c r="BF103" i="3" s="1"/>
  <c r="G37" i="3"/>
  <c r="G111" i="3" s="1"/>
  <c r="V30" i="3"/>
  <c r="V104" i="3" s="1"/>
  <c r="S35" i="3"/>
  <c r="S109" i="3" s="1"/>
  <c r="L29" i="3"/>
  <c r="L103" i="3" s="1"/>
  <c r="AZ45" i="3"/>
  <c r="AZ119" i="3" s="1"/>
  <c r="BS53" i="3"/>
  <c r="BS127" i="3" s="1"/>
  <c r="BN29" i="3"/>
  <c r="BN103" i="3" s="1"/>
  <c r="BO45" i="3"/>
  <c r="BO119" i="3" s="1"/>
  <c r="O37" i="3"/>
  <c r="O111" i="3" s="1"/>
  <c r="S30" i="3"/>
  <c r="S104" i="3" s="1"/>
  <c r="AG33" i="3"/>
  <c r="AG107" i="3" s="1"/>
  <c r="AB35" i="3"/>
  <c r="AB109" i="3" s="1"/>
  <c r="BJ31" i="3"/>
  <c r="BJ105" i="3" s="1"/>
  <c r="BB45" i="3"/>
  <c r="BB119" i="3" s="1"/>
  <c r="BV53" i="3"/>
  <c r="BV127" i="3" s="1"/>
  <c r="W33" i="3"/>
  <c r="W107" i="3" s="1"/>
  <c r="BM45" i="3"/>
  <c r="BM119" i="3" s="1"/>
  <c r="L37" i="3"/>
  <c r="L111" i="3" s="1"/>
  <c r="Z35" i="3"/>
  <c r="Z109" i="3" s="1"/>
  <c r="BF31" i="3"/>
  <c r="BF105" i="3" s="1"/>
  <c r="BA45" i="3"/>
  <c r="BA119" i="3" s="1"/>
  <c r="BW53" i="3"/>
  <c r="BW127" i="3" s="1"/>
  <c r="Z33" i="3"/>
  <c r="Z107" i="3" s="1"/>
  <c r="H32" i="3"/>
  <c r="H106" i="3" s="1"/>
  <c r="BL45" i="3"/>
  <c r="BL119" i="3" s="1"/>
  <c r="AW37" i="3"/>
  <c r="AW111" i="3" s="1"/>
  <c r="BA30" i="3"/>
  <c r="BA104" i="3" s="1"/>
  <c r="BB53" i="3"/>
  <c r="BB127" i="3" s="1"/>
  <c r="I31" i="3"/>
  <c r="I105" i="3" s="1"/>
  <c r="AU30" i="3"/>
  <c r="AU104" i="3" s="1"/>
  <c r="AW53" i="3"/>
  <c r="AW127" i="3" s="1"/>
  <c r="BG37" i="3"/>
  <c r="BG111" i="3" s="1"/>
  <c r="L31" i="3"/>
  <c r="L105" i="3" s="1"/>
  <c r="AV37" i="3"/>
  <c r="AV111" i="3" s="1"/>
  <c r="AX30" i="3"/>
  <c r="AX104" i="3" s="1"/>
  <c r="AX53" i="3"/>
  <c r="AX127" i="3" s="1"/>
  <c r="AU53" i="3"/>
  <c r="AU127" i="3" s="1"/>
  <c r="BJ37" i="3"/>
  <c r="BJ111" i="3" s="1"/>
  <c r="F31" i="3"/>
  <c r="F105" i="3" s="1"/>
  <c r="AV53" i="3"/>
  <c r="AV127" i="3" s="1"/>
  <c r="BK37" i="3"/>
  <c r="BK111" i="3" s="1"/>
  <c r="BS30" i="3"/>
  <c r="BS104" i="3" s="1"/>
  <c r="N31" i="3"/>
  <c r="N105" i="3" s="1"/>
  <c r="BN30" i="3"/>
  <c r="BN104" i="3" s="1"/>
  <c r="AY53" i="3"/>
  <c r="AY127" i="3" s="1"/>
  <c r="AH45" i="3"/>
  <c r="AH119" i="3" s="1"/>
  <c r="BM37" i="3"/>
  <c r="BM111" i="3" s="1"/>
  <c r="BT30" i="3"/>
  <c r="BT104" i="3" s="1"/>
  <c r="G31" i="3"/>
  <c r="G105" i="3" s="1"/>
  <c r="AS37" i="3"/>
  <c r="AS111" i="3" s="1"/>
  <c r="BZ53" i="3"/>
  <c r="BZ127" i="3" s="1"/>
  <c r="BO30" i="3"/>
  <c r="BO104" i="3" s="1"/>
  <c r="AZ53" i="3"/>
  <c r="AZ127" i="3" s="1"/>
  <c r="AJ45" i="3"/>
  <c r="AJ119" i="3" s="1"/>
  <c r="BN37" i="3"/>
  <c r="BN111" i="3" s="1"/>
  <c r="K31" i="3"/>
  <c r="K105" i="3" s="1"/>
  <c r="AZ37" i="3"/>
  <c r="AZ111" i="3" s="1"/>
  <c r="AI45" i="3"/>
  <c r="AI119" i="3" s="1"/>
  <c r="BZ30" i="3"/>
  <c r="BZ104" i="3" s="1"/>
  <c r="BA37" i="3"/>
  <c r="BA111" i="3" s="1"/>
  <c r="AT30" i="3"/>
  <c r="AT104" i="3" s="1"/>
  <c r="AF45" i="3"/>
  <c r="AF119" i="3" s="1"/>
  <c r="AJ35" i="3"/>
  <c r="AJ109" i="3" s="1"/>
  <c r="BT31" i="3"/>
  <c r="BT105" i="3" s="1"/>
  <c r="AM30" i="3"/>
  <c r="AM104" i="3" s="1"/>
  <c r="AG35" i="3"/>
  <c r="AG109" i="3" s="1"/>
  <c r="AF30" i="3"/>
  <c r="AF104" i="3" s="1"/>
  <c r="BH53" i="3"/>
  <c r="BH127" i="3" s="1"/>
  <c r="AG45" i="3"/>
  <c r="AG119" i="3" s="1"/>
  <c r="AG30" i="3"/>
  <c r="AG104" i="3" s="1"/>
  <c r="AM45" i="3"/>
  <c r="AM119" i="3" s="1"/>
  <c r="AO45" i="3"/>
  <c r="AO119" i="3" s="1"/>
  <c r="BU32" i="3"/>
  <c r="BU106" i="3" s="1"/>
  <c r="AK45" i="3"/>
  <c r="AK119" i="3" s="1"/>
  <c r="BN53" i="3"/>
  <c r="BN127" i="3" s="1"/>
  <c r="M29" i="3"/>
  <c r="M103" i="3" s="1"/>
  <c r="BI31" i="3"/>
  <c r="BI105" i="3" s="1"/>
  <c r="CA45" i="3"/>
  <c r="CA119" i="3" s="1"/>
  <c r="AT53" i="3"/>
  <c r="AT127" i="3" s="1"/>
  <c r="BH31" i="3"/>
  <c r="BH105" i="3" s="1"/>
  <c r="BT45" i="3"/>
  <c r="BT119" i="3" s="1"/>
  <c r="AU45" i="3"/>
  <c r="AU119" i="3" s="1"/>
  <c r="O31" i="3"/>
  <c r="O105" i="3" s="1"/>
  <c r="AA33" i="3"/>
  <c r="AA107" i="3" s="1"/>
  <c r="J32" i="3"/>
  <c r="J106" i="3" s="1"/>
  <c r="BY45" i="3"/>
  <c r="BY119" i="3" s="1"/>
  <c r="BA53" i="3"/>
  <c r="BA127" i="3" s="1"/>
  <c r="L32" i="3"/>
  <c r="L106" i="3" s="1"/>
  <c r="BX45" i="3"/>
  <c r="BX119" i="3" s="1"/>
  <c r="X35" i="3"/>
  <c r="X109" i="3" s="1"/>
  <c r="BL31" i="3"/>
  <c r="BL105" i="3" s="1"/>
  <c r="AW32" i="3"/>
  <c r="AW106" i="3" s="1"/>
  <c r="AY45" i="3"/>
  <c r="AY119" i="3" s="1"/>
  <c r="M31" i="3"/>
  <c r="M105" i="3" s="1"/>
  <c r="T33" i="3"/>
  <c r="T107" i="3" s="1"/>
  <c r="AY30" i="3"/>
  <c r="AY104" i="3" s="1"/>
  <c r="G32" i="3"/>
  <c r="G106" i="3" s="1"/>
  <c r="BZ45" i="3"/>
  <c r="BZ119" i="3" s="1"/>
  <c r="AN45" i="3"/>
  <c r="AN119" i="3" s="1"/>
  <c r="BY31" i="3"/>
  <c r="BY105" i="3" s="1"/>
  <c r="BN31" i="3"/>
  <c r="BN105" i="3" s="1"/>
  <c r="Y33" i="3"/>
  <c r="Y107" i="3" s="1"/>
  <c r="BS45" i="3"/>
  <c r="BS119" i="3" s="1"/>
  <c r="BU31" i="3"/>
  <c r="BU105" i="3" s="1"/>
  <c r="CB31" i="3"/>
  <c r="CB105" i="3" s="1"/>
  <c r="CA32" i="3"/>
  <c r="CA106" i="3" s="1"/>
  <c r="BX31" i="3"/>
  <c r="BX105" i="3" s="1"/>
  <c r="W61" i="3"/>
  <c r="W135" i="3" s="1"/>
  <c r="AN30" i="3"/>
  <c r="AN104" i="3" s="1"/>
  <c r="AK35" i="3"/>
  <c r="AK109" i="3" s="1"/>
  <c r="BW31" i="3"/>
  <c r="BW105" i="3" s="1"/>
  <c r="AL30" i="3"/>
  <c r="AL104" i="3" s="1"/>
  <c r="Y32" i="3"/>
  <c r="Y106" i="3" s="1"/>
  <c r="AK30" i="3"/>
  <c r="AK104" i="3" s="1"/>
  <c r="BX32" i="3"/>
  <c r="BX106" i="3" s="1"/>
  <c r="AI35" i="3"/>
  <c r="AI109" i="3" s="1"/>
  <c r="AH30" i="3"/>
  <c r="AH104" i="3" s="1"/>
  <c r="AB32" i="3"/>
  <c r="AB106" i="3" s="1"/>
  <c r="BS32" i="3"/>
  <c r="BS106" i="3" s="1"/>
  <c r="AL53" i="3"/>
  <c r="AL127" i="3" s="1"/>
  <c r="AF35" i="3"/>
  <c r="AF109" i="3" s="1"/>
  <c r="AK31" i="3"/>
  <c r="AK105" i="3" s="1"/>
  <c r="CA31" i="3"/>
  <c r="CA105" i="3" s="1"/>
  <c r="AO30" i="3"/>
  <c r="AO104" i="3" s="1"/>
  <c r="AG53" i="3"/>
  <c r="AG127" i="3" s="1"/>
  <c r="CB30" i="3"/>
  <c r="CB104" i="3" s="1"/>
  <c r="AH31" i="3"/>
  <c r="AH105" i="3" s="1"/>
  <c r="BN45" i="3"/>
  <c r="BN119" i="3" s="1"/>
  <c r="S27" i="3" a="1"/>
  <c r="Z27" i="3" s="1"/>
  <c r="Z101" i="3" s="1"/>
  <c r="BF26" i="3" a="1"/>
  <c r="BN26" i="3" s="1"/>
  <c r="BN100" i="3" s="1"/>
  <c r="S32" i="3"/>
  <c r="S106" i="3" s="1"/>
  <c r="U32" i="3"/>
  <c r="U106" i="3" s="1"/>
  <c r="AM31" i="3"/>
  <c r="AM105" i="3" s="1"/>
  <c r="Y61" i="3"/>
  <c r="Y135" i="3" s="1"/>
  <c r="V32" i="3"/>
  <c r="V106" i="3" s="1"/>
  <c r="BG45" i="3"/>
  <c r="BG119" i="3" s="1"/>
  <c r="BO53" i="3"/>
  <c r="BO127" i="3" s="1"/>
  <c r="S25" i="3" a="1"/>
  <c r="X25" i="3" s="1"/>
  <c r="X99" i="3" s="1"/>
  <c r="AH32" i="3"/>
  <c r="AH106" i="3" s="1"/>
  <c r="AG31" i="3"/>
  <c r="AG105" i="3" s="1"/>
  <c r="Z61" i="3"/>
  <c r="Z135" i="3" s="1"/>
  <c r="T32" i="3"/>
  <c r="T106" i="3" s="1"/>
  <c r="BF45" i="3"/>
  <c r="BF119" i="3" s="1"/>
  <c r="BG53" i="3"/>
  <c r="BG127" i="3" s="1"/>
  <c r="AI53" i="3"/>
  <c r="AI127" i="3" s="1"/>
  <c r="BW30" i="3"/>
  <c r="BW104" i="3" s="1"/>
  <c r="AL32" i="3"/>
  <c r="AL106" i="3" s="1"/>
  <c r="AF31" i="3"/>
  <c r="AF105" i="3" s="1"/>
  <c r="BY53" i="3"/>
  <c r="BY127" i="3" s="1"/>
  <c r="BW45" i="3"/>
  <c r="BW119" i="3" s="1"/>
  <c r="AA61" i="3"/>
  <c r="AA135" i="3" s="1"/>
  <c r="X32" i="3"/>
  <c r="X106" i="3" s="1"/>
  <c r="BJ45" i="3"/>
  <c r="BJ119" i="3" s="1"/>
  <c r="BX30" i="3"/>
  <c r="BX104" i="3" s="1"/>
  <c r="AJ32" i="3"/>
  <c r="AJ106" i="3" s="1"/>
  <c r="AN31" i="3"/>
  <c r="AN105" i="3" s="1"/>
  <c r="T61" i="3"/>
  <c r="T135" i="3" s="1"/>
  <c r="AA32" i="3"/>
  <c r="AA106" i="3" s="1"/>
  <c r="AX52" i="3"/>
  <c r="AX126" i="3" s="1"/>
  <c r="AY52" i="3"/>
  <c r="AY126" i="3" s="1"/>
  <c r="AS52" i="3"/>
  <c r="AS126" i="3" s="1"/>
  <c r="AW52" i="3"/>
  <c r="AW126" i="3" s="1"/>
  <c r="BA52" i="3"/>
  <c r="BA126" i="3" s="1"/>
  <c r="AT52" i="3"/>
  <c r="AT126" i="3" s="1"/>
  <c r="AU52" i="3"/>
  <c r="AU126" i="3" s="1"/>
  <c r="AV52" i="3"/>
  <c r="AV126" i="3" s="1"/>
  <c r="BB52" i="3"/>
  <c r="BB126" i="3" s="1"/>
  <c r="AZ52" i="3"/>
  <c r="AZ126" i="3" s="1"/>
  <c r="BF23" i="3" a="1"/>
  <c r="S24" i="3" a="1"/>
  <c r="BF27" i="3" a="1"/>
  <c r="S28" i="3" a="1"/>
  <c r="AS26" i="3" a="1"/>
  <c r="AF22" i="3" a="1"/>
  <c r="F25" i="3" a="1"/>
  <c r="BS24" i="3" a="1"/>
  <c r="F27" i="3" a="1"/>
  <c r="AS25" i="3" a="1"/>
  <c r="N36" i="3"/>
  <c r="N110" i="3" s="1"/>
  <c r="F36" i="3"/>
  <c r="F110" i="3" s="1"/>
  <c r="H36" i="3"/>
  <c r="H110" i="3" s="1"/>
  <c r="I36" i="3"/>
  <c r="I110" i="3" s="1"/>
  <c r="J36" i="3"/>
  <c r="J110" i="3" s="1"/>
  <c r="K36" i="3"/>
  <c r="K110" i="3" s="1"/>
  <c r="L36" i="3"/>
  <c r="L110" i="3" s="1"/>
  <c r="G36" i="3"/>
  <c r="G110" i="3" s="1"/>
  <c r="M36" i="3"/>
  <c r="M110" i="3" s="1"/>
  <c r="O36" i="3"/>
  <c r="O110" i="3" s="1"/>
  <c r="BX60" i="3"/>
  <c r="BX134" i="3" s="1"/>
  <c r="CA60" i="3"/>
  <c r="CA134" i="3" s="1"/>
  <c r="BY60" i="3"/>
  <c r="BY134" i="3" s="1"/>
  <c r="CB60" i="3"/>
  <c r="CB134" i="3" s="1"/>
  <c r="BS60" i="3"/>
  <c r="BS134" i="3" s="1"/>
  <c r="BZ60" i="3"/>
  <c r="BZ134" i="3" s="1"/>
  <c r="BT60" i="3"/>
  <c r="BT134" i="3" s="1"/>
  <c r="BU60" i="3"/>
  <c r="BU134" i="3" s="1"/>
  <c r="BV60" i="3"/>
  <c r="BV134" i="3" s="1"/>
  <c r="BW60" i="3"/>
  <c r="BW134" i="3" s="1"/>
  <c r="F22" i="3" a="1"/>
  <c r="BF24" i="3" a="1"/>
  <c r="BS26" i="3" a="1"/>
  <c r="V52" i="3"/>
  <c r="V126" i="3" s="1"/>
  <c r="W52" i="3"/>
  <c r="W126" i="3" s="1"/>
  <c r="S52" i="3"/>
  <c r="S126" i="3" s="1"/>
  <c r="X52" i="3"/>
  <c r="X126" i="3" s="1"/>
  <c r="Z52" i="3"/>
  <c r="Z126" i="3" s="1"/>
  <c r="AA52" i="3"/>
  <c r="AA126" i="3" s="1"/>
  <c r="U52" i="3"/>
  <c r="U126" i="3" s="1"/>
  <c r="T52" i="3"/>
  <c r="T126" i="3" s="1"/>
  <c r="Y52" i="3"/>
  <c r="Y126" i="3" s="1"/>
  <c r="AB52" i="3"/>
  <c r="AB126" i="3" s="1"/>
  <c r="F23" i="3" a="1"/>
  <c r="X45" i="3"/>
  <c r="X119" i="3" s="1"/>
  <c r="U45" i="3"/>
  <c r="U119" i="3" s="1"/>
  <c r="Y45" i="3"/>
  <c r="Y119" i="3" s="1"/>
  <c r="Z45" i="3"/>
  <c r="Z119" i="3" s="1"/>
  <c r="AB45" i="3"/>
  <c r="AB119" i="3" s="1"/>
  <c r="W45" i="3"/>
  <c r="W119" i="3" s="1"/>
  <c r="V45" i="3"/>
  <c r="V119" i="3" s="1"/>
  <c r="AA45" i="3"/>
  <c r="AA119" i="3" s="1"/>
  <c r="T45" i="3"/>
  <c r="T119" i="3" s="1"/>
  <c r="S45" i="3"/>
  <c r="S119" i="3" s="1"/>
  <c r="BS27" i="3" a="1"/>
  <c r="BM36" i="3"/>
  <c r="BM110" i="3" s="1"/>
  <c r="BO36" i="3"/>
  <c r="BO110" i="3" s="1"/>
  <c r="BK36" i="3"/>
  <c r="BK110" i="3" s="1"/>
  <c r="BL36" i="3"/>
  <c r="BL110" i="3" s="1"/>
  <c r="BF36" i="3"/>
  <c r="BF110" i="3" s="1"/>
  <c r="BG36" i="3"/>
  <c r="BG110" i="3" s="1"/>
  <c r="BH36" i="3"/>
  <c r="BH110" i="3" s="1"/>
  <c r="BI36" i="3"/>
  <c r="BI110" i="3" s="1"/>
  <c r="BN36" i="3"/>
  <c r="BN110" i="3" s="1"/>
  <c r="BJ36" i="3"/>
  <c r="BJ110" i="3" s="1"/>
  <c r="AS23" i="3" a="1"/>
  <c r="S23" i="3" a="1"/>
  <c r="BN60" i="3"/>
  <c r="BN134" i="3" s="1"/>
  <c r="BG60" i="3"/>
  <c r="BG134" i="3" s="1"/>
  <c r="BF60" i="3"/>
  <c r="BF134" i="3" s="1"/>
  <c r="BK60" i="3"/>
  <c r="BK134" i="3" s="1"/>
  <c r="BM60" i="3"/>
  <c r="BM134" i="3" s="1"/>
  <c r="BO60" i="3"/>
  <c r="BO134" i="3" s="1"/>
  <c r="BJ60" i="3"/>
  <c r="BJ134" i="3" s="1"/>
  <c r="BH60" i="3"/>
  <c r="BH134" i="3" s="1"/>
  <c r="BI60" i="3"/>
  <c r="BI134" i="3" s="1"/>
  <c r="BL60" i="3"/>
  <c r="BL134" i="3" s="1"/>
  <c r="AF52" i="3"/>
  <c r="AF126" i="3" s="1"/>
  <c r="AI52" i="3"/>
  <c r="AI126" i="3" s="1"/>
  <c r="AJ52" i="3"/>
  <c r="AJ126" i="3" s="1"/>
  <c r="AK52" i="3"/>
  <c r="AK126" i="3" s="1"/>
  <c r="AG52" i="3"/>
  <c r="AG126" i="3" s="1"/>
  <c r="AO52" i="3"/>
  <c r="AO126" i="3" s="1"/>
  <c r="AL52" i="3"/>
  <c r="AL126" i="3" s="1"/>
  <c r="AM52" i="3"/>
  <c r="AM126" i="3" s="1"/>
  <c r="AH52" i="3"/>
  <c r="AH126" i="3" s="1"/>
  <c r="AN52" i="3"/>
  <c r="AN126" i="3" s="1"/>
  <c r="AF27" i="3" a="1"/>
  <c r="AS21" i="3" a="1"/>
  <c r="AF21" i="3" a="1"/>
  <c r="BS21" i="3" a="1"/>
  <c r="F21" i="3" a="1"/>
  <c r="S21" i="3" a="1"/>
  <c r="BF21" i="3" a="1"/>
  <c r="Z36" i="3"/>
  <c r="Z110" i="3" s="1"/>
  <c r="AB36" i="3"/>
  <c r="AB110" i="3" s="1"/>
  <c r="AA36" i="3"/>
  <c r="AA110" i="3" s="1"/>
  <c r="V36" i="3"/>
  <c r="V110" i="3" s="1"/>
  <c r="W36" i="3"/>
  <c r="W110" i="3" s="1"/>
  <c r="Y36" i="3"/>
  <c r="Y110" i="3" s="1"/>
  <c r="X36" i="3"/>
  <c r="X110" i="3" s="1"/>
  <c r="U36" i="3"/>
  <c r="U110" i="3" s="1"/>
  <c r="S36" i="3"/>
  <c r="S110" i="3" s="1"/>
  <c r="T36" i="3"/>
  <c r="T110" i="3" s="1"/>
  <c r="AL60" i="3"/>
  <c r="AL134" i="3" s="1"/>
  <c r="AM60" i="3"/>
  <c r="AM134" i="3" s="1"/>
  <c r="AK60" i="3"/>
  <c r="AK134" i="3" s="1"/>
  <c r="AN60" i="3"/>
  <c r="AN134" i="3" s="1"/>
  <c r="AF60" i="3"/>
  <c r="AF134" i="3" s="1"/>
  <c r="AG60" i="3"/>
  <c r="AG134" i="3" s="1"/>
  <c r="AH60" i="3"/>
  <c r="AH134" i="3" s="1"/>
  <c r="AJ60" i="3"/>
  <c r="AJ134" i="3" s="1"/>
  <c r="AO60" i="3"/>
  <c r="AO134" i="3" s="1"/>
  <c r="AI60" i="3"/>
  <c r="AI134" i="3" s="1"/>
  <c r="F52" i="3"/>
  <c r="F126" i="3" s="1"/>
  <c r="G52" i="3"/>
  <c r="G126" i="3" s="1"/>
  <c r="J52" i="3"/>
  <c r="J126" i="3" s="1"/>
  <c r="M52" i="3"/>
  <c r="M126" i="3" s="1"/>
  <c r="I52" i="3"/>
  <c r="I126" i="3" s="1"/>
  <c r="L52" i="3"/>
  <c r="L126" i="3" s="1"/>
  <c r="O52" i="3"/>
  <c r="O126" i="3" s="1"/>
  <c r="K52" i="3"/>
  <c r="K126" i="3" s="1"/>
  <c r="H52" i="3"/>
  <c r="H126" i="3" s="1"/>
  <c r="N52" i="3"/>
  <c r="N126" i="3" s="1"/>
  <c r="S22" i="3" a="1"/>
  <c r="AS28" i="3" a="1"/>
  <c r="F24" i="3" a="1"/>
  <c r="F28" i="3" a="1"/>
  <c r="AS24" i="3" a="1"/>
  <c r="K45" i="3"/>
  <c r="K119" i="3" s="1"/>
  <c r="J45" i="3"/>
  <c r="J119" i="3" s="1"/>
  <c r="H45" i="3"/>
  <c r="H119" i="3" s="1"/>
  <c r="N45" i="3"/>
  <c r="N119" i="3" s="1"/>
  <c r="F45" i="3"/>
  <c r="F119" i="3" s="1"/>
  <c r="L45" i="3"/>
  <c r="L119" i="3" s="1"/>
  <c r="O45" i="3"/>
  <c r="O119" i="3" s="1"/>
  <c r="G45" i="3"/>
  <c r="G119" i="3" s="1"/>
  <c r="M45" i="3"/>
  <c r="M119" i="3" s="1"/>
  <c r="I45" i="3"/>
  <c r="I119" i="3" s="1"/>
  <c r="F26" i="3" a="1"/>
  <c r="AM36" i="3"/>
  <c r="AM110" i="3" s="1"/>
  <c r="AG36" i="3"/>
  <c r="AG110" i="3" s="1"/>
  <c r="AJ36" i="3"/>
  <c r="AJ110" i="3" s="1"/>
  <c r="AL36" i="3"/>
  <c r="AL110" i="3" s="1"/>
  <c r="AO36" i="3"/>
  <c r="AO110" i="3" s="1"/>
  <c r="AF36" i="3"/>
  <c r="AF110" i="3" s="1"/>
  <c r="AH36" i="3"/>
  <c r="AH110" i="3" s="1"/>
  <c r="AI36" i="3"/>
  <c r="AI110" i="3" s="1"/>
  <c r="AK36" i="3"/>
  <c r="AK110" i="3" s="1"/>
  <c r="AN36" i="3"/>
  <c r="AN110" i="3" s="1"/>
  <c r="AA60" i="3"/>
  <c r="AA134" i="3" s="1"/>
  <c r="Z60" i="3"/>
  <c r="Z134" i="3" s="1"/>
  <c r="AB60" i="3"/>
  <c r="AB134" i="3" s="1"/>
  <c r="T60" i="3"/>
  <c r="T134" i="3" s="1"/>
  <c r="U60" i="3"/>
  <c r="U134" i="3" s="1"/>
  <c r="S60" i="3"/>
  <c r="S134" i="3" s="1"/>
  <c r="V60" i="3"/>
  <c r="V134" i="3" s="1"/>
  <c r="X60" i="3"/>
  <c r="X134" i="3" s="1"/>
  <c r="Y60" i="3"/>
  <c r="Y134" i="3" s="1"/>
  <c r="W60" i="3"/>
  <c r="W134" i="3" s="1"/>
  <c r="BS23" i="3" a="1"/>
  <c r="AS22" i="3" a="1"/>
  <c r="AF28" i="3" a="1"/>
  <c r="S26" i="3" a="1"/>
  <c r="AF25" i="3" a="1"/>
  <c r="BZ36" i="3"/>
  <c r="BZ110" i="3" s="1"/>
  <c r="CB36" i="3"/>
  <c r="CB110" i="3" s="1"/>
  <c r="BV36" i="3"/>
  <c r="BV110" i="3" s="1"/>
  <c r="BS36" i="3"/>
  <c r="BS110" i="3" s="1"/>
  <c r="BU36" i="3"/>
  <c r="BU110" i="3" s="1"/>
  <c r="BW36" i="3"/>
  <c r="BW110" i="3" s="1"/>
  <c r="BY36" i="3"/>
  <c r="BY110" i="3" s="1"/>
  <c r="BT36" i="3"/>
  <c r="BT110" i="3" s="1"/>
  <c r="CA36" i="3"/>
  <c r="CA110" i="3" s="1"/>
  <c r="BX36" i="3"/>
  <c r="BX110" i="3" s="1"/>
  <c r="AF24" i="3" a="1"/>
  <c r="BF25" i="3" a="1"/>
  <c r="BU52" i="3"/>
  <c r="BU126" i="3" s="1"/>
  <c r="BT52" i="3"/>
  <c r="BT126" i="3" s="1"/>
  <c r="BX52" i="3"/>
  <c r="BX126" i="3" s="1"/>
  <c r="BW52" i="3"/>
  <c r="BW126" i="3" s="1"/>
  <c r="BV52" i="3"/>
  <c r="BV126" i="3" s="1"/>
  <c r="CA52" i="3"/>
  <c r="CA126" i="3" s="1"/>
  <c r="BY52" i="3"/>
  <c r="BY126" i="3" s="1"/>
  <c r="BZ52" i="3"/>
  <c r="BZ126" i="3" s="1"/>
  <c r="BS52" i="3"/>
  <c r="BS126" i="3" s="1"/>
  <c r="CB52" i="3"/>
  <c r="CB126" i="3" s="1"/>
  <c r="BF22" i="3" a="1"/>
  <c r="W27" i="3"/>
  <c r="W101" i="3" s="1"/>
  <c r="X27" i="3"/>
  <c r="X101" i="3" s="1"/>
  <c r="S27" i="3"/>
  <c r="S101" i="3" s="1"/>
  <c r="Y27" i="3"/>
  <c r="Y101" i="3" s="1"/>
  <c r="AA27" i="3"/>
  <c r="AA101" i="3" s="1"/>
  <c r="AB27" i="3"/>
  <c r="AB101" i="3" s="1"/>
  <c r="AS27" i="3" a="1"/>
  <c r="BS28" i="3" a="1"/>
  <c r="BF28" i="3" a="1"/>
  <c r="AF26" i="3" a="1"/>
  <c r="BS25" i="3" a="1"/>
  <c r="H60" i="3"/>
  <c r="H134" i="3" s="1"/>
  <c r="M60" i="3"/>
  <c r="M134" i="3" s="1"/>
  <c r="O60" i="3"/>
  <c r="O134" i="3" s="1"/>
  <c r="I60" i="3"/>
  <c r="I134" i="3" s="1"/>
  <c r="N60" i="3"/>
  <c r="N134" i="3" s="1"/>
  <c r="K60" i="3"/>
  <c r="K134" i="3" s="1"/>
  <c r="G60" i="3"/>
  <c r="G134" i="3" s="1"/>
  <c r="J60" i="3"/>
  <c r="J134" i="3" s="1"/>
  <c r="L60" i="3"/>
  <c r="L134" i="3" s="1"/>
  <c r="F60" i="3"/>
  <c r="F134" i="3" s="1"/>
  <c r="BF52" i="3"/>
  <c r="BF126" i="3" s="1"/>
  <c r="BG52" i="3"/>
  <c r="BG126" i="3" s="1"/>
  <c r="BH52" i="3"/>
  <c r="BH126" i="3" s="1"/>
  <c r="BJ52" i="3"/>
  <c r="BJ126" i="3" s="1"/>
  <c r="BK52" i="3"/>
  <c r="BK126" i="3" s="1"/>
  <c r="BI52" i="3"/>
  <c r="BI126" i="3" s="1"/>
  <c r="BM52" i="3"/>
  <c r="BM126" i="3" s="1"/>
  <c r="BN52" i="3"/>
  <c r="BN126" i="3" s="1"/>
  <c r="BO52" i="3"/>
  <c r="BO126" i="3" s="1"/>
  <c r="BL52" i="3"/>
  <c r="BL126" i="3" s="1"/>
  <c r="AF23" i="3" a="1"/>
  <c r="BM26" i="3"/>
  <c r="BM100" i="3" s="1"/>
  <c r="BK26" i="3"/>
  <c r="BK100" i="3" s="1"/>
  <c r="BG26" i="3"/>
  <c r="BG100" i="3" s="1"/>
  <c r="BJ26" i="3"/>
  <c r="BJ100" i="3" s="1"/>
  <c r="BO26" i="3"/>
  <c r="BO100" i="3" s="1"/>
  <c r="AU36" i="3"/>
  <c r="AU110" i="3" s="1"/>
  <c r="BA36" i="3"/>
  <c r="BA110" i="3" s="1"/>
  <c r="AV36" i="3"/>
  <c r="AV110" i="3" s="1"/>
  <c r="AT36" i="3"/>
  <c r="AT110" i="3" s="1"/>
  <c r="BB36" i="3"/>
  <c r="BB110" i="3" s="1"/>
  <c r="AS36" i="3"/>
  <c r="AS110" i="3" s="1"/>
  <c r="AX36" i="3"/>
  <c r="AX110" i="3" s="1"/>
  <c r="AY36" i="3"/>
  <c r="AY110" i="3" s="1"/>
  <c r="AW36" i="3"/>
  <c r="AW110" i="3" s="1"/>
  <c r="AZ36" i="3"/>
  <c r="AZ110" i="3" s="1"/>
  <c r="AS60" i="3"/>
  <c r="AS134" i="3" s="1"/>
  <c r="AU60" i="3"/>
  <c r="AU134" i="3" s="1"/>
  <c r="AV60" i="3"/>
  <c r="AV134" i="3" s="1"/>
  <c r="AW60" i="3"/>
  <c r="AW134" i="3" s="1"/>
  <c r="AX60" i="3"/>
  <c r="AX134" i="3" s="1"/>
  <c r="AZ60" i="3"/>
  <c r="AZ134" i="3" s="1"/>
  <c r="AT60" i="3"/>
  <c r="AT134" i="3" s="1"/>
  <c r="BB60" i="3"/>
  <c r="BB134" i="3" s="1"/>
  <c r="AY60" i="3"/>
  <c r="AY134" i="3" s="1"/>
  <c r="BA60" i="3"/>
  <c r="BA134" i="3" s="1"/>
  <c r="BS22" i="3" a="1"/>
  <c r="AB25" i="3" l="1"/>
  <c r="AB99" i="3" s="1"/>
  <c r="S25" i="3"/>
  <c r="S99" i="3" s="1"/>
  <c r="AA25" i="3"/>
  <c r="AA99" i="3" s="1"/>
  <c r="V25" i="3"/>
  <c r="V99" i="3" s="1"/>
  <c r="W25" i="3"/>
  <c r="W99" i="3" s="1"/>
  <c r="V27" i="3"/>
  <c r="V101" i="3" s="1"/>
  <c r="BI26" i="3"/>
  <c r="BI100" i="3" s="1"/>
  <c r="T27" i="3"/>
  <c r="T101" i="3" s="1"/>
  <c r="Y25" i="3"/>
  <c r="Y99" i="3" s="1"/>
  <c r="BL26" i="3"/>
  <c r="BL100" i="3" s="1"/>
  <c r="BF26" i="3"/>
  <c r="BF100" i="3" s="1"/>
  <c r="U27" i="3"/>
  <c r="U101" i="3" s="1"/>
  <c r="U25" i="3"/>
  <c r="U99" i="3" s="1"/>
  <c r="BH26" i="3"/>
  <c r="BH100" i="3" s="1"/>
  <c r="T25" i="3"/>
  <c r="T99" i="3" s="1"/>
  <c r="Z25" i="3"/>
  <c r="Z99" i="3" s="1"/>
  <c r="BY23" i="3"/>
  <c r="BY97" i="3" s="1"/>
  <c r="CB23" i="3"/>
  <c r="CB97" i="3" s="1"/>
  <c r="BS23" i="3"/>
  <c r="BS97" i="3" s="1"/>
  <c r="BX23" i="3"/>
  <c r="BX97" i="3" s="1"/>
  <c r="BU23" i="3"/>
  <c r="BU97" i="3" s="1"/>
  <c r="BZ23" i="3"/>
  <c r="BZ97" i="3" s="1"/>
  <c r="BV23" i="3"/>
  <c r="BV97" i="3" s="1"/>
  <c r="BT23" i="3"/>
  <c r="BT97" i="3" s="1"/>
  <c r="BW23" i="3"/>
  <c r="BW97" i="3" s="1"/>
  <c r="CA23" i="3"/>
  <c r="CA97" i="3" s="1"/>
  <c r="BW25" i="3"/>
  <c r="BW99" i="3" s="1"/>
  <c r="BV25" i="3"/>
  <c r="BV99" i="3" s="1"/>
  <c r="BU25" i="3"/>
  <c r="BU99" i="3" s="1"/>
  <c r="BS25" i="3"/>
  <c r="BS99" i="3" s="1"/>
  <c r="CB25" i="3"/>
  <c r="CB99" i="3" s="1"/>
  <c r="BZ25" i="3"/>
  <c r="BZ99" i="3" s="1"/>
  <c r="BT25" i="3"/>
  <c r="BT99" i="3" s="1"/>
  <c r="BY25" i="3"/>
  <c r="BY99" i="3" s="1"/>
  <c r="BX25" i="3"/>
  <c r="BX99" i="3" s="1"/>
  <c r="CA25" i="3"/>
  <c r="CA99" i="3" s="1"/>
  <c r="AO26" i="3"/>
  <c r="AO100" i="3" s="1"/>
  <c r="AG26" i="3"/>
  <c r="AG100" i="3" s="1"/>
  <c r="AM26" i="3"/>
  <c r="AM100" i="3" s="1"/>
  <c r="AI26" i="3"/>
  <c r="AI100" i="3" s="1"/>
  <c r="AF26" i="3"/>
  <c r="AF100" i="3" s="1"/>
  <c r="AH26" i="3"/>
  <c r="AH100" i="3" s="1"/>
  <c r="AK26" i="3"/>
  <c r="AK100" i="3" s="1"/>
  <c r="AL26" i="3"/>
  <c r="AL100" i="3" s="1"/>
  <c r="AN26" i="3"/>
  <c r="AN100" i="3" s="1"/>
  <c r="AJ26" i="3"/>
  <c r="AJ100" i="3" s="1"/>
  <c r="W23" i="3"/>
  <c r="W97" i="3" s="1"/>
  <c r="V23" i="3"/>
  <c r="V97" i="3" s="1"/>
  <c r="X23" i="3"/>
  <c r="X97" i="3" s="1"/>
  <c r="T23" i="3"/>
  <c r="T97" i="3" s="1"/>
  <c r="Y23" i="3"/>
  <c r="Y97" i="3" s="1"/>
  <c r="AB23" i="3"/>
  <c r="AB97" i="3" s="1"/>
  <c r="U23" i="3"/>
  <c r="U97" i="3" s="1"/>
  <c r="Z23" i="3"/>
  <c r="Z97" i="3" s="1"/>
  <c r="S23" i="3"/>
  <c r="S97" i="3" s="1"/>
  <c r="AA23" i="3"/>
  <c r="AA97" i="3" s="1"/>
  <c r="F20" i="3" a="1"/>
  <c r="CA27" i="3"/>
  <c r="CA101" i="3" s="1"/>
  <c r="BV27" i="3"/>
  <c r="BV101" i="3" s="1"/>
  <c r="CB27" i="3"/>
  <c r="CB101" i="3" s="1"/>
  <c r="BS27" i="3"/>
  <c r="BS101" i="3" s="1"/>
  <c r="BW27" i="3"/>
  <c r="BW101" i="3" s="1"/>
  <c r="BX27" i="3"/>
  <c r="BX101" i="3" s="1"/>
  <c r="BU27" i="3"/>
  <c r="BU101" i="3" s="1"/>
  <c r="BY27" i="3"/>
  <c r="BY101" i="3" s="1"/>
  <c r="BZ27" i="3"/>
  <c r="BZ101" i="3" s="1"/>
  <c r="BT27" i="3"/>
  <c r="BT101" i="3" s="1"/>
  <c r="G22" i="3"/>
  <c r="G96" i="3" s="1"/>
  <c r="O22" i="3"/>
  <c r="O96" i="3" s="1"/>
  <c r="N22" i="3"/>
  <c r="N96" i="3" s="1"/>
  <c r="I22" i="3"/>
  <c r="I96" i="3" s="1"/>
  <c r="J22" i="3"/>
  <c r="J96" i="3" s="1"/>
  <c r="K22" i="3"/>
  <c r="K96" i="3" s="1"/>
  <c r="L22" i="3"/>
  <c r="L96" i="3" s="1"/>
  <c r="M22" i="3"/>
  <c r="M96" i="3" s="1"/>
  <c r="F22" i="3"/>
  <c r="F96" i="3" s="1"/>
  <c r="H22" i="3"/>
  <c r="H96" i="3" s="1"/>
  <c r="L27" i="3"/>
  <c r="L101" i="3" s="1"/>
  <c r="O27" i="3"/>
  <c r="O101" i="3" s="1"/>
  <c r="H27" i="3"/>
  <c r="H101" i="3" s="1"/>
  <c r="I27" i="3"/>
  <c r="I101" i="3" s="1"/>
  <c r="M27" i="3"/>
  <c r="M101" i="3" s="1"/>
  <c r="J27" i="3"/>
  <c r="J101" i="3" s="1"/>
  <c r="K27" i="3"/>
  <c r="K101" i="3" s="1"/>
  <c r="F27" i="3"/>
  <c r="F101" i="3" s="1"/>
  <c r="G27" i="3"/>
  <c r="G101" i="3" s="1"/>
  <c r="N27" i="3"/>
  <c r="N101" i="3" s="1"/>
  <c r="CA24" i="3"/>
  <c r="CA98" i="3" s="1"/>
  <c r="BW24" i="3"/>
  <c r="BW98" i="3" s="1"/>
  <c r="BT24" i="3"/>
  <c r="BT98" i="3" s="1"/>
  <c r="BU24" i="3"/>
  <c r="BU98" i="3" s="1"/>
  <c r="BZ24" i="3"/>
  <c r="BZ98" i="3" s="1"/>
  <c r="BX24" i="3"/>
  <c r="BX98" i="3" s="1"/>
  <c r="BV24" i="3"/>
  <c r="BV98" i="3" s="1"/>
  <c r="BY24" i="3"/>
  <c r="BY98" i="3" s="1"/>
  <c r="BS24" i="3"/>
  <c r="BS98" i="3" s="1"/>
  <c r="CB24" i="3"/>
  <c r="CB98" i="3" s="1"/>
  <c r="N25" i="3"/>
  <c r="N99" i="3" s="1"/>
  <c r="K25" i="3"/>
  <c r="K99" i="3" s="1"/>
  <c r="I25" i="3"/>
  <c r="I99" i="3" s="1"/>
  <c r="F25" i="3"/>
  <c r="F99" i="3" s="1"/>
  <c r="G25" i="3"/>
  <c r="G99" i="3" s="1"/>
  <c r="O25" i="3"/>
  <c r="O99" i="3" s="1"/>
  <c r="M25" i="3"/>
  <c r="M99" i="3" s="1"/>
  <c r="H25" i="3"/>
  <c r="H99" i="3" s="1"/>
  <c r="J25" i="3"/>
  <c r="J99" i="3" s="1"/>
  <c r="L25" i="3"/>
  <c r="L99" i="3" s="1"/>
  <c r="CA28" i="3"/>
  <c r="CA102" i="3" s="1"/>
  <c r="CB28" i="3"/>
  <c r="CB102" i="3" s="1"/>
  <c r="BY28" i="3"/>
  <c r="BY102" i="3" s="1"/>
  <c r="BU28" i="3"/>
  <c r="BU102" i="3" s="1"/>
  <c r="BV28" i="3"/>
  <c r="BV102" i="3" s="1"/>
  <c r="BZ28" i="3"/>
  <c r="BZ102" i="3" s="1"/>
  <c r="BS28" i="3"/>
  <c r="BS102" i="3" s="1"/>
  <c r="BX28" i="3"/>
  <c r="BX102" i="3" s="1"/>
  <c r="BW28" i="3"/>
  <c r="BW102" i="3" s="1"/>
  <c r="BT28" i="3"/>
  <c r="BT102" i="3" s="1"/>
  <c r="AY27" i="3"/>
  <c r="AY101" i="3" s="1"/>
  <c r="AW27" i="3"/>
  <c r="AW101" i="3" s="1"/>
  <c r="BA27" i="3"/>
  <c r="BA101" i="3" s="1"/>
  <c r="AX27" i="3"/>
  <c r="AX101" i="3" s="1"/>
  <c r="AT27" i="3"/>
  <c r="AT101" i="3" s="1"/>
  <c r="AU27" i="3"/>
  <c r="AU101" i="3" s="1"/>
  <c r="AZ27" i="3"/>
  <c r="AZ101" i="3" s="1"/>
  <c r="AS27" i="3"/>
  <c r="AS101" i="3" s="1"/>
  <c r="AV27" i="3"/>
  <c r="AV101" i="3" s="1"/>
  <c r="BB27" i="3"/>
  <c r="BB101" i="3" s="1"/>
  <c r="AN24" i="3"/>
  <c r="AN98" i="3" s="1"/>
  <c r="AF24" i="3"/>
  <c r="AF98" i="3" s="1"/>
  <c r="AG24" i="3"/>
  <c r="AG98" i="3" s="1"/>
  <c r="AJ24" i="3"/>
  <c r="AJ98" i="3" s="1"/>
  <c r="AM24" i="3"/>
  <c r="AM98" i="3" s="1"/>
  <c r="AO24" i="3"/>
  <c r="AO98" i="3" s="1"/>
  <c r="AI24" i="3"/>
  <c r="AI98" i="3" s="1"/>
  <c r="AH24" i="3"/>
  <c r="AH98" i="3" s="1"/>
  <c r="AK24" i="3"/>
  <c r="AK98" i="3" s="1"/>
  <c r="AL24" i="3"/>
  <c r="AL98" i="3" s="1"/>
  <c r="W26" i="3"/>
  <c r="W100" i="3" s="1"/>
  <c r="T26" i="3"/>
  <c r="T100" i="3" s="1"/>
  <c r="Z26" i="3"/>
  <c r="Z100" i="3" s="1"/>
  <c r="S26" i="3"/>
  <c r="S100" i="3" s="1"/>
  <c r="AB26" i="3"/>
  <c r="AB100" i="3" s="1"/>
  <c r="Y26" i="3"/>
  <c r="Y100" i="3" s="1"/>
  <c r="V26" i="3"/>
  <c r="V100" i="3" s="1"/>
  <c r="AA26" i="3"/>
  <c r="AA100" i="3" s="1"/>
  <c r="U26" i="3"/>
  <c r="U100" i="3" s="1"/>
  <c r="X26" i="3"/>
  <c r="X100" i="3" s="1"/>
  <c r="AN27" i="3"/>
  <c r="AN101" i="3" s="1"/>
  <c r="AO27" i="3"/>
  <c r="AO101" i="3" s="1"/>
  <c r="AI27" i="3"/>
  <c r="AI101" i="3" s="1"/>
  <c r="AK27" i="3"/>
  <c r="AK101" i="3" s="1"/>
  <c r="AL27" i="3"/>
  <c r="AL101" i="3" s="1"/>
  <c r="AF27" i="3"/>
  <c r="AF101" i="3" s="1"/>
  <c r="AH27" i="3"/>
  <c r="AH101" i="3" s="1"/>
  <c r="AM27" i="3"/>
  <c r="AM101" i="3" s="1"/>
  <c r="AJ27" i="3"/>
  <c r="AJ101" i="3" s="1"/>
  <c r="AG27" i="3"/>
  <c r="AG101" i="3" s="1"/>
  <c r="AK22" i="3"/>
  <c r="AK96" i="3" s="1"/>
  <c r="AI22" i="3"/>
  <c r="AI96" i="3" s="1"/>
  <c r="AL22" i="3"/>
  <c r="AL96" i="3" s="1"/>
  <c r="AM22" i="3"/>
  <c r="AM96" i="3" s="1"/>
  <c r="AN22" i="3"/>
  <c r="AN96" i="3" s="1"/>
  <c r="AJ22" i="3"/>
  <c r="AJ96" i="3" s="1"/>
  <c r="AF22" i="3"/>
  <c r="AF96" i="3" s="1"/>
  <c r="AG22" i="3"/>
  <c r="AG96" i="3" s="1"/>
  <c r="AO22" i="3"/>
  <c r="AO96" i="3" s="1"/>
  <c r="AH22" i="3"/>
  <c r="AH96" i="3" s="1"/>
  <c r="AI28" i="3"/>
  <c r="AI102" i="3" s="1"/>
  <c r="AN28" i="3"/>
  <c r="AN102" i="3" s="1"/>
  <c r="AF28" i="3"/>
  <c r="AF102" i="3" s="1"/>
  <c r="AJ28" i="3"/>
  <c r="AJ102" i="3" s="1"/>
  <c r="AM28" i="3"/>
  <c r="AM102" i="3" s="1"/>
  <c r="AH28" i="3"/>
  <c r="AH102" i="3" s="1"/>
  <c r="AL28" i="3"/>
  <c r="AL102" i="3" s="1"/>
  <c r="AK28" i="3"/>
  <c r="AK102" i="3" s="1"/>
  <c r="AO28" i="3"/>
  <c r="AO102" i="3" s="1"/>
  <c r="AG28" i="3"/>
  <c r="AG102" i="3" s="1"/>
  <c r="AS24" i="3"/>
  <c r="AS98" i="3" s="1"/>
  <c r="BA24" i="3"/>
  <c r="BA98" i="3" s="1"/>
  <c r="AX24" i="3"/>
  <c r="AX98" i="3" s="1"/>
  <c r="AT24" i="3"/>
  <c r="AT98" i="3" s="1"/>
  <c r="AU24" i="3"/>
  <c r="AU98" i="3" s="1"/>
  <c r="AV24" i="3"/>
  <c r="AV98" i="3" s="1"/>
  <c r="BB24" i="3"/>
  <c r="BB98" i="3" s="1"/>
  <c r="AZ24" i="3"/>
  <c r="AZ98" i="3" s="1"/>
  <c r="AY24" i="3"/>
  <c r="AY98" i="3" s="1"/>
  <c r="AW24" i="3"/>
  <c r="AW98" i="3" s="1"/>
  <c r="BN21" i="3"/>
  <c r="BN95" i="3" s="1"/>
  <c r="BO21" i="3"/>
  <c r="BO95" i="3" s="1"/>
  <c r="BM21" i="3"/>
  <c r="BM95" i="3" s="1"/>
  <c r="BG21" i="3"/>
  <c r="BG95" i="3" s="1"/>
  <c r="BH21" i="3"/>
  <c r="BH95" i="3" s="1"/>
  <c r="BF21" i="3"/>
  <c r="BF95" i="3" s="1"/>
  <c r="BI21" i="3"/>
  <c r="BI95" i="3" s="1"/>
  <c r="BL21" i="3"/>
  <c r="BL95" i="3" s="1"/>
  <c r="BK21" i="3"/>
  <c r="BK95" i="3" s="1"/>
  <c r="BJ21" i="3"/>
  <c r="BJ95" i="3" s="1"/>
  <c r="AS20" i="3" a="1"/>
  <c r="BK22" i="3"/>
  <c r="BK96" i="3" s="1"/>
  <c r="BJ22" i="3"/>
  <c r="BJ96" i="3" s="1"/>
  <c r="BN22" i="3"/>
  <c r="BN96" i="3" s="1"/>
  <c r="BG22" i="3"/>
  <c r="BG96" i="3" s="1"/>
  <c r="BO22" i="3"/>
  <c r="BO96" i="3" s="1"/>
  <c r="BL22" i="3"/>
  <c r="BL96" i="3" s="1"/>
  <c r="BM22" i="3"/>
  <c r="BM96" i="3" s="1"/>
  <c r="BI22" i="3"/>
  <c r="BI96" i="3" s="1"/>
  <c r="BH22" i="3"/>
  <c r="BH96" i="3" s="1"/>
  <c r="BF22" i="3"/>
  <c r="BF96" i="3" s="1"/>
  <c r="N26" i="3"/>
  <c r="N100" i="3" s="1"/>
  <c r="G26" i="3"/>
  <c r="G100" i="3" s="1"/>
  <c r="L26" i="3"/>
  <c r="L100" i="3" s="1"/>
  <c r="F26" i="3"/>
  <c r="F100" i="3" s="1"/>
  <c r="I26" i="3"/>
  <c r="I100" i="3" s="1"/>
  <c r="K26" i="3"/>
  <c r="K100" i="3" s="1"/>
  <c r="M26" i="3"/>
  <c r="M100" i="3" s="1"/>
  <c r="H26" i="3"/>
  <c r="H100" i="3" s="1"/>
  <c r="J26" i="3"/>
  <c r="J100" i="3" s="1"/>
  <c r="O26" i="3"/>
  <c r="O100" i="3" s="1"/>
  <c r="M28" i="3"/>
  <c r="M102" i="3" s="1"/>
  <c r="I28" i="3"/>
  <c r="I102" i="3" s="1"/>
  <c r="F28" i="3"/>
  <c r="F102" i="3" s="1"/>
  <c r="H28" i="3"/>
  <c r="H102" i="3" s="1"/>
  <c r="J28" i="3"/>
  <c r="J102" i="3" s="1"/>
  <c r="K28" i="3"/>
  <c r="K102" i="3" s="1"/>
  <c r="L28" i="3"/>
  <c r="L102" i="3" s="1"/>
  <c r="O28" i="3"/>
  <c r="O102" i="3" s="1"/>
  <c r="N28" i="3"/>
  <c r="N102" i="3" s="1"/>
  <c r="G28" i="3"/>
  <c r="G102" i="3" s="1"/>
  <c r="U21" i="3"/>
  <c r="U95" i="3" s="1"/>
  <c r="W21" i="3"/>
  <c r="W95" i="3" s="1"/>
  <c r="Y21" i="3"/>
  <c r="Y95" i="3" s="1"/>
  <c r="V21" i="3"/>
  <c r="V95" i="3" s="1"/>
  <c r="T21" i="3"/>
  <c r="T95" i="3" s="1"/>
  <c r="AA21" i="3"/>
  <c r="AA95" i="3" s="1"/>
  <c r="S21" i="3"/>
  <c r="S95" i="3" s="1"/>
  <c r="X21" i="3"/>
  <c r="X95" i="3" s="1"/>
  <c r="Z21" i="3"/>
  <c r="Z95" i="3" s="1"/>
  <c r="AB21" i="3"/>
  <c r="AB95" i="3" s="1"/>
  <c r="AJ23" i="3"/>
  <c r="AJ97" i="3" s="1"/>
  <c r="AH23" i="3"/>
  <c r="AH97" i="3" s="1"/>
  <c r="AL23" i="3"/>
  <c r="AL97" i="3" s="1"/>
  <c r="AN23" i="3"/>
  <c r="AN97" i="3" s="1"/>
  <c r="AM23" i="3"/>
  <c r="AM97" i="3" s="1"/>
  <c r="AI23" i="3"/>
  <c r="AI97" i="3" s="1"/>
  <c r="AG23" i="3"/>
  <c r="AG97" i="3" s="1"/>
  <c r="AO23" i="3"/>
  <c r="AO97" i="3" s="1"/>
  <c r="AF23" i="3"/>
  <c r="AF97" i="3" s="1"/>
  <c r="AK23" i="3"/>
  <c r="AK97" i="3" s="1"/>
  <c r="BS22" i="3"/>
  <c r="BS96" i="3" s="1"/>
  <c r="BU22" i="3"/>
  <c r="BU96" i="3" s="1"/>
  <c r="BT22" i="3"/>
  <c r="BT96" i="3" s="1"/>
  <c r="BW22" i="3"/>
  <c r="BW96" i="3" s="1"/>
  <c r="CA22" i="3"/>
  <c r="CA96" i="3" s="1"/>
  <c r="BZ22" i="3"/>
  <c r="BZ96" i="3" s="1"/>
  <c r="BV22" i="3"/>
  <c r="BV96" i="3" s="1"/>
  <c r="BX22" i="3"/>
  <c r="BX96" i="3" s="1"/>
  <c r="CB22" i="3"/>
  <c r="CB96" i="3" s="1"/>
  <c r="BY22" i="3"/>
  <c r="BY96" i="3" s="1"/>
  <c r="I24" i="3"/>
  <c r="I98" i="3" s="1"/>
  <c r="F24" i="3"/>
  <c r="F98" i="3" s="1"/>
  <c r="O24" i="3"/>
  <c r="O98" i="3" s="1"/>
  <c r="K24" i="3"/>
  <c r="K98" i="3" s="1"/>
  <c r="N24" i="3"/>
  <c r="N98" i="3" s="1"/>
  <c r="H24" i="3"/>
  <c r="H98" i="3" s="1"/>
  <c r="M24" i="3"/>
  <c r="M98" i="3" s="1"/>
  <c r="J24" i="3"/>
  <c r="J98" i="3" s="1"/>
  <c r="L24" i="3"/>
  <c r="L98" i="3" s="1"/>
  <c r="G24" i="3"/>
  <c r="G98" i="3" s="1"/>
  <c r="O21" i="3"/>
  <c r="O95" i="3" s="1"/>
  <c r="G21" i="3"/>
  <c r="G95" i="3" s="1"/>
  <c r="J21" i="3"/>
  <c r="J95" i="3" s="1"/>
  <c r="N21" i="3"/>
  <c r="N95" i="3" s="1"/>
  <c r="H21" i="3"/>
  <c r="H95" i="3" s="1"/>
  <c r="L21" i="3"/>
  <c r="L95" i="3" s="1"/>
  <c r="I21" i="3"/>
  <c r="I95" i="3" s="1"/>
  <c r="F21" i="3"/>
  <c r="F95" i="3" s="1"/>
  <c r="K21" i="3"/>
  <c r="K95" i="3" s="1"/>
  <c r="M21" i="3"/>
  <c r="M95" i="3" s="1"/>
  <c r="S20" i="3" a="1"/>
  <c r="BM28" i="3"/>
  <c r="BM102" i="3" s="1"/>
  <c r="BG28" i="3"/>
  <c r="BG102" i="3" s="1"/>
  <c r="BK28" i="3"/>
  <c r="BK102" i="3" s="1"/>
  <c r="BJ28" i="3"/>
  <c r="BJ102" i="3" s="1"/>
  <c r="BN28" i="3"/>
  <c r="BN102" i="3" s="1"/>
  <c r="BF28" i="3"/>
  <c r="BF102" i="3" s="1"/>
  <c r="BO28" i="3"/>
  <c r="BO102" i="3" s="1"/>
  <c r="BL28" i="3"/>
  <c r="BL102" i="3" s="1"/>
  <c r="BH28" i="3"/>
  <c r="BH102" i="3" s="1"/>
  <c r="BI28" i="3"/>
  <c r="BI102" i="3" s="1"/>
  <c r="BF25" i="3"/>
  <c r="BF99" i="3" s="1"/>
  <c r="BK25" i="3"/>
  <c r="BK99" i="3" s="1"/>
  <c r="BG25" i="3"/>
  <c r="BG99" i="3" s="1"/>
  <c r="BN25" i="3"/>
  <c r="BN99" i="3" s="1"/>
  <c r="BL25" i="3"/>
  <c r="BL99" i="3" s="1"/>
  <c r="BM25" i="3"/>
  <c r="BM99" i="3" s="1"/>
  <c r="BO25" i="3"/>
  <c r="BO99" i="3" s="1"/>
  <c r="BJ25" i="3"/>
  <c r="BJ99" i="3" s="1"/>
  <c r="BI25" i="3"/>
  <c r="BI99" i="3" s="1"/>
  <c r="BH25" i="3"/>
  <c r="BH99" i="3" s="1"/>
  <c r="AK25" i="3"/>
  <c r="AK99" i="3" s="1"/>
  <c r="AO25" i="3"/>
  <c r="AO99" i="3" s="1"/>
  <c r="AM25" i="3"/>
  <c r="AM99" i="3" s="1"/>
  <c r="AI25" i="3"/>
  <c r="AI99" i="3" s="1"/>
  <c r="AJ25" i="3"/>
  <c r="AJ99" i="3" s="1"/>
  <c r="AF25" i="3"/>
  <c r="AF99" i="3" s="1"/>
  <c r="AG25" i="3"/>
  <c r="AG99" i="3" s="1"/>
  <c r="AN25" i="3"/>
  <c r="AN99" i="3" s="1"/>
  <c r="AH25" i="3"/>
  <c r="AH99" i="3" s="1"/>
  <c r="AL25" i="3"/>
  <c r="AL99" i="3" s="1"/>
  <c r="AX21" i="3"/>
  <c r="AX95" i="3" s="1"/>
  <c r="BA21" i="3"/>
  <c r="BA95" i="3" s="1"/>
  <c r="BB21" i="3"/>
  <c r="BB95" i="3" s="1"/>
  <c r="AZ21" i="3"/>
  <c r="AZ95" i="3" s="1"/>
  <c r="AS21" i="3"/>
  <c r="AS95" i="3" s="1"/>
  <c r="AU21" i="3"/>
  <c r="AU95" i="3" s="1"/>
  <c r="AV21" i="3"/>
  <c r="AV95" i="3" s="1"/>
  <c r="AY21" i="3"/>
  <c r="AY95" i="3" s="1"/>
  <c r="AT21" i="3"/>
  <c r="AT95" i="3" s="1"/>
  <c r="AW21" i="3"/>
  <c r="AW95" i="3" s="1"/>
  <c r="AZ22" i="3"/>
  <c r="AZ96" i="3" s="1"/>
  <c r="AS22" i="3"/>
  <c r="AS96" i="3" s="1"/>
  <c r="BA22" i="3"/>
  <c r="BA96" i="3" s="1"/>
  <c r="AV22" i="3"/>
  <c r="AV96" i="3" s="1"/>
  <c r="AT22" i="3"/>
  <c r="AT96" i="3" s="1"/>
  <c r="BB22" i="3"/>
  <c r="BB96" i="3" s="1"/>
  <c r="AY22" i="3"/>
  <c r="AY96" i="3" s="1"/>
  <c r="AW22" i="3"/>
  <c r="AW96" i="3" s="1"/>
  <c r="AU22" i="3"/>
  <c r="AU96" i="3" s="1"/>
  <c r="AX22" i="3"/>
  <c r="AX96" i="3" s="1"/>
  <c r="BB28" i="3"/>
  <c r="BB102" i="3" s="1"/>
  <c r="AT28" i="3"/>
  <c r="AT102" i="3" s="1"/>
  <c r="AZ28" i="3"/>
  <c r="AZ102" i="3" s="1"/>
  <c r="AW28" i="3"/>
  <c r="AW102" i="3" s="1"/>
  <c r="AV28" i="3"/>
  <c r="AV102" i="3" s="1"/>
  <c r="AY28" i="3"/>
  <c r="AY102" i="3" s="1"/>
  <c r="BA28" i="3"/>
  <c r="BA102" i="3" s="1"/>
  <c r="AS28" i="3"/>
  <c r="AS102" i="3" s="1"/>
  <c r="AX28" i="3"/>
  <c r="AX102" i="3" s="1"/>
  <c r="AU28" i="3"/>
  <c r="AU102" i="3" s="1"/>
  <c r="BA26" i="3"/>
  <c r="BA100" i="3" s="1"/>
  <c r="AS26" i="3"/>
  <c r="AS100" i="3" s="1"/>
  <c r="AU26" i="3"/>
  <c r="AU100" i="3" s="1"/>
  <c r="AV26" i="3"/>
  <c r="AV100" i="3" s="1"/>
  <c r="AZ26" i="3"/>
  <c r="AZ100" i="3" s="1"/>
  <c r="AW26" i="3"/>
  <c r="AW100" i="3" s="1"/>
  <c r="BB26" i="3"/>
  <c r="BB100" i="3" s="1"/>
  <c r="AX26" i="3"/>
  <c r="AX100" i="3" s="1"/>
  <c r="AY26" i="3"/>
  <c r="AY100" i="3" s="1"/>
  <c r="AT26" i="3"/>
  <c r="AT100" i="3" s="1"/>
  <c r="BW21" i="3"/>
  <c r="BW95" i="3" s="1"/>
  <c r="BT21" i="3"/>
  <c r="BT95" i="3" s="1"/>
  <c r="BX21" i="3"/>
  <c r="BX95" i="3" s="1"/>
  <c r="BU21" i="3"/>
  <c r="BU95" i="3" s="1"/>
  <c r="BV21" i="3"/>
  <c r="BV95" i="3" s="1"/>
  <c r="CB21" i="3"/>
  <c r="CB95" i="3" s="1"/>
  <c r="BZ21" i="3"/>
  <c r="BZ95" i="3" s="1"/>
  <c r="BS21" i="3"/>
  <c r="BS95" i="3" s="1"/>
  <c r="CA21" i="3"/>
  <c r="CA95" i="3" s="1"/>
  <c r="BY21" i="3"/>
  <c r="BY95" i="3" s="1"/>
  <c r="AF20" i="3" a="1"/>
  <c r="S28" i="3"/>
  <c r="S102" i="3" s="1"/>
  <c r="T28" i="3"/>
  <c r="T102" i="3" s="1"/>
  <c r="W28" i="3"/>
  <c r="W102" i="3" s="1"/>
  <c r="AA28" i="3"/>
  <c r="AA102" i="3" s="1"/>
  <c r="X28" i="3"/>
  <c r="X102" i="3" s="1"/>
  <c r="AB28" i="3"/>
  <c r="AB102" i="3" s="1"/>
  <c r="V28" i="3"/>
  <c r="V102" i="3" s="1"/>
  <c r="Y28" i="3"/>
  <c r="Y102" i="3" s="1"/>
  <c r="U28" i="3"/>
  <c r="U102" i="3" s="1"/>
  <c r="Z28" i="3"/>
  <c r="Z102" i="3" s="1"/>
  <c r="X22" i="3"/>
  <c r="X96" i="3" s="1"/>
  <c r="AA22" i="3"/>
  <c r="AA96" i="3" s="1"/>
  <c r="T22" i="3"/>
  <c r="T96" i="3" s="1"/>
  <c r="S22" i="3"/>
  <c r="S96" i="3" s="1"/>
  <c r="Z22" i="3"/>
  <c r="Z96" i="3" s="1"/>
  <c r="Y22" i="3"/>
  <c r="Y96" i="3" s="1"/>
  <c r="AB22" i="3"/>
  <c r="AB96" i="3" s="1"/>
  <c r="V22" i="3"/>
  <c r="V96" i="3" s="1"/>
  <c r="W22" i="3"/>
  <c r="W96" i="3" s="1"/>
  <c r="U22" i="3"/>
  <c r="U96" i="3" s="1"/>
  <c r="AJ21" i="3"/>
  <c r="AJ95" i="3" s="1"/>
  <c r="AG21" i="3"/>
  <c r="AG95" i="3" s="1"/>
  <c r="AN21" i="3"/>
  <c r="AN95" i="3" s="1"/>
  <c r="AL21" i="3"/>
  <c r="AL95" i="3" s="1"/>
  <c r="AI21" i="3"/>
  <c r="AI95" i="3" s="1"/>
  <c r="AF21" i="3"/>
  <c r="AF95" i="3" s="1"/>
  <c r="AK21" i="3"/>
  <c r="AK95" i="3" s="1"/>
  <c r="AH21" i="3"/>
  <c r="AH95" i="3" s="1"/>
  <c r="AO21" i="3"/>
  <c r="AO95" i="3" s="1"/>
  <c r="AM21" i="3"/>
  <c r="AM95" i="3" s="1"/>
  <c r="BS20" i="3" a="1"/>
  <c r="AX25" i="3"/>
  <c r="AX99" i="3" s="1"/>
  <c r="AV25" i="3"/>
  <c r="AV99" i="3" s="1"/>
  <c r="AW25" i="3"/>
  <c r="AW99" i="3" s="1"/>
  <c r="AZ25" i="3"/>
  <c r="AZ99" i="3" s="1"/>
  <c r="AT25" i="3"/>
  <c r="AT99" i="3" s="1"/>
  <c r="BB25" i="3"/>
  <c r="BB99" i="3" s="1"/>
  <c r="AY25" i="3"/>
  <c r="AY99" i="3" s="1"/>
  <c r="BA25" i="3"/>
  <c r="BA99" i="3" s="1"/>
  <c r="AS25" i="3"/>
  <c r="AS99" i="3" s="1"/>
  <c r="AU25" i="3"/>
  <c r="AU99" i="3" s="1"/>
  <c r="BL27" i="3"/>
  <c r="BL101" i="3" s="1"/>
  <c r="BK27" i="3"/>
  <c r="BK101" i="3" s="1"/>
  <c r="BN27" i="3"/>
  <c r="BN101" i="3" s="1"/>
  <c r="BH27" i="3"/>
  <c r="BH101" i="3" s="1"/>
  <c r="BJ27" i="3"/>
  <c r="BJ101" i="3" s="1"/>
  <c r="BO27" i="3"/>
  <c r="BO101" i="3" s="1"/>
  <c r="BG27" i="3"/>
  <c r="BG101" i="3" s="1"/>
  <c r="BI27" i="3"/>
  <c r="BI101" i="3" s="1"/>
  <c r="BF27" i="3"/>
  <c r="BF101" i="3" s="1"/>
  <c r="BM27" i="3"/>
  <c r="BM101" i="3" s="1"/>
  <c r="BF20" i="3" a="1"/>
  <c r="CB26" i="3"/>
  <c r="CB100" i="3" s="1"/>
  <c r="BZ26" i="3"/>
  <c r="BZ100" i="3" s="1"/>
  <c r="BX26" i="3"/>
  <c r="BX100" i="3" s="1"/>
  <c r="BU26" i="3"/>
  <c r="BU100" i="3" s="1"/>
  <c r="BY26" i="3"/>
  <c r="BY100" i="3" s="1"/>
  <c r="BW26" i="3"/>
  <c r="BW100" i="3" s="1"/>
  <c r="BS26" i="3"/>
  <c r="BS100" i="3" s="1"/>
  <c r="BT26" i="3"/>
  <c r="BT100" i="3" s="1"/>
  <c r="BV26" i="3"/>
  <c r="BV100" i="3" s="1"/>
  <c r="CA26" i="3"/>
  <c r="CA100" i="3" s="1"/>
  <c r="Z24" i="3"/>
  <c r="Z98" i="3" s="1"/>
  <c r="W24" i="3"/>
  <c r="W98" i="3" s="1"/>
  <c r="V24" i="3"/>
  <c r="V98" i="3" s="1"/>
  <c r="AB24" i="3"/>
  <c r="AB98" i="3" s="1"/>
  <c r="S24" i="3"/>
  <c r="S98" i="3" s="1"/>
  <c r="X24" i="3"/>
  <c r="X98" i="3" s="1"/>
  <c r="Y24" i="3"/>
  <c r="Y98" i="3" s="1"/>
  <c r="AA24" i="3"/>
  <c r="AA98" i="3" s="1"/>
  <c r="U24" i="3"/>
  <c r="U98" i="3" s="1"/>
  <c r="T24" i="3"/>
  <c r="T98" i="3" s="1"/>
  <c r="BB23" i="3"/>
  <c r="BB97" i="3" s="1"/>
  <c r="AU23" i="3"/>
  <c r="AU97" i="3" s="1"/>
  <c r="AZ23" i="3"/>
  <c r="AZ97" i="3" s="1"/>
  <c r="AX23" i="3"/>
  <c r="AX97" i="3" s="1"/>
  <c r="AS23" i="3"/>
  <c r="AS97" i="3" s="1"/>
  <c r="BA23" i="3"/>
  <c r="BA97" i="3" s="1"/>
  <c r="AT23" i="3"/>
  <c r="AT97" i="3" s="1"/>
  <c r="AY23" i="3"/>
  <c r="AY97" i="3" s="1"/>
  <c r="AV23" i="3"/>
  <c r="AV97" i="3" s="1"/>
  <c r="AW23" i="3"/>
  <c r="AW97" i="3" s="1"/>
  <c r="K23" i="3"/>
  <c r="K97" i="3" s="1"/>
  <c r="L23" i="3"/>
  <c r="L97" i="3" s="1"/>
  <c r="G23" i="3"/>
  <c r="G97" i="3" s="1"/>
  <c r="F23" i="3"/>
  <c r="F97" i="3" s="1"/>
  <c r="M23" i="3"/>
  <c r="M97" i="3" s="1"/>
  <c r="I23" i="3"/>
  <c r="I97" i="3" s="1"/>
  <c r="O23" i="3"/>
  <c r="O97" i="3" s="1"/>
  <c r="N23" i="3"/>
  <c r="N97" i="3" s="1"/>
  <c r="J23" i="3"/>
  <c r="J97" i="3" s="1"/>
  <c r="H23" i="3"/>
  <c r="H97" i="3" s="1"/>
  <c r="BL24" i="3"/>
  <c r="BL98" i="3" s="1"/>
  <c r="BG24" i="3"/>
  <c r="BG98" i="3" s="1"/>
  <c r="BK24" i="3"/>
  <c r="BK98" i="3" s="1"/>
  <c r="BM24" i="3"/>
  <c r="BM98" i="3" s="1"/>
  <c r="BF24" i="3"/>
  <c r="BF98" i="3" s="1"/>
  <c r="BH24" i="3"/>
  <c r="BH98" i="3" s="1"/>
  <c r="BI24" i="3"/>
  <c r="BI98" i="3" s="1"/>
  <c r="BO24" i="3"/>
  <c r="BO98" i="3" s="1"/>
  <c r="BJ24" i="3"/>
  <c r="BJ98" i="3" s="1"/>
  <c r="BN24" i="3"/>
  <c r="BN98" i="3" s="1"/>
  <c r="BG23" i="3"/>
  <c r="BG97" i="3" s="1"/>
  <c r="BJ23" i="3"/>
  <c r="BJ97" i="3" s="1"/>
  <c r="BK23" i="3"/>
  <c r="BK97" i="3" s="1"/>
  <c r="BN23" i="3"/>
  <c r="BN97" i="3" s="1"/>
  <c r="BL23" i="3"/>
  <c r="BL97" i="3" s="1"/>
  <c r="BI23" i="3"/>
  <c r="BI97" i="3" s="1"/>
  <c r="BM23" i="3"/>
  <c r="BM97" i="3" s="1"/>
  <c r="BF23" i="3"/>
  <c r="BF97" i="3" s="1"/>
  <c r="BO23" i="3"/>
  <c r="BO97" i="3" s="1"/>
  <c r="BH23" i="3"/>
  <c r="BH97" i="3" s="1"/>
  <c r="O20" i="3" l="1"/>
  <c r="O94" i="3" s="1"/>
  <c r="I20" i="3"/>
  <c r="I94" i="3" s="1"/>
  <c r="L20" i="3"/>
  <c r="L94" i="3" s="1"/>
  <c r="J20" i="3"/>
  <c r="J94" i="3" s="1"/>
  <c r="M20" i="3"/>
  <c r="M94" i="3" s="1"/>
  <c r="N20" i="3"/>
  <c r="N94" i="3" s="1"/>
  <c r="G20" i="3"/>
  <c r="G94" i="3" s="1"/>
  <c r="H20" i="3"/>
  <c r="H94" i="3" s="1"/>
  <c r="K20" i="3"/>
  <c r="K94" i="3" s="1"/>
  <c r="F20" i="3"/>
  <c r="F94" i="3" s="1"/>
  <c r="BW20" i="3"/>
  <c r="BW94" i="3" s="1"/>
  <c r="BT20" i="3"/>
  <c r="BT94" i="3" s="1"/>
  <c r="BS20" i="3"/>
  <c r="BS94" i="3" s="1"/>
  <c r="BV20" i="3"/>
  <c r="BV94" i="3" s="1"/>
  <c r="CA20" i="3"/>
  <c r="CA94" i="3" s="1"/>
  <c r="BU20" i="3"/>
  <c r="BU94" i="3" s="1"/>
  <c r="BZ20" i="3"/>
  <c r="BZ94" i="3" s="1"/>
  <c r="CB20" i="3"/>
  <c r="CB94" i="3" s="1"/>
  <c r="BX20" i="3"/>
  <c r="BX94" i="3" s="1"/>
  <c r="BY20" i="3"/>
  <c r="BY94" i="3" s="1"/>
  <c r="AO20" i="3"/>
  <c r="AO94" i="3" s="1"/>
  <c r="AK20" i="3"/>
  <c r="AK94" i="3" s="1"/>
  <c r="AN20" i="3"/>
  <c r="AN94" i="3" s="1"/>
  <c r="AF20" i="3"/>
  <c r="AF94" i="3" s="1"/>
  <c r="AL20" i="3"/>
  <c r="AL94" i="3" s="1"/>
  <c r="AH20" i="3"/>
  <c r="AH94" i="3" s="1"/>
  <c r="AG20" i="3"/>
  <c r="AG94" i="3" s="1"/>
  <c r="AJ20" i="3"/>
  <c r="AJ94" i="3" s="1"/>
  <c r="AI20" i="3"/>
  <c r="AI94" i="3" s="1"/>
  <c r="AM20" i="3"/>
  <c r="AM94" i="3" s="1"/>
  <c r="BL20" i="3"/>
  <c r="BL94" i="3" s="1"/>
  <c r="BN20" i="3"/>
  <c r="BN94" i="3" s="1"/>
  <c r="BH20" i="3"/>
  <c r="BH94" i="3" s="1"/>
  <c r="BI20" i="3"/>
  <c r="BI94" i="3" s="1"/>
  <c r="BF20" i="3"/>
  <c r="BF94" i="3" s="1"/>
  <c r="BM20" i="3"/>
  <c r="BM94" i="3" s="1"/>
  <c r="BO20" i="3"/>
  <c r="BO94" i="3" s="1"/>
  <c r="BJ20" i="3"/>
  <c r="BJ94" i="3" s="1"/>
  <c r="BG20" i="3"/>
  <c r="BG94" i="3" s="1"/>
  <c r="BK20" i="3"/>
  <c r="BK94" i="3" s="1"/>
  <c r="AU20" i="3"/>
  <c r="AU94" i="3" s="1"/>
  <c r="BB20" i="3"/>
  <c r="BB94" i="3" s="1"/>
  <c r="AW20" i="3"/>
  <c r="AW94" i="3" s="1"/>
  <c r="AZ20" i="3"/>
  <c r="AZ94" i="3" s="1"/>
  <c r="AV20" i="3"/>
  <c r="AV94" i="3" s="1"/>
  <c r="AX20" i="3"/>
  <c r="AX94" i="3" s="1"/>
  <c r="AT20" i="3"/>
  <c r="AT94" i="3" s="1"/>
  <c r="AY20" i="3"/>
  <c r="AY94" i="3" s="1"/>
  <c r="BA20" i="3"/>
  <c r="BA94" i="3" s="1"/>
  <c r="AS20" i="3"/>
  <c r="AS94" i="3" s="1"/>
  <c r="U20" i="3"/>
  <c r="U94" i="3" s="1"/>
  <c r="Y20" i="3"/>
  <c r="Y94" i="3" s="1"/>
  <c r="X20" i="3"/>
  <c r="X94" i="3" s="1"/>
  <c r="Z20" i="3"/>
  <c r="Z94" i="3" s="1"/>
  <c r="T20" i="3"/>
  <c r="T94" i="3" s="1"/>
  <c r="AB20" i="3"/>
  <c r="AB94" i="3" s="1"/>
  <c r="W20" i="3"/>
  <c r="W94" i="3" s="1"/>
  <c r="V20" i="3"/>
  <c r="V94" i="3" s="1"/>
  <c r="S20" i="3"/>
  <c r="S94" i="3" s="1"/>
  <c r="AA20" i="3"/>
  <c r="AA9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<sst xmlns="http://schemas.openxmlformats.org/spreadsheetml/2006/main" count="1137" uniqueCount="90">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</sst>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0" fontId="14" fillId="7" borderId="0" xfId="1" applyFont="1" applyFill="1" applyAlignment="1">
      <alignment horizontal="left"/>
    </xf>
    <xf numFmtId="0" fontId="10" fillId="7" borderId="0" xfId="1" applyFont="1" applyFill="1"/>
    <xf numFmtId="0" fontId="10" fillId="7" borderId="9" xfId="1" applyFont="1" applyFill="1" applyBorder="1"/>
    <xf numFmtId="0" fontId="10" fillId="7" borderId="10" xfId="1" applyFont="1" applyFill="1" applyBorder="1" applyAlignment="1">
      <alignment horizontal="center" wrapText="1"/>
    </xf>
    <xf numFmtId="0" fontId="8" fillId="7" borderId="5" xfId="1" quotePrefix="1" applyFont="1" applyFill="1" applyBorder="1" applyAlignment="1">
      <alignment horizontal="center" vertical="top" wrapText="1"/>
    </xf>
    <xf numFmtId="0" fontId="8" fillId="7" borderId="12" xfId="1" quotePrefix="1" applyFont="1" applyFill="1" applyBorder="1" applyAlignment="1">
      <alignment horizontal="center" vertical="top" wrapText="1"/>
    </xf>
    <xf numFmtId="0" fontId="8" fillId="7" borderId="13" xfId="1" quotePrefix="1" applyFont="1" applyFill="1" applyBorder="1" applyAlignment="1">
      <alignment horizontal="center" vertical="top" wrapText="1"/>
    </xf>
    <xf numFmtId="0" fontId="8" fillId="7" borderId="4" xfId="1" applyFont="1" applyFill="1" applyBorder="1"/>
    <xf numFmtId="176" fontId="8" fillId="7" borderId="5" xfId="1" applyNumberFormat="1" applyFont="1" applyFill="1" applyBorder="1" applyAlignment="1">
      <alignment vertical="top" wrapText="1"/>
    </xf>
    <xf numFmtId="176" fontId="8" fillId="7" borderId="12" xfId="1" applyNumberFormat="1" applyFont="1" applyFill="1" applyBorder="1" applyAlignment="1">
      <alignment vertical="top" wrapText="1"/>
    </xf>
    <xf numFmtId="176" fontId="8" fillId="7" borderId="13" xfId="1" applyNumberFormat="1" applyFont="1" applyFill="1" applyBorder="1" applyAlignment="1">
      <alignment vertical="top" wrapText="1"/>
    </xf>
    <xf numFmtId="0" fontId="8" fillId="7" borderId="3" xfId="1" applyFont="1" applyFill="1" applyBorder="1"/>
    <xf numFmtId="176" fontId="8" fillId="7" borderId="2" xfId="1" applyNumberFormat="1" applyFont="1" applyFill="1" applyBorder="1"/>
    <xf numFmtId="176" fontId="8" fillId="7" borderId="2" xfId="1" applyNumberFormat="1" applyFont="1" applyFill="1" applyBorder="1" applyAlignment="1">
      <alignment vertical="top" wrapText="1"/>
    </xf>
    <xf numFmtId="176" fontId="8" fillId="7" borderId="0" xfId="1" applyNumberFormat="1" applyFont="1" applyFill="1" applyAlignment="1">
      <alignment vertical="top" wrapText="1"/>
    </xf>
    <xf numFmtId="176" fontId="8" fillId="7" borderId="7" xfId="1" applyNumberFormat="1" applyFont="1" applyFill="1" applyBorder="1" applyAlignment="1">
      <alignment vertical="top" wrapText="1"/>
    </xf>
    <xf numFmtId="0" fontId="8" fillId="7" borderId="3" xfId="1" applyFont="1" applyFill="1" applyBorder="1" applyAlignment="1">
      <alignment horizontal="left"/>
    </xf>
    <xf numFmtId="0" fontId="8" fillId="7" borderId="15" xfId="1" applyFont="1" applyFill="1" applyBorder="1"/>
    <xf numFmtId="176" fontId="8" fillId="7" borderId="14" xfId="1" applyNumberFormat="1" applyFont="1" applyFill="1" applyBorder="1"/>
    <xf numFmtId="176" fontId="8" fillId="7" borderId="15" xfId="1" applyNumberFormat="1" applyFont="1" applyFill="1" applyBorder="1" applyAlignment="1">
      <alignment vertical="top" wrapText="1"/>
    </xf>
    <xf numFmtId="176" fontId="8" fillId="7" borderId="1" xfId="1" applyNumberFormat="1" applyFont="1" applyFill="1" applyBorder="1" applyAlignment="1">
      <alignment vertical="top" wrapText="1"/>
    </xf>
    <xf numFmtId="176" fontId="8" fillId="7" borderId="6" xfId="1" applyNumberFormat="1" applyFont="1" applyFill="1" applyBorder="1" applyAlignment="1">
      <alignment vertical="top" wrapText="1"/>
    </xf>
    <xf numFmtId="0" fontId="11" fillId="7" borderId="0" xfId="1" applyFont="1" applyFill="1"/>
    <xf numFmtId="0" fontId="10" fillId="7" borderId="10" xfId="1" applyFont="1" applyFill="1" applyBorder="1"/>
    <xf numFmtId="177" fontId="10" fillId="7" borderId="5" xfId="14" applyNumberFormat="1" applyFont="1" applyFill="1" applyBorder="1" applyAlignment="1"/>
    <xf numFmtId="177" fontId="10" fillId="7" borderId="12" xfId="14" applyNumberFormat="1" applyFont="1" applyFill="1" applyBorder="1" applyAlignment="1"/>
    <xf numFmtId="177" fontId="10" fillId="7" borderId="12" xfId="14" applyNumberFormat="1" applyFont="1" applyFill="1" applyBorder="1" applyAlignment="1">
      <alignment horizontal="right"/>
    </xf>
    <xf numFmtId="177" fontId="10" fillId="7" borderId="13" xfId="14" applyNumberFormat="1" applyFont="1" applyFill="1" applyBorder="1" applyAlignment="1"/>
    <xf numFmtId="177" fontId="10" fillId="7" borderId="2" xfId="14" applyNumberFormat="1" applyFont="1" applyFill="1" applyBorder="1" applyAlignment="1"/>
    <xf numFmtId="177" fontId="10" fillId="7" borderId="0" xfId="14" applyNumberFormat="1" applyFont="1" applyFill="1" applyBorder="1" applyAlignment="1"/>
    <xf numFmtId="177" fontId="10" fillId="7" borderId="0" xfId="14" applyNumberFormat="1" applyFont="1" applyFill="1" applyBorder="1" applyAlignment="1">
      <alignment horizontal="right"/>
    </xf>
    <xf numFmtId="177" fontId="10" fillId="7" borderId="7" xfId="14" applyNumberFormat="1" applyFont="1" applyFill="1" applyBorder="1" applyAlignment="1"/>
    <xf numFmtId="0" fontId="8" fillId="7" borderId="8" xfId="1" applyFont="1" applyFill="1" applyBorder="1" applyAlignment="1">
      <alignment horizontal="center"/>
    </xf>
    <xf numFmtId="0" fontId="8" fillId="7" borderId="8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/>
    </xf>
    <xf numFmtId="0" fontId="8" fillId="7" borderId="3" xfId="7" applyFill="1" applyBorder="1" applyAlignment="1">
      <alignment horizontal="left" vertical="center"/>
    </xf>
    <xf numFmtId="0" fontId="8" fillId="7" borderId="14" xfId="1" applyFont="1" applyFill="1" applyBorder="1" applyAlignment="1">
      <alignment horizontal="left"/>
    </xf>
    <xf numFmtId="177" fontId="10" fillId="7" borderId="15" xfId="14" applyNumberFormat="1" applyFont="1" applyFill="1" applyBorder="1" applyAlignment="1"/>
    <xf numFmtId="177" fontId="10" fillId="7" borderId="1" xfId="14" applyNumberFormat="1" applyFont="1" applyFill="1" applyBorder="1" applyAlignment="1"/>
    <xf numFmtId="177" fontId="10" fillId="7" borderId="6" xfId="14" applyNumberFormat="1" applyFont="1" applyFill="1" applyBorder="1" applyAlignment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13-3_Input_v1.1.0.xlsx" TargetMode="External"/><Relationship Id="rId1" Type="http://schemas.openxmlformats.org/officeDocument/2006/relationships/externalLinkPath" Target="013-3_Input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31_SetData_01Cmn_03Ipn_3_v1.1.0.xlsx" TargetMode="External"/><Relationship Id="rId1" Type="http://schemas.openxmlformats.org/officeDocument/2006/relationships/externalLinkPath" Target="031_SetData_01Cmn_03Ipn_3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HOME20\KI11313\togoPG.xlsx\02_skcs\&#20844;&#34920;&#29992;_02S\260831&#20844;&#34920;to&#24066;&#21306;&#30010;&#26449;_HP\togoPG_02S_3\togoPG_02S_3_03Ipn_v1.1\032_SetData_02Flw_3_v1.1.1.xlsx" TargetMode="External"/><Relationship Id="rId1" Type="http://schemas.openxmlformats.org/officeDocument/2006/relationships/externalLinkPath" Target="032_SetData_02Flw_3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/>
      <sheetData sheetId="1"/>
      <sheetData sheetId="2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138">
          <cell r="F138" t="e">
            <v>#DIV/0!</v>
          </cell>
          <cell r="P138" t="e">
            <v>#DIV/0!</v>
          </cell>
          <cell r="Z138" t="e">
            <v>#DIV/0!</v>
          </cell>
          <cell r="AJ138" t="e">
            <v>#DIV/0!</v>
          </cell>
          <cell r="AT138" t="e">
            <v>#DIV/0!</v>
          </cell>
        </row>
        <row r="140">
          <cell r="F140" t="e">
            <v>#DIV/0!</v>
          </cell>
          <cell r="P140" t="e">
            <v>#DIV/0!</v>
          </cell>
          <cell r="Z140" t="e">
            <v>#DIV/0!</v>
          </cell>
          <cell r="AJ140" t="e">
            <v>#DIV/0!</v>
          </cell>
          <cell r="AT140" t="e">
            <v>#DIV/0!</v>
          </cell>
        </row>
        <row r="141">
          <cell r="F141" t="e">
            <v>#DIV/0!</v>
          </cell>
          <cell r="P141" t="e">
            <v>#DIV/0!</v>
          </cell>
          <cell r="Z141" t="e">
            <v>#DIV/0!</v>
          </cell>
          <cell r="AJ141" t="e">
            <v>#DIV/0!</v>
          </cell>
          <cell r="AT141" t="e">
            <v>#DIV/0!</v>
          </cell>
        </row>
        <row r="142">
          <cell r="F142" t="e">
            <v>#DIV/0!</v>
          </cell>
          <cell r="P142" t="e">
            <v>#DIV/0!</v>
          </cell>
          <cell r="Z142" t="e">
            <v>#DIV/0!</v>
          </cell>
          <cell r="AJ142" t="e">
            <v>#DIV/0!</v>
          </cell>
          <cell r="AT142" t="e">
            <v>#DIV/0!</v>
          </cell>
        </row>
        <row r="143">
          <cell r="F143" t="e">
            <v>#DIV/0!</v>
          </cell>
          <cell r="P143" t="e">
            <v>#DIV/0!</v>
          </cell>
          <cell r="Z143" t="e">
            <v>#DIV/0!</v>
          </cell>
          <cell r="AJ143" t="e">
            <v>#DIV/0!</v>
          </cell>
          <cell r="AT143" t="e">
            <v>#DIV/0!</v>
          </cell>
        </row>
        <row r="144">
          <cell r="F144" t="e">
            <v>#DIV/0!</v>
          </cell>
          <cell r="P144" t="e">
            <v>#DIV/0!</v>
          </cell>
          <cell r="Z144" t="e">
            <v>#DIV/0!</v>
          </cell>
          <cell r="AJ144" t="e">
            <v>#DIV/0!</v>
          </cell>
          <cell r="AT144" t="e">
            <v>#DIV/0!</v>
          </cell>
        </row>
        <row r="145">
          <cell r="F145" t="e">
            <v>#DIV/0!</v>
          </cell>
          <cell r="P145" t="e">
            <v>#DIV/0!</v>
          </cell>
          <cell r="Z145" t="e">
            <v>#DIV/0!</v>
          </cell>
          <cell r="AJ145" t="e">
            <v>#DIV/0!</v>
          </cell>
          <cell r="AT145" t="e">
            <v>#DIV/0!</v>
          </cell>
        </row>
        <row r="146">
          <cell r="F146" t="e">
            <v>#DIV/0!</v>
          </cell>
          <cell r="P146" t="e">
            <v>#DIV/0!</v>
          </cell>
          <cell r="Z146" t="e">
            <v>#DIV/0!</v>
          </cell>
          <cell r="AJ146" t="e">
            <v>#DIV/0!</v>
          </cell>
          <cell r="AT146" t="e">
            <v>#DIV/0!</v>
          </cell>
        </row>
        <row r="147">
          <cell r="F147" t="e">
            <v>#DIV/0!</v>
          </cell>
          <cell r="P147" t="e">
            <v>#DIV/0!</v>
          </cell>
          <cell r="Z147" t="e">
            <v>#DIV/0!</v>
          </cell>
          <cell r="AJ147" t="e">
            <v>#DIV/0!</v>
          </cell>
          <cell r="AT147" t="e">
            <v>#DIV/0!</v>
          </cell>
        </row>
        <row r="148">
          <cell r="F148" t="e">
            <v>#DIV/0!</v>
          </cell>
          <cell r="P148" t="e">
            <v>#DIV/0!</v>
          </cell>
          <cell r="Z148" t="e">
            <v>#DIV/0!</v>
          </cell>
          <cell r="AJ148" t="e">
            <v>#DIV/0!</v>
          </cell>
          <cell r="AT148" t="e">
            <v>#DIV/0!</v>
          </cell>
        </row>
        <row r="149">
          <cell r="F149" t="e">
            <v>#DIV/0!</v>
          </cell>
          <cell r="P149" t="e">
            <v>#DIV/0!</v>
          </cell>
          <cell r="Z149" t="e">
            <v>#DIV/0!</v>
          </cell>
          <cell r="AJ149" t="e">
            <v>#DIV/0!</v>
          </cell>
          <cell r="AT149" t="e">
            <v>#DIV/0!</v>
          </cell>
        </row>
        <row r="150">
          <cell r="F150" t="e">
            <v>#DIV/0!</v>
          </cell>
          <cell r="P150" t="e">
            <v>#DIV/0!</v>
          </cell>
          <cell r="Z150" t="e">
            <v>#DIV/0!</v>
          </cell>
          <cell r="AJ150" t="e">
            <v>#DIV/0!</v>
          </cell>
          <cell r="AT150" t="e">
            <v>#DIV/0!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 t="e">
            <v>#DIV/0!</v>
          </cell>
          <cell r="P180" t="e">
            <v>#DIV/0!</v>
          </cell>
          <cell r="Z180" t="e">
            <v>#DIV/0!</v>
          </cell>
          <cell r="AJ180" t="e">
            <v>#DIV/0!</v>
          </cell>
          <cell r="AT180" t="e">
            <v>#DIV/0!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 t="e">
            <v>#DIV/0!</v>
          </cell>
          <cell r="P194" t="e">
            <v>#DIV/0!</v>
          </cell>
          <cell r="Z194" t="e">
            <v>#DIV/0!</v>
          </cell>
          <cell r="AJ194" t="e">
            <v>#DIV/0!</v>
          </cell>
          <cell r="AT194" t="e">
            <v>#DIV/0!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 t="e">
            <v>#DIV/0!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 t="e">
            <v>#DIV/0!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 t="e">
            <v>#DIV/0!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 t="e">
            <v>#DIV/0!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 t="e">
            <v>#DIV/0!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 t="e">
            <v>#DIV/0!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 t="e">
            <v>#DIV/0!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 t="e">
            <v>#DIV/0!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 t="e">
            <v>#DIV/0!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 t="e">
            <v>#DIV/0!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 t="e">
            <v>#DIV/0!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 t="e">
            <v>#DIV/0!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 t="e">
            <v>#DIV/0!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 t="e">
            <v>#DIV/0!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 t="e">
            <v>#DIV/0!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 t="e">
            <v>#DIV/0!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 t="e">
            <v>#DIV/0!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 t="e">
            <v>#DIV/0!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 t="e">
            <v>#DIV/0!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 t="e">
            <v>#DIV/0!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 t="e">
            <v>#DIV/0!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 t="e">
            <v>#DIV/0!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 t="e">
            <v>#DIV/0!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 t="e">
            <v>#DIV/0!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 t="e">
            <v>#DIV/0!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 t="e">
            <v>#DIV/0!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 t="e">
            <v>#DIV/0!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 t="e">
            <v>#DIV/0!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 t="e">
            <v>#DIV/0!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 t="e">
            <v>#DIV/0!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/>
      <sheetData sheetId="1"/>
      <sheetData sheetId="2"/>
      <sheetData sheetId="3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55" zoomScaleNormal="5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3" t="s">
        <v>87</v>
      </c>
      <c r="D2" s="174"/>
      <c r="E2" s="174"/>
      <c r="F2" s="175"/>
      <c r="G2" s="175"/>
      <c r="H2" s="24"/>
      <c r="I2" s="24"/>
      <c r="J2" s="25"/>
    </row>
    <row r="3" spans="1:81">
      <c r="A3" s="35"/>
      <c r="B3" s="23" t="s">
        <v>12</v>
      </c>
      <c r="C3" s="176" t="s">
        <v>80</v>
      </c>
      <c r="D3" s="174"/>
      <c r="E3" s="174"/>
      <c r="F3" s="175"/>
      <c r="G3" s="175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230">
        <f>'[1]012_04_条件設定_ストック'!$F$21</f>
        <v>2</v>
      </c>
      <c r="F10" s="231"/>
      <c r="G10" s="232"/>
    </row>
    <row r="11" spans="1:81">
      <c r="A11" s="16"/>
      <c r="B11" s="16"/>
      <c r="C11" s="16"/>
      <c r="D11" s="37"/>
      <c r="E11" s="233" t="str">
        <f>'[1]012_04_条件設定_ストック'!$F$22</f>
        <v>対数近似によるトレンド推計</v>
      </c>
      <c r="F11" s="234"/>
      <c r="G11" s="235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228" t="s">
        <v>39</v>
      </c>
      <c r="E18" s="228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228" t="s">
        <v>39</v>
      </c>
      <c r="R18" s="228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228" t="s">
        <v>39</v>
      </c>
      <c r="AE18" s="228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228" t="s">
        <v>39</v>
      </c>
      <c r="AR18" s="228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228" t="s">
        <v>39</v>
      </c>
      <c r="BE18" s="228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228" t="s">
        <v>39</v>
      </c>
      <c r="BR18" s="228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229"/>
      <c r="E19" s="229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229"/>
      <c r="R19" s="229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229"/>
      <c r="AE19" s="229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229"/>
      <c r="AR19" s="229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229"/>
      <c r="BE19" s="229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229"/>
      <c r="BR19" s="229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$E$10=1,'[2]031_12_年収等別_世帯割合_2550'!$CH$80:$CQ$80,
     $E$10=2,'[2]031_12_年収等別_世帯割合_2550'!$E$80:$N$80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$E$10=1,'[2]031_12_年収等別_世帯割合_2550'!$CH$82:$CQ$82,
     $E$10=2,'[2]031_12_年収等別_世帯割合_2550'!$E$82:$N$82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$E$10=1,'[2]031_12_年収等別_世帯割合_2550'!$CH$84:$CQ$84,
     $E$10=2,'[2]031_12_年収等別_世帯割合_2550'!$E$84:$N$84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$E$10=1,'[2]031_12_年収等別_世帯割合_2550'!$CH$86:$CQ$86,
     $E$10=2,'[2]031_12_年収等別_世帯割合_2550'!$E$86:$N$86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$E$10=1,'[2]031_12_年収等別_世帯割合_2550'!$CH$88:$CQ$88,
     $E$10=2,'[2]031_12_年収等別_世帯割合_2550'!$E$88:$N$88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$E$10=1,'[2]031_12_年収等別_世帯割合_2550'!$CH$90:$CQ$90,
     $E$10=2,'[2]031_12_年収等別_世帯割合_2550'!$E$90:$N$90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$E$10=1,'[2]031_12_年収等別_世帯割合_2550'!$CH$97:$CQ$97,
     $E$10=2,'[2]031_12_年収等別_世帯割合_2550'!$E$97:$N$97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$E$10=1,'[2]031_12_年収等別_世帯割合_2550'!$CH$99:$CQ$99,
     $E$10=2,'[2]031_12_年収等別_世帯割合_2550'!$E$99:$N$99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$E$10=1,'[2]031_12_年収等別_世帯割合_2550'!$CH$101:$CQ$101,
     $E$10=2,'[2]031_12_年収等別_世帯割合_2550'!$E$101:$N$101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$E$10=1,'[2]031_12_年収等別_世帯割合_2550'!$CH$103:$CQ$103,
     $E$10=2,'[2]031_12_年収等別_世帯割合_2550'!$E$103:$N$103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$E$10=1,'[2]031_12_年収等別_世帯割合_2550'!$CH$105:$CQ$105,
     $E$10=2,'[2]031_12_年収等別_世帯割合_2550'!$E$105:$N$105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$E$10=1,'[2]031_12_年収等別_世帯割合_2550'!$CH$107:$CQ$107,
     $E$10=2,'[2]031_12_年収等別_世帯割合_2550'!$E$107:$N$107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$E$10=1,'[2]031_12_年収等別_世帯割合_2550'!$CH$114:$CQ$114,
     $E$10=2,'[2]031_12_年収等別_世帯割合_2550'!$E$114:$N$114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$E$10=1,'[2]031_12_年収等別_世帯割合_2550'!$CH$116:$CQ$116,
     $E$10=2,'[2]031_12_年収等別_世帯割合_2550'!$E$116:$N$116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$E$10=1,'[2]031_12_年収等別_世帯割合_2550'!$CH$118:$CQ$118,
     $E$10=2,'[2]031_12_年収等別_世帯割合_2550'!$E$118:$N$118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$E$10=1,'[2]031_12_年収等別_世帯割合_2550'!$CH$120:$CQ$120,
     $E$10=2,'[2]031_12_年収等別_世帯割合_2550'!$E$120:$N$120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$E$10=1,'[2]031_12_年収等別_世帯割合_2550'!$CH$122:$CQ$122,
     $E$10=2,'[2]031_12_年収等別_世帯割合_2550'!$E$122:$N$122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$E$10=1,'[2]031_12_年収等別_世帯割合_2550'!$CH$124:$CQ$124,
     $E$10=2,'[2]031_12_年収等別_世帯割合_2550'!$E$124:$N$124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$E$10=1,'[2]031_12_年収等別_世帯割合_2550'!$CH$131:$CQ$131,
     $E$10=2,'[2]031_12_年収等別_世帯割合_2550'!$E$131:$N$131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$E$10=1,'[2]031_12_年収等別_世帯割合_2550'!$CH$133:$CQ$133,
     $E$10=2,'[2]031_12_年収等別_世帯割合_2550'!$E$133:$N$133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$E$10=1,'[2]031_12_年収等別_世帯割合_2550'!$CH$135:$CQ$135,
     $E$10=2,'[2]031_12_年収等別_世帯割合_2550'!$E$135:$N$135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$E$10=1,'[2]031_12_年収等別_世帯割合_2550'!$CH$137:$CQ$137,
     $E$10=2,'[2]031_12_年収等別_世帯割合_2550'!$E$137:$N$137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$E$10=1,'[2]031_12_年収等別_世帯割合_2550'!$CH$139:$CQ$139,
     $E$10=2,'[2]031_12_年収等別_世帯割合_2550'!$E$139:$N$139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$E$10=1,'[2]031_12_年収等別_世帯割合_2550'!$CH$141:$CQ$141,
     $E$10=2,'[2]031_12_年収等別_世帯割合_2550'!$E$141:$N$141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$E$10=1,'[2]031_12_年収等別_世帯割合_2550'!$CH$148:$CQ$148,
     $E$10=2,'[2]031_12_年収等別_世帯割合_2550'!$E$148:$N$148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$E$10=1,'[2]031_12_年収等別_世帯割合_2550'!$CH$150:$CQ$150,
     $E$10=2,'[2]031_12_年収等別_世帯割合_2550'!$E$150:$N$150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$E$10=1,'[2]031_12_年収等別_世帯割合_2550'!$CH$152:$CQ$152,
     $E$10=2,'[2]031_12_年収等別_世帯割合_2550'!$E$152:$N$152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$E$10=1,'[2]031_12_年収等別_世帯割合_2550'!$CH$154:$CQ$154,
     $E$10=2,'[2]031_12_年収等別_世帯割合_2550'!$E$154:$N$154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$E$10=1,'[2]031_12_年収等別_世帯割合_2550'!$CH$156:$CQ$156,
     $E$10=2,'[2]031_12_年収等別_世帯割合_2550'!$E$156:$N$156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$E$10=1,'[2]031_12_年収等別_世帯割合_2550'!$CH$158:$CQ$158,
     $E$10=2,'[2]031_12_年収等別_世帯割合_2550'!$E$158:$N$158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$E$10=1,'[2]031_12_年収等別_世帯割合_2550'!$CH$165:$CQ$165,
     $E$10=2,'[2]031_12_年収等別_世帯割合_2550'!$E$165:$N$165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$E$10=1,'[2]031_12_年収等別_世帯割合_2550'!$CH$167:$CQ$167,
     $E$10=2,'[2]031_12_年収等別_世帯割合_2550'!$E$167:$N$167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$E$10=1,'[2]031_12_年収等別_世帯割合_2550'!$CH$169:$CQ$169,
     $E$10=2,'[2]031_12_年収等別_世帯割合_2550'!$E$169:$N$169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$E$10=1,'[2]031_12_年収等別_世帯割合_2550'!$CH$171:$CQ$171,
     $E$10=2,'[2]031_12_年収等別_世帯割合_2550'!$E$171:$N$171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$E$10=1,'[2]031_12_年収等別_世帯割合_2550'!$CH$173:$CQ$173,
     $E$10=2,'[2]031_12_年収等別_世帯割合_2550'!$E$173:$N$173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$E$10=1,'[2]031_12_年収等別_世帯割合_2550'!$CH$175:$CQ$175,
     $E$10=2,'[2]031_12_年収等別_世帯割合_2550'!$E$175:$N$175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$E$10=1,'[2]031_12_年収等別_世帯割合_2550'!$CH$182:$CQ$182,
     $E$10=2,'[2]031_12_年収等別_世帯割合_2550'!$E$182:$N$182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$E$10=1,'[2]031_12_年収等別_世帯割合_2550'!$CH$184:$CQ$184,
     $E$10=2,'[2]031_12_年収等別_世帯割合_2550'!$E$184:$N$184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$E$10=1,'[2]031_12_年収等別_世帯割合_2550'!$CH$186:$CQ$186,
     $E$10=2,'[2]031_12_年収等別_世帯割合_2550'!$E$186:$N$186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$E$10=1,'[2]031_12_年収等別_世帯割合_2550'!$CH$188:$CQ$188,
     $E$10=2,'[2]031_12_年収等別_世帯割合_2550'!$E$188:$N$188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$E$10=1,'[2]031_12_年収等別_世帯割合_2550'!$CH$190:$CQ$190,
     $E$10=2,'[2]031_12_年収等別_世帯割合_2550'!$E$190:$N$190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$E$10=1,'[2]031_12_年収等別_世帯割合_2550'!$CH$192:$CQ$192,
     $E$10=2,'[2]031_12_年収等別_世帯割合_2550'!$E$192:$N$192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$E$10=1,'[2]031_12_年収等別_世帯割合_2550'!$CH$199:$CQ$199,
     $E$10=2,'[2]031_12_年収等別_世帯割合_2550'!$E$199:$N$199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$E$10=1,'[2]031_12_年収等別_世帯割合_2550'!$CH$201:$CQ$201,
     $E$10=2,'[2]031_12_年収等別_世帯割合_2550'!$E$201:$N$201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$E$10=1,'[2]031_12_年収等別_世帯割合_2550'!$CH$203:$CQ$203,
     $E$10=2,'[2]031_12_年収等別_世帯割合_2550'!$E$203:$N$203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$E$10=1,'[2]031_12_年収等別_世帯割合_2550'!$CH$205:$CQ$205,
     $E$10=2,'[2]031_12_年収等別_世帯割合_2550'!$E$205:$N$205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$E$10=1,'[2]031_12_年収等別_世帯割合_2550'!$CH$207:$CQ$207,
     $E$10=2,'[2]031_12_年収等別_世帯割合_2550'!$E$207:$N$207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$E$10=1,'[2]031_12_年収等別_世帯割合_2550'!$CH$209:$CQ$209,
     $E$10=2,'[2]031_12_年収等別_世帯割合_2550'!$E$209:$N$209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$E$10=1,'[2]031_12_年収等別_世帯割合_2550'!$CU$80:$DD$80,
     $E$10=2,'[2]031_12_年収等別_世帯割合_2550'!$R$80:$AA$80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$E$10=1,'[2]031_12_年収等別_世帯割合_2550'!$CU$82:$DD$82,
     $E$10=2,'[2]031_12_年収等別_世帯割合_2550'!$R$82:$AA$82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$E$10=1,'[2]031_12_年収等別_世帯割合_2550'!$CU$84:$DD$84,
     $E$10=2,'[2]031_12_年収等別_世帯割合_2550'!$R$84:$AA$84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$E$10=1,'[2]031_12_年収等別_世帯割合_2550'!$CU$86:$DD$86,
     $E$10=2,'[2]031_12_年収等別_世帯割合_2550'!$R$86:$AA$86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$E$10=1,'[2]031_12_年収等別_世帯割合_2550'!$CU$88:$DD$88,
     $E$10=2,'[2]031_12_年収等別_世帯割合_2550'!$R$88:$AA$88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$E$10=1,'[2]031_12_年収等別_世帯割合_2550'!$CU$90:$DD$90,
     $E$10=2,'[2]031_12_年収等別_世帯割合_2550'!$R$90:$AA$90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$E$10=1,'[2]031_12_年収等別_世帯割合_2550'!$CU$97:$DD$97,
     $E$10=2,'[2]031_12_年収等別_世帯割合_2550'!$R$97:$AA$97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$E$10=1,'[2]031_12_年収等別_世帯割合_2550'!$CU$99:$DD$99,
     $E$10=2,'[2]031_12_年収等別_世帯割合_2550'!$R$99:$AA$99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$E$10=1,'[2]031_12_年収等別_世帯割合_2550'!$CU$101:$DD$101,
     $E$10=2,'[2]031_12_年収等別_世帯割合_2550'!$R$101:$AA$101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$E$10=1,'[2]031_12_年収等別_世帯割合_2550'!$CU$103:$DD$103,
     $E$10=2,'[2]031_12_年収等別_世帯割合_2550'!$R$103:$AA$103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$E$10=1,'[2]031_12_年収等別_世帯割合_2550'!$CU$105:$DD$105,
     $E$10=2,'[2]031_12_年収等別_世帯割合_2550'!$R$105:$AA$105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$E$10=1,'[2]031_12_年収等別_世帯割合_2550'!$CU$107:$DD$107,
     $E$10=2,'[2]031_12_年収等別_世帯割合_2550'!$R$107:$AA$107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$E$10=1,'[2]031_12_年収等別_世帯割合_2550'!$CU$114:$DD$114,
     $E$10=2,'[2]031_12_年収等別_世帯割合_2550'!$R$114:$AA$114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$E$10=1,'[2]031_12_年収等別_世帯割合_2550'!$CU$116:$DD$116,
     $E$10=2,'[2]031_12_年収等別_世帯割合_2550'!$R$116:$AA$116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$E$10=1,'[2]031_12_年収等別_世帯割合_2550'!$CU$118:$DD$118,
     $E$10=2,'[2]031_12_年収等別_世帯割合_2550'!$R$118:$AA$118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$E$10=1,'[2]031_12_年収等別_世帯割合_2550'!$CU$120:$DD$120,
     $E$10=2,'[2]031_12_年収等別_世帯割合_2550'!$R$120:$AA$120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$E$10=1,'[2]031_12_年収等別_世帯割合_2550'!$CU$122:$DD$122,
     $E$10=2,'[2]031_12_年収等別_世帯割合_2550'!$R$122:$AA$122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$E$10=1,'[2]031_12_年収等別_世帯割合_2550'!$CU$124:$DD$124,
     $E$10=2,'[2]031_12_年収等別_世帯割合_2550'!$R$124:$AA$124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$E$10=1,'[2]031_12_年収等別_世帯割合_2550'!$CU$131:$DD$131,
     $E$10=2,'[2]031_12_年収等別_世帯割合_2550'!$R$131:$AA$131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$E$10=1,'[2]031_12_年収等別_世帯割合_2550'!$CU$133:$DD$133,
     $E$10=2,'[2]031_12_年収等別_世帯割合_2550'!$R$133:$AA$133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$E$10=1,'[2]031_12_年収等別_世帯割合_2550'!$CU$135:$DD$135,
     $E$10=2,'[2]031_12_年収等別_世帯割合_2550'!$R$135:$AA$135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$E$10=1,'[2]031_12_年収等別_世帯割合_2550'!$CU$137:$DD$137,
     $E$10=2,'[2]031_12_年収等別_世帯割合_2550'!$R$137:$AA$137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$E$10=1,'[2]031_12_年収等別_世帯割合_2550'!$CU$139:$DD$139,
     $E$10=2,'[2]031_12_年収等別_世帯割合_2550'!$R$139:$AA$139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$E$10=1,'[2]031_12_年収等別_世帯割合_2550'!$CU$141:$DD$141,
     $E$10=2,'[2]031_12_年収等別_世帯割合_2550'!$R$141:$AA$141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$E$10=1,'[2]031_12_年収等別_世帯割合_2550'!$CU$148:$DD$148,
     $E$10=2,'[2]031_12_年収等別_世帯割合_2550'!$R$148:$AA$148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$E$10=1,'[2]031_12_年収等別_世帯割合_2550'!$CU$150:$DD$150,
     $E$10=2,'[2]031_12_年収等別_世帯割合_2550'!$R$150:$AA$150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$E$10=1,'[2]031_12_年収等別_世帯割合_2550'!$CU$152:$DD$152,
     $E$10=2,'[2]031_12_年収等別_世帯割合_2550'!$R$152:$AA$152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$E$10=1,'[2]031_12_年収等別_世帯割合_2550'!$CU$154:$DD$154,
     $E$10=2,'[2]031_12_年収等別_世帯割合_2550'!$R$154:$AA$154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$E$10=1,'[2]031_12_年収等別_世帯割合_2550'!$CU$156:$DD$156,
     $E$10=2,'[2]031_12_年収等別_世帯割合_2550'!$R$156:$AA$156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$E$10=1,'[2]031_12_年収等別_世帯割合_2550'!$CU$158:$DD$158,
     $E$10=2,'[2]031_12_年収等別_世帯割合_2550'!$R$158:$AA$158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$E$10=1,'[2]031_12_年収等別_世帯割合_2550'!$CU$165:$DD$165,
     $E$10=2,'[2]031_12_年収等別_世帯割合_2550'!$R$165:$AA$165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$E$10=1,'[2]031_12_年収等別_世帯割合_2550'!$CU$167:$DD$167,
     $E$10=2,'[2]031_12_年収等別_世帯割合_2550'!$R$167:$AA$167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$E$10=1,'[2]031_12_年収等別_世帯割合_2550'!$CU$169:$DD$169,
     $E$10=2,'[2]031_12_年収等別_世帯割合_2550'!$R$169:$AA$169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$E$10=1,'[2]031_12_年収等別_世帯割合_2550'!$CU$171:$DD$171,
     $E$10=2,'[2]031_12_年収等別_世帯割合_2550'!$R$171:$AA$171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$E$10=1,'[2]031_12_年収等別_世帯割合_2550'!$CU$173:$DD$173,
     $E$10=2,'[2]031_12_年収等別_世帯割合_2550'!$R$173:$AA$173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$E$10=1,'[2]031_12_年収等別_世帯割合_2550'!$CU$175:$DD$175,
     $E$10=2,'[2]031_12_年収等別_世帯割合_2550'!$R$175:$AA$175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$E$10=1,'[2]031_12_年収等別_世帯割合_2550'!$CU$182:$DD$182,
     $E$10=2,'[2]031_12_年収等別_世帯割合_2550'!$R$182:$AA$182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$E$10=1,'[2]031_12_年収等別_世帯割合_2550'!$CU$184:$DD$184,
     $E$10=2,'[2]031_12_年収等別_世帯割合_2550'!$R$184:$AA$184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$E$10=1,'[2]031_12_年収等別_世帯割合_2550'!$CU$186:$DD$186,
     $E$10=2,'[2]031_12_年収等別_世帯割合_2550'!$R$186:$AA$186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$E$10=1,'[2]031_12_年収等別_世帯割合_2550'!$CU$188:$DD$188,
     $E$10=2,'[2]031_12_年収等別_世帯割合_2550'!$R$188:$AA$188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$E$10=1,'[2]031_12_年収等別_世帯割合_2550'!$CU$190:$DD$190,
     $E$10=2,'[2]031_12_年収等別_世帯割合_2550'!$R$190:$AA$190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$E$10=1,'[2]031_12_年収等別_世帯割合_2550'!$CU$192:$DD$192,
     $E$10=2,'[2]031_12_年収等別_世帯割合_2550'!$R$192:$AA$192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$E$10=1,'[2]031_12_年収等別_世帯割合_2550'!$CU$199:$DD$199,
     $E$10=2,'[2]031_12_年収等別_世帯割合_2550'!$R$199:$AA$199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$E$10=1,'[2]031_12_年収等別_世帯割合_2550'!$CU$201:$DD$201,
     $E$10=2,'[2]031_12_年収等別_世帯割合_2550'!$R$201:$AA$201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$E$10=1,'[2]031_12_年収等別_世帯割合_2550'!$CU$203:$DD$203,
     $E$10=2,'[2]031_12_年収等別_世帯割合_2550'!$R$203:$AA$203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$E$10=1,'[2]031_12_年収等別_世帯割合_2550'!$CU$205:$DD$205,
     $E$10=2,'[2]031_12_年収等別_世帯割合_2550'!$R$205:$AA$205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$E$10=1,'[2]031_12_年収等別_世帯割合_2550'!$CU$207:$DD$207,
     $E$10=2,'[2]031_12_年収等別_世帯割合_2550'!$R$207:$AA$207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$E$10=1,'[2]031_12_年収等別_世帯割合_2550'!$CU$209:$DD$209,
     $E$10=2,'[2]031_12_年収等別_世帯割合_2550'!$R$209:$AA$209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$E$10=1,'[2]031_12_年収等別_世帯割合_2550'!$DH$80:$DQ$80,
     $E$10=2,'[2]031_12_年収等別_世帯割合_2550'!$AE$80:$AN$80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$E$10=1,'[2]031_12_年収等別_世帯割合_2550'!$DH$82:$DQ$82,
     $E$10=2,'[2]031_12_年収等別_世帯割合_2550'!$AE$82:$AN$82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$E$10=1,'[2]031_12_年収等別_世帯割合_2550'!$DH$84:$DQ$84,
     $E$10=2,'[2]031_12_年収等別_世帯割合_2550'!$AE$84:$AN$84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$E$10=1,'[2]031_12_年収等別_世帯割合_2550'!$DH$86:$DQ$86,
     $E$10=2,'[2]031_12_年収等別_世帯割合_2550'!$AE$86:$AN$86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$E$10=1,'[2]031_12_年収等別_世帯割合_2550'!$DH$88:$DQ$88,
     $E$10=2,'[2]031_12_年収等別_世帯割合_2550'!$AE$88:$AN$88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$E$10=1,'[2]031_12_年収等別_世帯割合_2550'!$DH$90:$DQ$90,
     $E$10=2,'[2]031_12_年収等別_世帯割合_2550'!$AE$90:$AN$90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$E$10=1,'[2]031_12_年収等別_世帯割合_2550'!$DH$97:$DQ$97,
     $E$10=2,'[2]031_12_年収等別_世帯割合_2550'!$AE$97:$AN$97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$E$10=1,'[2]031_12_年収等別_世帯割合_2550'!$DH$99:$DQ$99,
     $E$10=2,'[2]031_12_年収等別_世帯割合_2550'!$AE$99:$AN$99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$E$10=1,'[2]031_12_年収等別_世帯割合_2550'!$DH$101:$DQ$101,
     $E$10=2,'[2]031_12_年収等別_世帯割合_2550'!$AE$101:$AN$101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$E$10=1,'[2]031_12_年収等別_世帯割合_2550'!$DH$103:$DQ$103,
     $E$10=2,'[2]031_12_年収等別_世帯割合_2550'!$AE$103:$AN$103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$E$10=1,'[2]031_12_年収等別_世帯割合_2550'!$DH$105:$DQ$105,
     $E$10=2,'[2]031_12_年収等別_世帯割合_2550'!$AE$105:$AN$105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$E$10=1,'[2]031_12_年収等別_世帯割合_2550'!$DH$107:$DQ$107,
     $E$10=2,'[2]031_12_年収等別_世帯割合_2550'!$AE$107:$AN$107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$E$10=1,'[2]031_12_年収等別_世帯割合_2550'!$DH$114:$DQ$114,
     $E$10=2,'[2]031_12_年収等別_世帯割合_2550'!$AE$114:$AN$114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$E$10=1,'[2]031_12_年収等別_世帯割合_2550'!$DH$116:$DQ$116,
     $E$10=2,'[2]031_12_年収等別_世帯割合_2550'!$AE$116:$AN$116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$E$10=1,'[2]031_12_年収等別_世帯割合_2550'!$DH$118:$DQ$118,
     $E$10=2,'[2]031_12_年収等別_世帯割合_2550'!$AE$118:$AN$118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$E$10=1,'[2]031_12_年収等別_世帯割合_2550'!$DH$120:$DQ$120,
     $E$10=2,'[2]031_12_年収等別_世帯割合_2550'!$AE$120:$AN$120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$E$10=1,'[2]031_12_年収等別_世帯割合_2550'!$DH$122:$DQ$122,
     $E$10=2,'[2]031_12_年収等別_世帯割合_2550'!$AE$122:$AN$122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$E$10=1,'[2]031_12_年収等別_世帯割合_2550'!$DH$124:$DQ$124,
     $E$10=2,'[2]031_12_年収等別_世帯割合_2550'!$AE$124:$AN$124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$E$10=1,'[2]031_12_年収等別_世帯割合_2550'!$DH$131:$DQ$131,
     $E$10=2,'[2]031_12_年収等別_世帯割合_2550'!$AE$131:$AN$131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$E$10=1,'[2]031_12_年収等別_世帯割合_2550'!$DH$133:$DQ$133,
     $E$10=2,'[2]031_12_年収等別_世帯割合_2550'!$AE$133:$AN$133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$E$10=1,'[2]031_12_年収等別_世帯割合_2550'!$DH$135:$DQ$135,
     $E$10=2,'[2]031_12_年収等別_世帯割合_2550'!$AE$135:$AN$135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$E$10=1,'[2]031_12_年収等別_世帯割合_2550'!$DH$137:$DQ$137,
     $E$10=2,'[2]031_12_年収等別_世帯割合_2550'!$AE$137:$AN$137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$E$10=1,'[2]031_12_年収等別_世帯割合_2550'!$DH$139:$DQ$139,
     $E$10=2,'[2]031_12_年収等別_世帯割合_2550'!$AE$139:$AN$139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$E$10=1,'[2]031_12_年収等別_世帯割合_2550'!$DH$141:$DQ$141,
     $E$10=2,'[2]031_12_年収等別_世帯割合_2550'!$AE$141:$AN$141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$E$10=1,'[2]031_12_年収等別_世帯割合_2550'!$DH$148:$DQ$148,
     $E$10=2,'[2]031_12_年収等別_世帯割合_2550'!$AE$148:$AN$148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$E$10=1,'[2]031_12_年収等別_世帯割合_2550'!$DH$150:$DQ$150,
     $E$10=2,'[2]031_12_年収等別_世帯割合_2550'!$AE$150:$AN$150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$E$10=1,'[2]031_12_年収等別_世帯割合_2550'!$DH$152:$DQ$152,
     $E$10=2,'[2]031_12_年収等別_世帯割合_2550'!$AE$152:$AN$152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$E$10=1,'[2]031_12_年収等別_世帯割合_2550'!$DH$154:$DQ$154,
     $E$10=2,'[2]031_12_年収等別_世帯割合_2550'!$AE$154:$AN$154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$E$10=1,'[2]031_12_年収等別_世帯割合_2550'!$DH$156:$DQ$156,
     $E$10=2,'[2]031_12_年収等別_世帯割合_2550'!$AE$156:$AN$156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$E$10=1,'[2]031_12_年収等別_世帯割合_2550'!$DH$158:$DQ$158,
     $E$10=2,'[2]031_12_年収等別_世帯割合_2550'!$AE$158:$AN$158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$E$10=1,'[2]031_12_年収等別_世帯割合_2550'!$DH$165:$DQ$165,
     $E$10=2,'[2]031_12_年収等別_世帯割合_2550'!$AE$165:$AN$165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$E$10=1,'[2]031_12_年収等別_世帯割合_2550'!$DH$167:$DQ$167,
     $E$10=2,'[2]031_12_年収等別_世帯割合_2550'!$AE$167:$AN$167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$E$10=1,'[2]031_12_年収等別_世帯割合_2550'!$DH$169:$DQ$169,
     $E$10=2,'[2]031_12_年収等別_世帯割合_2550'!$AE$169:$AN$169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$E$10=1,'[2]031_12_年収等別_世帯割合_2550'!$DH$171:$DQ$171,
     $E$10=2,'[2]031_12_年収等別_世帯割合_2550'!$AE$171:$AN$171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$E$10=1,'[2]031_12_年収等別_世帯割合_2550'!$DH$173:$DQ$173,
     $E$10=2,'[2]031_12_年収等別_世帯割合_2550'!$AE$173:$AN$173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$E$10=1,'[2]031_12_年収等別_世帯割合_2550'!$DH$175:$DQ$175,
     $E$10=2,'[2]031_12_年収等別_世帯割合_2550'!$AE$175:$AN$175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$E$10=1,'[2]031_12_年収等別_世帯割合_2550'!$DH$182:$DQ$182,
     $E$10=2,'[2]031_12_年収等別_世帯割合_2550'!$AE$182:$AN$182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$E$10=1,'[2]031_12_年収等別_世帯割合_2550'!$DH$184:$DQ$184,
     $E$10=2,'[2]031_12_年収等別_世帯割合_2550'!$AE$184:$AN$184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$E$10=1,'[2]031_12_年収等別_世帯割合_2550'!$DH$186:$DQ$186,
     $E$10=2,'[2]031_12_年収等別_世帯割合_2550'!$AE$186:$AN$186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$E$10=1,'[2]031_12_年収等別_世帯割合_2550'!$DH$188:$DQ$188,
     $E$10=2,'[2]031_12_年収等別_世帯割合_2550'!$AE$188:$AN$188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$E$10=1,'[2]031_12_年収等別_世帯割合_2550'!$DH$190:$DQ$190,
     $E$10=2,'[2]031_12_年収等別_世帯割合_2550'!$AE$190:$AN$190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$E$10=1,'[2]031_12_年収等別_世帯割合_2550'!$DH$192:$DQ$192,
     $E$10=2,'[2]031_12_年収等別_世帯割合_2550'!$AE$192:$AN$192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$E$10=1,'[2]031_12_年収等別_世帯割合_2550'!$DH$199:$DQ$199,
     $E$10=2,'[2]031_12_年収等別_世帯割合_2550'!$AE$199:$AN$199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$E$10=1,'[2]031_12_年収等別_世帯割合_2550'!$DH$201:$DQ$201,
     $E$10=2,'[2]031_12_年収等別_世帯割合_2550'!$AE$201:$AN$201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$E$10=1,'[2]031_12_年収等別_世帯割合_2550'!$DH$203:$DQ$203,
     $E$10=2,'[2]031_12_年収等別_世帯割合_2550'!$AE$203:$AN$203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$E$10=1,'[2]031_12_年収等別_世帯割合_2550'!$DH$205:$DQ$205,
     $E$10=2,'[2]031_12_年収等別_世帯割合_2550'!$AE$205:$AN$205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$E$10=1,'[2]031_12_年収等別_世帯割合_2550'!$DH$207:$DQ$207,
     $E$10=2,'[2]031_12_年収等別_世帯割合_2550'!$AE$207:$AN$207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$E$10=1,'[2]031_12_年収等別_世帯割合_2550'!$DH$209:$DQ$209,
     $E$10=2,'[2]031_12_年収等別_世帯割合_2550'!$AE$209:$AN$209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$E$10=1,'[2]031_12_年収等別_世帯割合_2550'!$DU$80:$ED$80,
     $E$10=2,'[2]031_12_年収等別_世帯割合_2550'!$AR$80:$BA$80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$E$10=1,'[2]031_12_年収等別_世帯割合_2550'!$DU$82:$ED$82,
     $E$10=2,'[2]031_12_年収等別_世帯割合_2550'!$AR$82:$BA$82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$E$10=1,'[2]031_12_年収等別_世帯割合_2550'!$DU$84:$ED$84,
     $E$10=2,'[2]031_12_年収等別_世帯割合_2550'!$AR$84:$BA$84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$E$10=1,'[2]031_12_年収等別_世帯割合_2550'!$DU$86:$ED$86,
     $E$10=2,'[2]031_12_年収等別_世帯割合_2550'!$AR$86:$BA$86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$E$10=1,'[2]031_12_年収等別_世帯割合_2550'!$DU$88:$ED$88,
     $E$10=2,'[2]031_12_年収等別_世帯割合_2550'!$AR$88:$BA$88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$E$10=1,'[2]031_12_年収等別_世帯割合_2550'!$DU$90:$ED$90,
     $E$10=2,'[2]031_12_年収等別_世帯割合_2550'!$AR$90:$BA$90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$E$10=1,'[2]031_12_年収等別_世帯割合_2550'!$DU$97:$ED$97,
     $E$10=2,'[2]031_12_年収等別_世帯割合_2550'!$AR$97:$BA$97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$E$10=1,'[2]031_12_年収等別_世帯割合_2550'!$DU$99:$ED$99,
     $E$10=2,'[2]031_12_年収等別_世帯割合_2550'!$AR$99:$BA$99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$E$10=1,'[2]031_12_年収等別_世帯割合_2550'!$DU$101:$ED$101,
     $E$10=2,'[2]031_12_年収等別_世帯割合_2550'!$AR$101:$BA$101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$E$10=1,'[2]031_12_年収等別_世帯割合_2550'!$DU$103:$ED$103,
     $E$10=2,'[2]031_12_年収等別_世帯割合_2550'!$AR$103:$BA$103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$E$10=1,'[2]031_12_年収等別_世帯割合_2550'!$DU$105:$ED$105,
     $E$10=2,'[2]031_12_年収等別_世帯割合_2550'!$AR$105:$BA$105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$E$10=1,'[2]031_12_年収等別_世帯割合_2550'!$DU$107:$ED$107,
     $E$10=2,'[2]031_12_年収等別_世帯割合_2550'!$AR$107:$BA$107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$E$10=1,'[2]031_12_年収等別_世帯割合_2550'!$DU$114:$ED$114,
     $E$10=2,'[2]031_12_年収等別_世帯割合_2550'!$AR$114:$BA$114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$E$10=1,'[2]031_12_年収等別_世帯割合_2550'!$DU$116:$ED$116,
     $E$10=2,'[2]031_12_年収等別_世帯割合_2550'!$AR$116:$BA$116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$E$10=1,'[2]031_12_年収等別_世帯割合_2550'!$DU$118:$ED$118,
     $E$10=2,'[2]031_12_年収等別_世帯割合_2550'!$AR$118:$BA$118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$E$10=1,'[2]031_12_年収等別_世帯割合_2550'!$DU$120:$ED$120,
     $E$10=2,'[2]031_12_年収等別_世帯割合_2550'!$AR$120:$BA$120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$E$10=1,'[2]031_12_年収等別_世帯割合_2550'!$DU$122:$ED$122,
     $E$10=2,'[2]031_12_年収等別_世帯割合_2550'!$AR$122:$BA$122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$E$10=1,'[2]031_12_年収等別_世帯割合_2550'!$DU$124:$ED$124,
     $E$10=2,'[2]031_12_年収等別_世帯割合_2550'!$AR$124:$BA$124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$E$10=1,'[2]031_12_年収等別_世帯割合_2550'!$DU$131:$ED$131,
     $E$10=2,'[2]031_12_年収等別_世帯割合_2550'!$AR$131:$BA$131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$E$10=1,'[2]031_12_年収等別_世帯割合_2550'!$DU$133:$ED$133,
     $E$10=2,'[2]031_12_年収等別_世帯割合_2550'!$AR$133:$BA$133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$E$10=1,'[2]031_12_年収等別_世帯割合_2550'!$DU$135:$ED$135,
     $E$10=2,'[2]031_12_年収等別_世帯割合_2550'!$AR$135:$BA$135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$E$10=1,'[2]031_12_年収等別_世帯割合_2550'!$DU$137:$ED$137,
     $E$10=2,'[2]031_12_年収等別_世帯割合_2550'!$AR$137:$BA$137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$E$10=1,'[2]031_12_年収等別_世帯割合_2550'!$DU$139:$ED$139,
     $E$10=2,'[2]031_12_年収等別_世帯割合_2550'!$AR$139:$BA$139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$E$10=1,'[2]031_12_年収等別_世帯割合_2550'!$DU$141:$ED$141,
     $E$10=2,'[2]031_12_年収等別_世帯割合_2550'!$AR$141:$BA$141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$E$10=1,'[2]031_12_年収等別_世帯割合_2550'!$DU$148:$ED$148,
     $E$10=2,'[2]031_12_年収等別_世帯割合_2550'!$AR$148:$BA$148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$E$10=1,'[2]031_12_年収等別_世帯割合_2550'!$DU$150:$ED$150,
     $E$10=2,'[2]031_12_年収等別_世帯割合_2550'!$AR$150:$BA$150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$E$10=1,'[2]031_12_年収等別_世帯割合_2550'!$DU$152:$ED$152,
     $E$10=2,'[2]031_12_年収等別_世帯割合_2550'!$AR$152:$BA$152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$E$10=1,'[2]031_12_年収等別_世帯割合_2550'!$DU$154:$ED$154,
     $E$10=2,'[2]031_12_年収等別_世帯割合_2550'!$AR$154:$BA$154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$E$10=1,'[2]031_12_年収等別_世帯割合_2550'!$DU$156:$ED$156,
     $E$10=2,'[2]031_12_年収等別_世帯割合_2550'!$AR$156:$BA$156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$E$10=1,'[2]031_12_年収等別_世帯割合_2550'!$DU$158:$ED$158,
     $E$10=2,'[2]031_12_年収等別_世帯割合_2550'!$AR$158:$BA$158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$E$10=1,'[2]031_12_年収等別_世帯割合_2550'!$DU$165:$ED$165,
     $E$10=2,'[2]031_12_年収等別_世帯割合_2550'!$AR$165:$BA$165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$E$10=1,'[2]031_12_年収等別_世帯割合_2550'!$DU$167:$ED$167,
     $E$10=2,'[2]031_12_年収等別_世帯割合_2550'!$AR$167:$BA$167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$E$10=1,'[2]031_12_年収等別_世帯割合_2550'!$DU$169:$ED$169,
     $E$10=2,'[2]031_12_年収等別_世帯割合_2550'!$AR$169:$BA$169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$E$10=1,'[2]031_12_年収等別_世帯割合_2550'!$DU$171:$ED$171,
     $E$10=2,'[2]031_12_年収等別_世帯割合_2550'!$AR$171:$BA$171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$E$10=1,'[2]031_12_年収等別_世帯割合_2550'!$DU$173:$ED$173,
     $E$10=2,'[2]031_12_年収等別_世帯割合_2550'!$AR$173:$BA$173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$E$10=1,'[2]031_12_年収等別_世帯割合_2550'!$DU$175:$ED$175,
     $E$10=2,'[2]031_12_年収等別_世帯割合_2550'!$AR$175:$BA$175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$E$10=1,'[2]031_12_年収等別_世帯割合_2550'!$DU$182:$ED$182,
     $E$10=2,'[2]031_12_年収等別_世帯割合_2550'!$AR$182:$BA$182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$E$10=1,'[2]031_12_年収等別_世帯割合_2550'!$DU$184:$ED$184,
     $E$10=2,'[2]031_12_年収等別_世帯割合_2550'!$AR$184:$BA$184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$E$10=1,'[2]031_12_年収等別_世帯割合_2550'!$DU$186:$ED$186,
     $E$10=2,'[2]031_12_年収等別_世帯割合_2550'!$AR$186:$BA$186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$E$10=1,'[2]031_12_年収等別_世帯割合_2550'!$DU$188:$ED$188,
     $E$10=2,'[2]031_12_年収等別_世帯割合_2550'!$AR$188:$BA$188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$E$10=1,'[2]031_12_年収等別_世帯割合_2550'!$DU$190:$ED$190,
     $E$10=2,'[2]031_12_年収等別_世帯割合_2550'!$AR$190:$BA$190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$E$10=1,'[2]031_12_年収等別_世帯割合_2550'!$DU$192:$ED$192,
     $E$10=2,'[2]031_12_年収等別_世帯割合_2550'!$AR$192:$BA$192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$E$10=1,'[2]031_12_年収等別_世帯割合_2550'!$DU$199:$ED$199,
     $E$10=2,'[2]031_12_年収等別_世帯割合_2550'!$AR$199:$BA$199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$E$10=1,'[2]031_12_年収等別_世帯割合_2550'!$DU$201:$ED$201,
     $E$10=2,'[2]031_12_年収等別_世帯割合_2550'!$AR$201:$BA$201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$E$10=1,'[2]031_12_年収等別_世帯割合_2550'!$DU$203:$ED$203,
     $E$10=2,'[2]031_12_年収等別_世帯割合_2550'!$AR$203:$BA$203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$E$10=1,'[2]031_12_年収等別_世帯割合_2550'!$DU$205:$ED$205,
     $E$10=2,'[2]031_12_年収等別_世帯割合_2550'!$AR$205:$BA$205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$E$10=1,'[2]031_12_年収等別_世帯割合_2550'!$DU$207:$ED$207,
     $E$10=2,'[2]031_12_年収等別_世帯割合_2550'!$AR$207:$BA$207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$E$10=1,'[2]031_12_年収等別_世帯割合_2550'!$DU$209:$ED$209,
     $E$10=2,'[2]031_12_年収等別_世帯割合_2550'!$AR$209:$BA$209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$E$10=1,'[2]031_12_年収等別_世帯割合_2550'!$EH$80:$EQ$80,
     $E$10=2,'[2]031_12_年収等別_世帯割合_2550'!$BE$80:$BN$80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$E$10=1,'[2]031_12_年収等別_世帯割合_2550'!$EH$82:$EQ$82,
     $E$10=2,'[2]031_12_年収等別_世帯割合_2550'!$BE$82:$BN$82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$E$10=1,'[2]031_12_年収等別_世帯割合_2550'!$EH$84:$EQ$84,
     $E$10=2,'[2]031_12_年収等別_世帯割合_2550'!$BE$84:$BN$84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$E$10=1,'[2]031_12_年収等別_世帯割合_2550'!$EH$86:$EQ$86,
     $E$10=2,'[2]031_12_年収等別_世帯割合_2550'!$BE$86:$BN$86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$E$10=1,'[2]031_12_年収等別_世帯割合_2550'!$EH$88:$EQ$88,
     $E$10=2,'[2]031_12_年収等別_世帯割合_2550'!$BE$88:$BN$88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$E$10=1,'[2]031_12_年収等別_世帯割合_2550'!$EH$90:$EQ$90,
     $E$10=2,'[2]031_12_年収等別_世帯割合_2550'!$BE$90:$BN$90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$E$10=1,'[2]031_12_年収等別_世帯割合_2550'!$EH$97:$EQ$97,
     $E$10=2,'[2]031_12_年収等別_世帯割合_2550'!$BE$97:$BN$97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$E$10=1,'[2]031_12_年収等別_世帯割合_2550'!$EH$99:$EQ$99,
     $E$10=2,'[2]031_12_年収等別_世帯割合_2550'!$BE$99:$BN$99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$E$10=1,'[2]031_12_年収等別_世帯割合_2550'!$EH$101:$EQ$101,
     $E$10=2,'[2]031_12_年収等別_世帯割合_2550'!$BE$101:$BN$101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$E$10=1,'[2]031_12_年収等別_世帯割合_2550'!$EH$103:$EQ$103,
     $E$10=2,'[2]031_12_年収等別_世帯割合_2550'!$BE$103:$BN$103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$E$10=1,'[2]031_12_年収等別_世帯割合_2550'!$EH$105:$EQ$105,
     $E$10=2,'[2]031_12_年収等別_世帯割合_2550'!$BE$105:$BN$105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$E$10=1,'[2]031_12_年収等別_世帯割合_2550'!$EH$107:$EQ$107,
     $E$10=2,'[2]031_12_年収等別_世帯割合_2550'!$BE$107:$BN$107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$E$10=1,'[2]031_12_年収等別_世帯割合_2550'!$EH$114:$EQ$114,
     $E$10=2,'[2]031_12_年収等別_世帯割合_2550'!$BE$114:$BN$114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$E$10=1,'[2]031_12_年収等別_世帯割合_2550'!$EH$116:$EQ$116,
     $E$10=2,'[2]031_12_年収等別_世帯割合_2550'!$BE$116:$BN$116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$E$10=1,'[2]031_12_年収等別_世帯割合_2550'!$EH$118:$EQ$118,
     $E$10=2,'[2]031_12_年収等別_世帯割合_2550'!$BE$118:$BN$118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$E$10=1,'[2]031_12_年収等別_世帯割合_2550'!$EH$120:$EQ$120,
     $E$10=2,'[2]031_12_年収等別_世帯割合_2550'!$BE$120:$BN$120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$E$10=1,'[2]031_12_年収等別_世帯割合_2550'!$EH$122:$EQ$122,
     $E$10=2,'[2]031_12_年収等別_世帯割合_2550'!$BE$122:$BN$122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$E$10=1,'[2]031_12_年収等別_世帯割合_2550'!$EH$124:$EQ$124,
     $E$10=2,'[2]031_12_年収等別_世帯割合_2550'!$BE$124:$BN$124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$E$10=1,'[2]031_12_年収等別_世帯割合_2550'!$EH$131:$EQ$131,
     $E$10=2,'[2]031_12_年収等別_世帯割合_2550'!$BE$131:$BN$131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$E$10=1,'[2]031_12_年収等別_世帯割合_2550'!$EH$133:$EQ$133,
     $E$10=2,'[2]031_12_年収等別_世帯割合_2550'!$BE$133:$BN$133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$E$10=1,'[2]031_12_年収等別_世帯割合_2550'!$EH$135:$EQ$135,
     $E$10=2,'[2]031_12_年収等別_世帯割合_2550'!$BE$135:$BN$135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$E$10=1,'[2]031_12_年収等別_世帯割合_2550'!$EH$137:$EQ$137,
     $E$10=2,'[2]031_12_年収等別_世帯割合_2550'!$BE$137:$BN$137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$E$10=1,'[2]031_12_年収等別_世帯割合_2550'!$EH$139:$EQ$139,
     $E$10=2,'[2]031_12_年収等別_世帯割合_2550'!$BE$139:$BN$139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$E$10=1,'[2]031_12_年収等別_世帯割合_2550'!$EH$141:$EQ$141,
     $E$10=2,'[2]031_12_年収等別_世帯割合_2550'!$BE$141:$BN$141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$E$10=1,'[2]031_12_年収等別_世帯割合_2550'!$EH$148:$EQ$148,
     $E$10=2,'[2]031_12_年収等別_世帯割合_2550'!$BE$148:$BN$148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$E$10=1,'[2]031_12_年収等別_世帯割合_2550'!$EH$150:$EQ$150,
     $E$10=2,'[2]031_12_年収等別_世帯割合_2550'!$BE$150:$BN$150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$E$10=1,'[2]031_12_年収等別_世帯割合_2550'!$EH$152:$EQ$152,
     $E$10=2,'[2]031_12_年収等別_世帯割合_2550'!$BE$152:$BN$152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$E$10=1,'[2]031_12_年収等別_世帯割合_2550'!$EH$154:$EQ$154,
     $E$10=2,'[2]031_12_年収等別_世帯割合_2550'!$BE$154:$BN$154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$E$10=1,'[2]031_12_年収等別_世帯割合_2550'!$EH$156:$EQ$156,
     $E$10=2,'[2]031_12_年収等別_世帯割合_2550'!$BE$156:$BN$156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$E$10=1,'[2]031_12_年収等別_世帯割合_2550'!$EH$158:$EQ$158,
     $E$10=2,'[2]031_12_年収等別_世帯割合_2550'!$BE$158:$BN$158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$E$10=1,'[2]031_12_年収等別_世帯割合_2550'!$EH$165:$EQ$165,
     $E$10=2,'[2]031_12_年収等別_世帯割合_2550'!$BE$165:$BN$165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$E$10=1,'[2]031_12_年収等別_世帯割合_2550'!$EH$167:$EQ$167,
     $E$10=2,'[2]031_12_年収等別_世帯割合_2550'!$BE$167:$BN$167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$E$10=1,'[2]031_12_年収等別_世帯割合_2550'!$EH$169:$EQ$169,
     $E$10=2,'[2]031_12_年収等別_世帯割合_2550'!$BE$169:$BN$169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$E$10=1,'[2]031_12_年収等別_世帯割合_2550'!$EH$171:$EQ$171,
     $E$10=2,'[2]031_12_年収等別_世帯割合_2550'!$BE$171:$BN$171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$E$10=1,'[2]031_12_年収等別_世帯割合_2550'!$EH$173:$EQ$173,
     $E$10=2,'[2]031_12_年収等別_世帯割合_2550'!$BE$173:$BN$173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$E$10=1,'[2]031_12_年収等別_世帯割合_2550'!$EH$175:$EQ$175,
     $E$10=2,'[2]031_12_年収等別_世帯割合_2550'!$BE$175:$BN$175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$E$10=1,'[2]031_12_年収等別_世帯割合_2550'!$EH$182:$EQ$182,
     $E$10=2,'[2]031_12_年収等別_世帯割合_2550'!$BE$182:$BN$182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$E$10=1,'[2]031_12_年収等別_世帯割合_2550'!$EH$184:$EQ$184,
     $E$10=2,'[2]031_12_年収等別_世帯割合_2550'!$BE$184:$BN$184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$E$10=1,'[2]031_12_年収等別_世帯割合_2550'!$EH$186:$EQ$186,
     $E$10=2,'[2]031_12_年収等別_世帯割合_2550'!$BE$186:$BN$186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$E$10=1,'[2]031_12_年収等別_世帯割合_2550'!$EH$188:$EQ$188,
     $E$10=2,'[2]031_12_年収等別_世帯割合_2550'!$BE$188:$BN$188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$E$10=1,'[2]031_12_年収等別_世帯割合_2550'!$EH$190:$EQ$190,
     $E$10=2,'[2]031_12_年収等別_世帯割合_2550'!$BE$190:$BN$190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$E$10=1,'[2]031_12_年収等別_世帯割合_2550'!$EH$192:$EQ$192,
     $E$10=2,'[2]031_12_年収等別_世帯割合_2550'!$BE$192:$BN$192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$E$10=1,'[2]031_12_年収等別_世帯割合_2550'!$EH$199:$EQ$199,
     $E$10=2,'[2]031_12_年収等別_世帯割合_2550'!$BE$199:$BN$199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$E$10=1,'[2]031_12_年収等別_世帯割合_2550'!$EH$201:$EQ$201,
     $E$10=2,'[2]031_12_年収等別_世帯割合_2550'!$BE$201:$BN$201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$E$10=1,'[2]031_12_年収等別_世帯割合_2550'!$EH$203:$EQ$203,
     $E$10=2,'[2]031_12_年収等別_世帯割合_2550'!$BE$203:$BN$203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$E$10=1,'[2]031_12_年収等別_世帯割合_2550'!$EH$205:$EQ$205,
     $E$10=2,'[2]031_12_年収等別_世帯割合_2550'!$BE$205:$BN$205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$E$10=1,'[2]031_12_年収等別_世帯割合_2550'!$EH$207:$EQ$207,
     $E$10=2,'[2]031_12_年収等別_世帯割合_2550'!$BE$207:$BN$207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$E$10=1,'[2]031_12_年収等別_世帯割合_2550'!$EH$209:$EQ$209,
     $E$10=2,'[2]031_12_年収等別_世帯割合_2550'!$BE$209:$BN$209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$E$10=1,'[2]031_12_年収等別_世帯割合_2550'!$EU$80:$FD$80,
     $E$10=2,'[2]031_12_年収等別_世帯割合_2550'!$BR$80:$CA$80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$E$10=1,'[2]031_12_年収等別_世帯割合_2550'!$EU$82:$FD$82,
     $E$10=2,'[2]031_12_年収等別_世帯割合_2550'!$BR$82:$CA$82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$E$10=1,'[2]031_12_年収等別_世帯割合_2550'!$EU$84:$FD$84,
     $E$10=2,'[2]031_12_年収等別_世帯割合_2550'!$BR$84:$CA$84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$E$10=1,'[2]031_12_年収等別_世帯割合_2550'!$EU$86:$FD$86,
     $E$10=2,'[2]031_12_年収等別_世帯割合_2550'!$BR$86:$CA$86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$E$10=1,'[2]031_12_年収等別_世帯割合_2550'!$EU$88:$FD$88,
     $E$10=2,'[2]031_12_年収等別_世帯割合_2550'!$BR$88:$CA$88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$E$10=1,'[2]031_12_年収等別_世帯割合_2550'!$EU$90:$FD$90,
     $E$10=2,'[2]031_12_年収等別_世帯割合_2550'!$BR$90:$CA$90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$E$10=1,'[2]031_12_年収等別_世帯割合_2550'!$EU$97:$FD$97,
     $E$10=2,'[2]031_12_年収等別_世帯割合_2550'!$BR$97:$CA$97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$E$10=1,'[2]031_12_年収等別_世帯割合_2550'!$EU$99:$FD$99,
     $E$10=2,'[2]031_12_年収等別_世帯割合_2550'!$BR$99:$CA$99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$E$10=1,'[2]031_12_年収等別_世帯割合_2550'!$EU$101:$FD$101,
     $E$10=2,'[2]031_12_年収等別_世帯割合_2550'!$BR$101:$CA$101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$E$10=1,'[2]031_12_年収等別_世帯割合_2550'!$EU$103:$FD$103,
     $E$10=2,'[2]031_12_年収等別_世帯割合_2550'!$BR$103:$CA$103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$E$10=1,'[2]031_12_年収等別_世帯割合_2550'!$EU$105:$FD$105,
     $E$10=2,'[2]031_12_年収等別_世帯割合_2550'!$BR$105:$CA$105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$E$10=1,'[2]031_12_年収等別_世帯割合_2550'!$EU$107:$FD$107,
     $E$10=2,'[2]031_12_年収等別_世帯割合_2550'!$BR$107:$CA$107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$E$10=1,'[2]031_12_年収等別_世帯割合_2550'!$EU$114:$FD$114,
     $E$10=2,'[2]031_12_年収等別_世帯割合_2550'!$BR$114:$CA$114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$E$10=1,'[2]031_12_年収等別_世帯割合_2550'!$EU$116:$FD$116,
     $E$10=2,'[2]031_12_年収等別_世帯割合_2550'!$BR$116:$CA$116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$E$10=1,'[2]031_12_年収等別_世帯割合_2550'!$EU$118:$FD$118,
     $E$10=2,'[2]031_12_年収等別_世帯割合_2550'!$BR$118:$CA$118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$E$10=1,'[2]031_12_年収等別_世帯割合_2550'!$EU$120:$FD$120,
     $E$10=2,'[2]031_12_年収等別_世帯割合_2550'!$BR$120:$CA$120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$E$10=1,'[2]031_12_年収等別_世帯割合_2550'!$EU$122:$FD$122,
     $E$10=2,'[2]031_12_年収等別_世帯割合_2550'!$BR$122:$CA$122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$E$10=1,'[2]031_12_年収等別_世帯割合_2550'!$EU$124:$FD$124,
     $E$10=2,'[2]031_12_年収等別_世帯割合_2550'!$BR$124:$CA$124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$E$10=1,'[2]031_12_年収等別_世帯割合_2550'!$EU$131:$FD$131,
     $E$10=2,'[2]031_12_年収等別_世帯割合_2550'!$BR$131:$CA$131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$E$10=1,'[2]031_12_年収等別_世帯割合_2550'!$EU$133:$FD$133,
     $E$10=2,'[2]031_12_年収等別_世帯割合_2550'!$BR$133:$CA$133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$E$10=1,'[2]031_12_年収等別_世帯割合_2550'!$EU$135:$FD$135,
     $E$10=2,'[2]031_12_年収等別_世帯割合_2550'!$BR$135:$CA$135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$E$10=1,'[2]031_12_年収等別_世帯割合_2550'!$EU$137:$FD$137,
     $E$10=2,'[2]031_12_年収等別_世帯割合_2550'!$BR$137:$CA$137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$E$10=1,'[2]031_12_年収等別_世帯割合_2550'!$EU$139:$FD$139,
     $E$10=2,'[2]031_12_年収等別_世帯割合_2550'!$BR$139:$CA$139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$E$10=1,'[2]031_12_年収等別_世帯割合_2550'!$EU$141:$FD$141,
     $E$10=2,'[2]031_12_年収等別_世帯割合_2550'!$BR$141:$CA$141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$E$10=1,'[2]031_12_年収等別_世帯割合_2550'!$EU$148:$FD$148,
     $E$10=2,'[2]031_12_年収等別_世帯割合_2550'!$BR$148:$CA$148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$E$10=1,'[2]031_12_年収等別_世帯割合_2550'!$EU$150:$FD$150,
     $E$10=2,'[2]031_12_年収等別_世帯割合_2550'!$BR$150:$CA$150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$E$10=1,'[2]031_12_年収等別_世帯割合_2550'!$EU$152:$FD$152,
     $E$10=2,'[2]031_12_年収等別_世帯割合_2550'!$BR$152:$CA$152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$E$10=1,'[2]031_12_年収等別_世帯割合_2550'!$EU$154:$FD$154,
     $E$10=2,'[2]031_12_年収等別_世帯割合_2550'!$BR$154:$CA$154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$E$10=1,'[2]031_12_年収等別_世帯割合_2550'!$EU$156:$FD$156,
     $E$10=2,'[2]031_12_年収等別_世帯割合_2550'!$BR$156:$CA$156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$E$10=1,'[2]031_12_年収等別_世帯割合_2550'!$EU$158:$FD$158,
     $E$10=2,'[2]031_12_年収等別_世帯割合_2550'!$BR$158:$CA$158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$E$10=1,'[2]031_12_年収等別_世帯割合_2550'!$EU$165:$FD$165,
     $E$10=2,'[2]031_12_年収等別_世帯割合_2550'!$BR$165:$CA$165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$E$10=1,'[2]031_12_年収等別_世帯割合_2550'!$EU$167:$FD$167,
     $E$10=2,'[2]031_12_年収等別_世帯割合_2550'!$BR$167:$CA$167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$E$10=1,'[2]031_12_年収等別_世帯割合_2550'!$EU$169:$FD$169,
     $E$10=2,'[2]031_12_年収等別_世帯割合_2550'!$BR$169:$CA$169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$E$10=1,'[2]031_12_年収等別_世帯割合_2550'!$EU$171:$FD$171,
     $E$10=2,'[2]031_12_年収等別_世帯割合_2550'!$BR$171:$CA$171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$E$10=1,'[2]031_12_年収等別_世帯割合_2550'!$EU$173:$FD$173,
     $E$10=2,'[2]031_12_年収等別_世帯割合_2550'!$BR$173:$CA$173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$E$10=1,'[2]031_12_年収等別_世帯割合_2550'!$EU$175:$FD$175,
     $E$10=2,'[2]031_12_年収等別_世帯割合_2550'!$BR$175:$CA$175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$E$10=1,'[2]031_12_年収等別_世帯割合_2550'!$EU$182:$FD$182,
     $E$10=2,'[2]031_12_年収等別_世帯割合_2550'!$BR$182:$CA$182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$E$10=1,'[2]031_12_年収等別_世帯割合_2550'!$EU$184:$FD$184,
     $E$10=2,'[2]031_12_年収等別_世帯割合_2550'!$BR$184:$CA$184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$E$10=1,'[2]031_12_年収等別_世帯割合_2550'!$EU$186:$FD$186,
     $E$10=2,'[2]031_12_年収等別_世帯割合_2550'!$BR$186:$CA$186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$E$10=1,'[2]031_12_年収等別_世帯割合_2550'!$EU$188:$FD$188,
     $E$10=2,'[2]031_12_年収等別_世帯割合_2550'!$BR$188:$CA$188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$E$10=1,'[2]031_12_年収等別_世帯割合_2550'!$EU$190:$FD$190,
     $E$10=2,'[2]031_12_年収等別_世帯割合_2550'!$BR$190:$CA$190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$E$10=1,'[2]031_12_年収等別_世帯割合_2550'!$EU$192:$FD$192,
     $E$10=2,'[2]031_12_年収等別_世帯割合_2550'!$BR$192:$CA$192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$E$10=1,'[2]031_12_年収等別_世帯割合_2550'!$EU$199:$FD$199,
     $E$10=2,'[2]031_12_年収等別_世帯割合_2550'!$BR$199:$CA$199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$E$10=1,'[2]031_12_年収等別_世帯割合_2550'!$EU$201:$FD$201,
     $E$10=2,'[2]031_12_年収等別_世帯割合_2550'!$BR$201:$CA$201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$E$10=1,'[2]031_12_年収等別_世帯割合_2550'!$EU$203:$FD$203,
     $E$10=2,'[2]031_12_年収等別_世帯割合_2550'!$BR$203:$CA$203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$E$10=1,'[2]031_12_年収等別_世帯割合_2550'!$EU$205:$FD$205,
     $E$10=2,'[2]031_12_年収等別_世帯割合_2550'!$BR$205:$CA$205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$E$10=1,'[2]031_12_年収等別_世帯割合_2550'!$EU$207:$FD$207,
     $E$10=2,'[2]031_12_年収等別_世帯割合_2550'!$BR$207:$CA$207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$E$10=1,'[2]031_12_年収等別_世帯割合_2550'!$EU$209:$FD$209,
     $E$10=2,'[2]031_12_年収等別_世帯割合_2550'!$BR$209:$CA$209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230">
        <f>'[1]012_04_条件設定_ストック'!$F$21</f>
        <v>2</v>
      </c>
      <c r="F74" s="231"/>
      <c r="G74" s="232"/>
    </row>
    <row r="75" spans="3:80">
      <c r="C75" s="16"/>
      <c r="D75" s="37"/>
      <c r="E75" s="233" t="str">
        <f>'[1]012_04_条件設定_ストック'!$F$22</f>
        <v>対数近似によるトレンド推計</v>
      </c>
      <c r="F75" s="234"/>
      <c r="G75" s="235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66" t="e">
        <f t="array" ref="F82:K82">_xlfn.IFS(
     $E$74=1,'[3]031_02_世帯数増減_510Yr'!$N$167:$S$167,
     $E$74=2,'[3]031_02_世帯数増減_510Yr'!$E$167:$J$167
)</f>
        <v>#DIV/0!</v>
      </c>
      <c r="G82" s="167" t="e">
        <v>#DIV/0!</v>
      </c>
      <c r="H82" s="167" t="e">
        <v>#DIV/0!</v>
      </c>
      <c r="I82" s="167" t="e">
        <v>#DIV/0!</v>
      </c>
      <c r="J82" s="167" t="e">
        <v>#DIV/0!</v>
      </c>
      <c r="K82" s="168" t="e">
        <v>#DIV/0!</v>
      </c>
    </row>
    <row r="83" spans="2:81">
      <c r="E83" s="162" t="s">
        <v>88</v>
      </c>
      <c r="F83" s="163" t="s">
        <v>89</v>
      </c>
      <c r="G83" s="164" t="e">
        <f>G82-$F$82</f>
        <v>#DIV/0!</v>
      </c>
      <c r="H83" s="164" t="e">
        <f t="shared" ref="H83:K83" si="0">H82-$F$82</f>
        <v>#DIV/0!</v>
      </c>
      <c r="I83" s="164" t="e">
        <f t="shared" si="0"/>
        <v>#DIV/0!</v>
      </c>
      <c r="J83" s="164" t="e">
        <f t="shared" si="0"/>
        <v>#DIV/0!</v>
      </c>
      <c r="K83" s="165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228" t="s">
        <v>39</v>
      </c>
      <c r="E92" s="228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228" t="s">
        <v>39</v>
      </c>
      <c r="R92" s="228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228" t="s">
        <v>39</v>
      </c>
      <c r="AE92" s="228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228" t="s">
        <v>39</v>
      </c>
      <c r="AR92" s="228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228" t="s">
        <v>39</v>
      </c>
      <c r="BE92" s="228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228" t="s">
        <v>39</v>
      </c>
      <c r="BR92" s="228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229"/>
      <c r="E93" s="229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229"/>
      <c r="R93" s="229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229"/>
      <c r="AE93" s="229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229"/>
      <c r="AR93" s="229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229"/>
      <c r="BE93" s="229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229"/>
      <c r="BR93" s="229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  <mergeCell ref="BD92:BD93"/>
    <mergeCell ref="BE92:BE93"/>
    <mergeCell ref="BD18:BD19"/>
    <mergeCell ref="BE18:BE19"/>
    <mergeCell ref="E10:G10"/>
    <mergeCell ref="E11:G11"/>
    <mergeCell ref="E18:E19"/>
    <mergeCell ref="D18:D19"/>
    <mergeCell ref="E74:G74"/>
    <mergeCell ref="E75:G75"/>
    <mergeCell ref="D92:D93"/>
    <mergeCell ref="E92:E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19" t="s">
        <v>11</v>
      </c>
      <c r="C2" s="178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19" t="s">
        <v>62</v>
      </c>
      <c r="C3" s="183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188" t="s">
        <v>50</v>
      </c>
      <c r="E13" s="189"/>
      <c r="F13" s="189"/>
      <c r="G13" s="210"/>
      <c r="H13" s="189"/>
      <c r="I13" s="189"/>
      <c r="J13" s="189"/>
      <c r="K13" s="189"/>
      <c r="M13" s="188" t="s">
        <v>51</v>
      </c>
      <c r="N13" s="189"/>
      <c r="O13" s="189"/>
      <c r="P13" s="189"/>
      <c r="Q13" s="189"/>
      <c r="R13" s="189"/>
      <c r="S13" s="189"/>
      <c r="T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211"/>
      <c r="E14" s="191" t="s">
        <v>61</v>
      </c>
      <c r="F14" s="192" t="s">
        <v>8</v>
      </c>
      <c r="G14" s="193" t="s">
        <v>7</v>
      </c>
      <c r="H14" s="193" t="s">
        <v>6</v>
      </c>
      <c r="I14" s="193" t="s">
        <v>5</v>
      </c>
      <c r="J14" s="193" t="s">
        <v>4</v>
      </c>
      <c r="K14" s="194" t="s">
        <v>3</v>
      </c>
      <c r="M14" s="190"/>
      <c r="N14" s="191" t="s">
        <v>61</v>
      </c>
      <c r="O14" s="192" t="s">
        <v>8</v>
      </c>
      <c r="P14" s="193" t="s">
        <v>7</v>
      </c>
      <c r="Q14" s="193" t="s">
        <v>6</v>
      </c>
      <c r="R14" s="193" t="s">
        <v>5</v>
      </c>
      <c r="S14" s="193" t="s">
        <v>4</v>
      </c>
      <c r="T14" s="194" t="s">
        <v>3</v>
      </c>
      <c r="V14" s="119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19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18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195" t="s">
        <v>55</v>
      </c>
      <c r="E15" s="196" t="e">
        <f>'[2]031_31_借家世帯数_0323'!$F$138</f>
        <v>#DIV/0!</v>
      </c>
      <c r="F15" s="196" t="e">
        <f>SUM('[2]031_31_借家世帯数_0323'!$F$140:$F$150)</f>
        <v>#DIV/0!</v>
      </c>
      <c r="G15" s="197" t="e">
        <f>SUM('[2]031_31_借家世帯数_0323'!$F$141:$F$150)</f>
        <v>#DIV/0!</v>
      </c>
      <c r="H15" s="197" t="e">
        <f>SUM('[2]031_31_借家世帯数_0323'!$F$143:$F$150)</f>
        <v>#DIV/0!</v>
      </c>
      <c r="I15" s="197" t="e">
        <f>SUM('[2]031_31_借家世帯数_0323'!$F$145:$F$150)</f>
        <v>#DIV/0!</v>
      </c>
      <c r="J15" s="197" t="e">
        <f>SUM('[2]031_31_借家世帯数_0323'!$F$147:$F$150)</f>
        <v>#DIV/0!</v>
      </c>
      <c r="K15" s="198" t="e">
        <f>'[2]031_31_借家世帯数_0323'!$F$150</f>
        <v>#DIV/0!</v>
      </c>
      <c r="M15" s="195" t="s">
        <v>55</v>
      </c>
      <c r="N15" s="196" t="e">
        <f>'[2]031_31_借家世帯数_0323'!$P$138</f>
        <v>#DIV/0!</v>
      </c>
      <c r="O15" s="196" t="e">
        <f>SUM('[2]031_31_借家世帯数_0323'!$P$140:$P$150)</f>
        <v>#DIV/0!</v>
      </c>
      <c r="P15" s="197" t="e">
        <f>SUM('[2]031_31_借家世帯数_0323'!$P$141:$P$150)</f>
        <v>#DIV/0!</v>
      </c>
      <c r="Q15" s="197" t="e">
        <f>SUM('[2]031_31_借家世帯数_0323'!$P$143:$P$150)</f>
        <v>#DIV/0!</v>
      </c>
      <c r="R15" s="197" t="e">
        <f>SUM('[2]031_31_借家世帯数_0323'!$P$145:$P$150)</f>
        <v>#DIV/0!</v>
      </c>
      <c r="S15" s="197" t="e">
        <f>SUM('[2]031_31_借家世帯数_0323'!$P$147:$P$150)</f>
        <v>#DIV/0!</v>
      </c>
      <c r="T15" s="198" t="e">
        <f>'[2]031_31_借家世帯数_0323'!$P$150</f>
        <v>#DIV/0!</v>
      </c>
      <c r="V15" s="92" t="s">
        <v>55</v>
      </c>
      <c r="W15" s="80" t="e">
        <f>'[2]031_31_借家世帯数_0323'!$Z$138</f>
        <v>#DIV/0!</v>
      </c>
      <c r="X15" s="81" t="e">
        <f>SUM('[2]031_31_借家世帯数_0323'!$Z$140:$Z$150)</f>
        <v>#DIV/0!</v>
      </c>
      <c r="Y15" s="82" t="e">
        <f>SUM('[2]031_31_借家世帯数_0323'!$Z$141:$Z$150)</f>
        <v>#DIV/0!</v>
      </c>
      <c r="Z15" s="82" t="e">
        <f>SUM('[2]031_31_借家世帯数_0323'!$Z$143:$Z$150)</f>
        <v>#DIV/0!</v>
      </c>
      <c r="AA15" s="82" t="e">
        <f>SUM('[2]031_31_借家世帯数_0323'!$Z$145:$Z$150)</f>
        <v>#DIV/0!</v>
      </c>
      <c r="AB15" s="82" t="e">
        <f>SUM('[2]031_31_借家世帯数_0323'!$Z$147:$Z$150)</f>
        <v>#DIV/0!</v>
      </c>
      <c r="AC15" s="83" t="e">
        <f>'[2]031_31_借家世帯数_0323'!$Z$150</f>
        <v>#DIV/0!</v>
      </c>
      <c r="AE15" s="92" t="s">
        <v>55</v>
      </c>
      <c r="AF15" s="80" t="e">
        <f>'[2]031_31_借家世帯数_0323'!$AJ$138</f>
        <v>#DIV/0!</v>
      </c>
      <c r="AG15" s="81" t="e">
        <f>SUM('[2]031_31_借家世帯数_0323'!$AJ$140:$AJ$150)</f>
        <v>#DIV/0!</v>
      </c>
      <c r="AH15" s="82" t="e">
        <f>SUM('[2]031_31_借家世帯数_0323'!$AJ$141:$AJ$150)</f>
        <v>#DIV/0!</v>
      </c>
      <c r="AI15" s="82" t="e">
        <f>SUM('[2]031_31_借家世帯数_0323'!$AJ$143:$AJ$150)</f>
        <v>#DIV/0!</v>
      </c>
      <c r="AJ15" s="82" t="e">
        <f>SUM('[2]031_31_借家世帯数_0323'!$AJ$145:$AJ$150)</f>
        <v>#DIV/0!</v>
      </c>
      <c r="AK15" s="82" t="e">
        <f>SUM('[2]031_31_借家世帯数_0323'!$AJ$147:$AJ$150)</f>
        <v>#DIV/0!</v>
      </c>
      <c r="AL15" s="83" t="e">
        <f>'[2]031_31_借家世帯数_0323'!$AJ$150</f>
        <v>#DIV/0!</v>
      </c>
      <c r="AN15" s="92" t="s">
        <v>55</v>
      </c>
      <c r="AO15" s="80" t="e">
        <f>'[2]031_31_借家世帯数_0323'!$AT$138</f>
        <v>#DIV/0!</v>
      </c>
      <c r="AP15" s="81" t="e">
        <f>SUM('[2]031_31_借家世帯数_0323'!$AT$140:$AT$150)</f>
        <v>#DIV/0!</v>
      </c>
      <c r="AQ15" s="82" t="e">
        <f>SUM('[2]031_31_借家世帯数_0323'!$AT$141:$AT$150)</f>
        <v>#DIV/0!</v>
      </c>
      <c r="AR15" s="82" t="e">
        <f>SUM('[2]031_31_借家世帯数_0323'!$AT$143:$AT$150)</f>
        <v>#DIV/0!</v>
      </c>
      <c r="AS15" s="82" t="e">
        <f>SUM('[2]031_31_借家世帯数_0323'!$AT$145:$AT$150)</f>
        <v>#DIV/0!</v>
      </c>
      <c r="AT15" s="82" t="e">
        <f>SUM('[2]031_31_借家世帯数_0323'!$AT$147:$AT$150)</f>
        <v>#DIV/0!</v>
      </c>
      <c r="AU15" s="83" t="e">
        <f>'[2]031_31_借家世帯数_0323'!$AT$150</f>
        <v>#DIV/0!</v>
      </c>
    </row>
    <row r="16" spans="1:54">
      <c r="D16" s="199" t="s">
        <v>56</v>
      </c>
      <c r="E16" s="200">
        <f>'[2]031_31_借家世帯数_0323'!$F$152</f>
        <v>0</v>
      </c>
      <c r="F16" s="201">
        <f>SUM('[2]031_31_借家世帯数_0323'!$F$154:$F$164)</f>
        <v>0</v>
      </c>
      <c r="G16" s="202">
        <f>SUM('[2]031_31_借家世帯数_0323'!$F$155:$F$164)</f>
        <v>0</v>
      </c>
      <c r="H16" s="202">
        <f>SUM('[2]031_31_借家世帯数_0323'!$F$157:$F$164)</f>
        <v>0</v>
      </c>
      <c r="I16" s="202">
        <f>SUM('[2]031_31_借家世帯数_0323'!$F$159:$F$164)</f>
        <v>0</v>
      </c>
      <c r="J16" s="202">
        <f>SUM('[2]031_31_借家世帯数_0323'!$F$161:$F$164)</f>
        <v>0</v>
      </c>
      <c r="K16" s="203">
        <f>'[2]031_31_借家世帯数_0323'!$F$164</f>
        <v>0</v>
      </c>
      <c r="M16" s="199" t="s">
        <v>56</v>
      </c>
      <c r="N16" s="200">
        <f>'[2]031_31_借家世帯数_0323'!$P$152</f>
        <v>0</v>
      </c>
      <c r="O16" s="201">
        <f>SUM('[2]031_31_借家世帯数_0323'!$P$154:$P$164)</f>
        <v>0</v>
      </c>
      <c r="P16" s="202">
        <f>SUM('[2]031_31_借家世帯数_0323'!$P$155:$P$164)</f>
        <v>0</v>
      </c>
      <c r="Q16" s="202">
        <f>SUM('[2]031_31_借家世帯数_0323'!$P$157:$P$164)</f>
        <v>0</v>
      </c>
      <c r="R16" s="202">
        <f>SUM('[2]031_31_借家世帯数_0323'!$P$159:$P$164)</f>
        <v>0</v>
      </c>
      <c r="S16" s="202">
        <f>SUM('[2]031_31_借家世帯数_0323'!$P$161:$P$164)</f>
        <v>0</v>
      </c>
      <c r="T16" s="203">
        <f>'[2]031_31_借家世帯数_0323'!$P$164</f>
        <v>0</v>
      </c>
      <c r="V16" s="93" t="s">
        <v>56</v>
      </c>
      <c r="W16" s="84">
        <f>'[2]031_31_借家世帯数_0323'!$Z$152</f>
        <v>0</v>
      </c>
      <c r="X16" s="85">
        <f>SUM('[2]031_31_借家世帯数_0323'!$Z$154:$Z$164)</f>
        <v>0</v>
      </c>
      <c r="Y16" s="86">
        <f>SUM('[2]031_31_借家世帯数_0323'!$Z$155:$Z$164)</f>
        <v>0</v>
      </c>
      <c r="Z16" s="86">
        <f>SUM('[2]031_31_借家世帯数_0323'!$Z$157:$Z$164)</f>
        <v>0</v>
      </c>
      <c r="AA16" s="86">
        <f>SUM('[2]031_31_借家世帯数_0323'!$Z$159:$Z$164)</f>
        <v>0</v>
      </c>
      <c r="AB16" s="86">
        <f>SUM('[2]031_31_借家世帯数_0323'!$Z$161:$Z$164)</f>
        <v>0</v>
      </c>
      <c r="AC16" s="87">
        <f>'[2]031_31_借家世帯数_0323'!$Z$164</f>
        <v>0</v>
      </c>
      <c r="AE16" s="93" t="s">
        <v>56</v>
      </c>
      <c r="AF16" s="84">
        <f>'[2]031_31_借家世帯数_0323'!$AJ$152</f>
        <v>0</v>
      </c>
      <c r="AG16" s="85">
        <f>SUM('[2]031_31_借家世帯数_0323'!$AJ$154:$AJ$164)</f>
        <v>0</v>
      </c>
      <c r="AH16" s="86">
        <f>SUM('[2]031_31_借家世帯数_0323'!$AJ$155:$AJ$164)</f>
        <v>0</v>
      </c>
      <c r="AI16" s="86">
        <f>SUM('[2]031_31_借家世帯数_0323'!$AJ$157:$AJ$164)</f>
        <v>0</v>
      </c>
      <c r="AJ16" s="86">
        <f>SUM('[2]031_31_借家世帯数_0323'!$AJ$159:$AJ$164)</f>
        <v>0</v>
      </c>
      <c r="AK16" s="86">
        <f>SUM('[2]031_31_借家世帯数_0323'!$AJ$161:$AJ$164)</f>
        <v>0</v>
      </c>
      <c r="AL16" s="87">
        <f>'[2]031_31_借家世帯数_0323'!$AJ$164</f>
        <v>0</v>
      </c>
      <c r="AN16" s="93" t="s">
        <v>56</v>
      </c>
      <c r="AO16" s="84">
        <f>'[2]031_31_借家世帯数_0323'!$AT$152</f>
        <v>0</v>
      </c>
      <c r="AP16" s="85">
        <f>SUM('[2]031_31_借家世帯数_0323'!$AT$154:$AT$164)</f>
        <v>0</v>
      </c>
      <c r="AQ16" s="86">
        <f>SUM('[2]031_31_借家世帯数_0323'!$AT$155:$AT$164)</f>
        <v>0</v>
      </c>
      <c r="AR16" s="86">
        <f>SUM('[2]031_31_借家世帯数_0323'!$AT$157:$AT$164)</f>
        <v>0</v>
      </c>
      <c r="AS16" s="86">
        <f>SUM('[2]031_31_借家世帯数_0323'!$AT$159:$AT$164)</f>
        <v>0</v>
      </c>
      <c r="AT16" s="86">
        <f>SUM('[2]031_31_借家世帯数_0323'!$AT$161:$AT$164)</f>
        <v>0</v>
      </c>
      <c r="AU16" s="87">
        <f>'[2]031_31_借家世帯数_0323'!$AT$164</f>
        <v>0</v>
      </c>
    </row>
    <row r="17" spans="1:54">
      <c r="D17" s="204" t="s">
        <v>57</v>
      </c>
      <c r="E17" s="200">
        <f>'[2]031_31_借家世帯数_0323'!$F$166</f>
        <v>0</v>
      </c>
      <c r="F17" s="201">
        <f>SUM('[2]031_31_借家世帯数_0323'!$F$168:$F$178)</f>
        <v>0</v>
      </c>
      <c r="G17" s="202">
        <f>SUM('[2]031_31_借家世帯数_0323'!$F$169:$F$178)</f>
        <v>0</v>
      </c>
      <c r="H17" s="202">
        <f>SUM('[2]031_31_借家世帯数_0323'!$F$171:$F$178)</f>
        <v>0</v>
      </c>
      <c r="I17" s="202">
        <f>SUM('[2]031_31_借家世帯数_0323'!$F$173:$F$178)</f>
        <v>0</v>
      </c>
      <c r="J17" s="202">
        <f>SUM('[2]031_31_借家世帯数_0323'!$F$175:$F$178)</f>
        <v>0</v>
      </c>
      <c r="K17" s="203">
        <f>'[2]031_31_借家世帯数_0323'!$F$178</f>
        <v>0</v>
      </c>
      <c r="M17" s="204" t="s">
        <v>57</v>
      </c>
      <c r="N17" s="200">
        <f>'[2]031_31_借家世帯数_0323'!$P$166</f>
        <v>0</v>
      </c>
      <c r="O17" s="201">
        <f>SUM('[2]031_31_借家世帯数_0323'!$P$168:$P$178)</f>
        <v>0</v>
      </c>
      <c r="P17" s="202">
        <f>SUM('[2]031_31_借家世帯数_0323'!$P$169:$P$178)</f>
        <v>0</v>
      </c>
      <c r="Q17" s="202">
        <f>SUM('[2]031_31_借家世帯数_0323'!$P$171:$P$178)</f>
        <v>0</v>
      </c>
      <c r="R17" s="202">
        <f>SUM('[2]031_31_借家世帯数_0323'!$P$173:$P$178)</f>
        <v>0</v>
      </c>
      <c r="S17" s="202">
        <f>SUM('[2]031_31_借家世帯数_0323'!$P$175:$P$178)</f>
        <v>0</v>
      </c>
      <c r="T17" s="203">
        <f>'[2]031_31_借家世帯数_0323'!$P$178</f>
        <v>0</v>
      </c>
      <c r="V17" s="94" t="s">
        <v>57</v>
      </c>
      <c r="W17" s="84">
        <f>'[2]031_31_借家世帯数_0323'!$Z$166</f>
        <v>0</v>
      </c>
      <c r="X17" s="85">
        <f>SUM('[2]031_31_借家世帯数_0323'!$Z$168:$Z$178)</f>
        <v>0</v>
      </c>
      <c r="Y17" s="86">
        <f>SUM('[2]031_31_借家世帯数_0323'!$Z$169:$Z$178)</f>
        <v>0</v>
      </c>
      <c r="Z17" s="86">
        <f>SUM('[2]031_31_借家世帯数_0323'!$Z$171:$Z$178)</f>
        <v>0</v>
      </c>
      <c r="AA17" s="86">
        <f>SUM('[2]031_31_借家世帯数_0323'!$Z$173:$Z$178)</f>
        <v>0</v>
      </c>
      <c r="AB17" s="86">
        <f>SUM('[2]031_31_借家世帯数_0323'!$Z$175:$Z$178)</f>
        <v>0</v>
      </c>
      <c r="AC17" s="87">
        <f>'[2]031_31_借家世帯数_0323'!$Z$178</f>
        <v>0</v>
      </c>
      <c r="AE17" s="94" t="s">
        <v>57</v>
      </c>
      <c r="AF17" s="84">
        <f>'[2]031_31_借家世帯数_0323'!$AJ$166</f>
        <v>0</v>
      </c>
      <c r="AG17" s="85">
        <f>SUM('[2]031_31_借家世帯数_0323'!$AJ$168:$AJ$178)</f>
        <v>0</v>
      </c>
      <c r="AH17" s="86">
        <f>SUM('[2]031_31_借家世帯数_0323'!$AJ$169:$AJ$178)</f>
        <v>0</v>
      </c>
      <c r="AI17" s="86">
        <f>SUM('[2]031_31_借家世帯数_0323'!$AJ$171:$AJ$178)</f>
        <v>0</v>
      </c>
      <c r="AJ17" s="86">
        <f>SUM('[2]031_31_借家世帯数_0323'!$AJ$173:$AJ$178)</f>
        <v>0</v>
      </c>
      <c r="AK17" s="86">
        <f>SUM('[2]031_31_借家世帯数_0323'!$AJ$175:$AJ$178)</f>
        <v>0</v>
      </c>
      <c r="AL17" s="87">
        <f>'[2]031_31_借家世帯数_0323'!$AJ$178</f>
        <v>0</v>
      </c>
      <c r="AN17" s="94" t="s">
        <v>57</v>
      </c>
      <c r="AO17" s="84">
        <f>'[2]031_31_借家世帯数_0323'!$AT$166</f>
        <v>0</v>
      </c>
      <c r="AP17" s="85">
        <f>SUM('[2]031_31_借家世帯数_0323'!$AT$168:$AT$178)</f>
        <v>0</v>
      </c>
      <c r="AQ17" s="86">
        <f>SUM('[2]031_31_借家世帯数_0323'!$AT$169:$AT$178)</f>
        <v>0</v>
      </c>
      <c r="AR17" s="86">
        <f>SUM('[2]031_31_借家世帯数_0323'!$AT$171:$AT$178)</f>
        <v>0</v>
      </c>
      <c r="AS17" s="86">
        <f>SUM('[2]031_31_借家世帯数_0323'!$AT$173:$AT$178)</f>
        <v>0</v>
      </c>
      <c r="AT17" s="86">
        <f>SUM('[2]031_31_借家世帯数_0323'!$AT$175:$AT$178)</f>
        <v>0</v>
      </c>
      <c r="AU17" s="87">
        <f>'[2]031_31_借家世帯数_0323'!$AT$178</f>
        <v>0</v>
      </c>
    </row>
    <row r="18" spans="1:54">
      <c r="D18" s="199" t="s">
        <v>58</v>
      </c>
      <c r="E18" s="200" t="e">
        <f>'[2]031_31_借家世帯数_0323'!$F$180</f>
        <v>#DIV/0!</v>
      </c>
      <c r="F18" s="201">
        <f>SUM('[2]031_31_借家世帯数_0323'!$F$182:$F$192)</f>
        <v>0</v>
      </c>
      <c r="G18" s="202">
        <f>SUM('[2]031_31_借家世帯数_0323'!$F$183:$F$192)</f>
        <v>0</v>
      </c>
      <c r="H18" s="202">
        <f>SUM('[2]031_31_借家世帯数_0323'!$F$185:$F$192)</f>
        <v>0</v>
      </c>
      <c r="I18" s="202">
        <f>SUM('[2]031_31_借家世帯数_0323'!$F$187:$F$192)</f>
        <v>0</v>
      </c>
      <c r="J18" s="202">
        <f>SUM('[2]031_31_借家世帯数_0323'!$F$189:$F$192)</f>
        <v>0</v>
      </c>
      <c r="K18" s="203">
        <f>'[2]031_31_借家世帯数_0323'!$F$192</f>
        <v>0</v>
      </c>
      <c r="M18" s="199" t="s">
        <v>58</v>
      </c>
      <c r="N18" s="200" t="e">
        <f>'[2]031_31_借家世帯数_0323'!$P$180</f>
        <v>#DIV/0!</v>
      </c>
      <c r="O18" s="201">
        <f>SUM('[2]031_31_借家世帯数_0323'!$P$182:$P$192)</f>
        <v>0</v>
      </c>
      <c r="P18" s="202">
        <f>SUM('[2]031_31_借家世帯数_0323'!$P$183:$P$192)</f>
        <v>0</v>
      </c>
      <c r="Q18" s="202">
        <f>SUM('[2]031_31_借家世帯数_0323'!$P$185:$P$192)</f>
        <v>0</v>
      </c>
      <c r="R18" s="202">
        <f>SUM('[2]031_31_借家世帯数_0323'!$P$187:$P$192)</f>
        <v>0</v>
      </c>
      <c r="S18" s="202">
        <f>SUM('[2]031_31_借家世帯数_0323'!$P$189:$P$192)</f>
        <v>0</v>
      </c>
      <c r="T18" s="203">
        <f>'[2]031_31_借家世帯数_0323'!$P$192</f>
        <v>0</v>
      </c>
      <c r="V18" s="93" t="s">
        <v>58</v>
      </c>
      <c r="W18" s="84" t="e">
        <f>'[2]031_31_借家世帯数_0323'!$Z$180</f>
        <v>#DIV/0!</v>
      </c>
      <c r="X18" s="85">
        <f>SUM('[2]031_31_借家世帯数_0323'!$Z$182:$Z$192)</f>
        <v>0</v>
      </c>
      <c r="Y18" s="86">
        <f>SUM('[2]031_31_借家世帯数_0323'!$Z$183:$Z$192)</f>
        <v>0</v>
      </c>
      <c r="Z18" s="86">
        <f>SUM('[2]031_31_借家世帯数_0323'!$Z$185:$Z$192)</f>
        <v>0</v>
      </c>
      <c r="AA18" s="86">
        <f>SUM('[2]031_31_借家世帯数_0323'!$Z$187:$Z$192)</f>
        <v>0</v>
      </c>
      <c r="AB18" s="86">
        <f>SUM('[2]031_31_借家世帯数_0323'!$Z$189:$Z$192)</f>
        <v>0</v>
      </c>
      <c r="AC18" s="87">
        <f>'[2]031_31_借家世帯数_0323'!$Z$192</f>
        <v>0</v>
      </c>
      <c r="AE18" s="93" t="s">
        <v>58</v>
      </c>
      <c r="AF18" s="84" t="e">
        <f>'[2]031_31_借家世帯数_0323'!$AJ$180</f>
        <v>#DIV/0!</v>
      </c>
      <c r="AG18" s="85">
        <f>SUM('[2]031_31_借家世帯数_0323'!$AJ$182:$AJ$192)</f>
        <v>0</v>
      </c>
      <c r="AH18" s="86">
        <f>SUM('[2]031_31_借家世帯数_0323'!$AJ$183:$AJ$192)</f>
        <v>0</v>
      </c>
      <c r="AI18" s="86">
        <f>SUM('[2]031_31_借家世帯数_0323'!$AJ$185:$AJ$192)</f>
        <v>0</v>
      </c>
      <c r="AJ18" s="86">
        <f>SUM('[2]031_31_借家世帯数_0323'!$AJ$187:$AJ$192)</f>
        <v>0</v>
      </c>
      <c r="AK18" s="86">
        <f>SUM('[2]031_31_借家世帯数_0323'!$AJ$189:$AJ$192)</f>
        <v>0</v>
      </c>
      <c r="AL18" s="87">
        <f>'[2]031_31_借家世帯数_0323'!$AJ$192</f>
        <v>0</v>
      </c>
      <c r="AN18" s="93" t="s">
        <v>58</v>
      </c>
      <c r="AO18" s="84" t="e">
        <f>'[2]031_31_借家世帯数_0323'!$AT$180</f>
        <v>#DIV/0!</v>
      </c>
      <c r="AP18" s="85">
        <f>SUM('[2]031_31_借家世帯数_0323'!$AT$182:$AT$192)</f>
        <v>0</v>
      </c>
      <c r="AQ18" s="86">
        <f>SUM('[2]031_31_借家世帯数_0323'!$AT$183:$AT$192)</f>
        <v>0</v>
      </c>
      <c r="AR18" s="86">
        <f>SUM('[2]031_31_借家世帯数_0323'!$AT$185:$AT$192)</f>
        <v>0</v>
      </c>
      <c r="AS18" s="86">
        <f>SUM('[2]031_31_借家世帯数_0323'!$AT$187:$AT$192)</f>
        <v>0</v>
      </c>
      <c r="AT18" s="86">
        <f>SUM('[2]031_31_借家世帯数_0323'!$AT$189:$AT$192)</f>
        <v>0</v>
      </c>
      <c r="AU18" s="87">
        <f>'[2]031_31_借家世帯数_0323'!$AT$192</f>
        <v>0</v>
      </c>
    </row>
    <row r="19" spans="1:54">
      <c r="D19" s="199" t="s">
        <v>59</v>
      </c>
      <c r="E19" s="200" t="e">
        <f>'[2]031_31_借家世帯数_0323'!$F$194</f>
        <v>#DIV/0!</v>
      </c>
      <c r="F19" s="201">
        <f>SUM('[2]031_31_借家世帯数_0323'!$F$196:$F$206)</f>
        <v>0</v>
      </c>
      <c r="G19" s="202">
        <f>SUM('[2]031_31_借家世帯数_0323'!$F$197:$F$206)</f>
        <v>0</v>
      </c>
      <c r="H19" s="202">
        <f>SUM('[2]031_31_借家世帯数_0323'!$F$199:$F$206)</f>
        <v>0</v>
      </c>
      <c r="I19" s="202">
        <f>SUM('[2]031_31_借家世帯数_0323'!$F$201:$F$206)</f>
        <v>0</v>
      </c>
      <c r="J19" s="202">
        <f>SUM('[2]031_31_借家世帯数_0323'!$F$203:$F$206)</f>
        <v>0</v>
      </c>
      <c r="K19" s="203">
        <f>'[2]031_31_借家世帯数_0323'!$F$206</f>
        <v>0</v>
      </c>
      <c r="M19" s="199" t="s">
        <v>59</v>
      </c>
      <c r="N19" s="200" t="e">
        <f>'[2]031_31_借家世帯数_0323'!$P$194</f>
        <v>#DIV/0!</v>
      </c>
      <c r="O19" s="201">
        <f>SUM('[2]031_31_借家世帯数_0323'!$P$196:$P$206)</f>
        <v>0</v>
      </c>
      <c r="P19" s="202">
        <f>SUM('[2]031_31_借家世帯数_0323'!$P$197:$P$206)</f>
        <v>0</v>
      </c>
      <c r="Q19" s="202">
        <f>SUM('[2]031_31_借家世帯数_0323'!$P$199:$P$206)</f>
        <v>0</v>
      </c>
      <c r="R19" s="202">
        <f>SUM('[2]031_31_借家世帯数_0323'!$P$201:$P$206)</f>
        <v>0</v>
      </c>
      <c r="S19" s="202">
        <f>SUM('[2]031_31_借家世帯数_0323'!$P$203:$P$206)</f>
        <v>0</v>
      </c>
      <c r="T19" s="203">
        <f>'[2]031_31_借家世帯数_0323'!$P$206</f>
        <v>0</v>
      </c>
      <c r="V19" s="93" t="s">
        <v>59</v>
      </c>
      <c r="W19" s="84" t="e">
        <f>'[2]031_31_借家世帯数_0323'!$Z$194</f>
        <v>#DIV/0!</v>
      </c>
      <c r="X19" s="85">
        <f>SUM('[2]031_31_借家世帯数_0323'!$Z$196:$Z$206)</f>
        <v>0</v>
      </c>
      <c r="Y19" s="86">
        <f>SUM('[2]031_31_借家世帯数_0323'!$Z$197:$Z$206)</f>
        <v>0</v>
      </c>
      <c r="Z19" s="86">
        <f>SUM('[2]031_31_借家世帯数_0323'!$Z$199:$Z$206)</f>
        <v>0</v>
      </c>
      <c r="AA19" s="86">
        <f>SUM('[2]031_31_借家世帯数_0323'!$Z$201:$Z$206)</f>
        <v>0</v>
      </c>
      <c r="AB19" s="86">
        <f>SUM('[2]031_31_借家世帯数_0323'!$Z$203:$Z$206)</f>
        <v>0</v>
      </c>
      <c r="AC19" s="87">
        <f>'[2]031_31_借家世帯数_0323'!$Z$206</f>
        <v>0</v>
      </c>
      <c r="AE19" s="93" t="s">
        <v>59</v>
      </c>
      <c r="AF19" s="84" t="e">
        <f>'[2]031_31_借家世帯数_0323'!$AJ$194</f>
        <v>#DIV/0!</v>
      </c>
      <c r="AG19" s="85">
        <f>SUM('[2]031_31_借家世帯数_0323'!$AJ$196:$AJ$206)</f>
        <v>0</v>
      </c>
      <c r="AH19" s="86">
        <f>SUM('[2]031_31_借家世帯数_0323'!$AJ$197:$AJ$206)</f>
        <v>0</v>
      </c>
      <c r="AI19" s="86">
        <f>SUM('[2]031_31_借家世帯数_0323'!$AJ$199:$AJ$206)</f>
        <v>0</v>
      </c>
      <c r="AJ19" s="86">
        <f>SUM('[2]031_31_借家世帯数_0323'!$AJ$201:$AJ$206)</f>
        <v>0</v>
      </c>
      <c r="AK19" s="86">
        <f>SUM('[2]031_31_借家世帯数_0323'!$AJ$203:$AJ$206)</f>
        <v>0</v>
      </c>
      <c r="AL19" s="87">
        <f>'[2]031_31_借家世帯数_0323'!$AJ$206</f>
        <v>0</v>
      </c>
      <c r="AN19" s="93" t="s">
        <v>59</v>
      </c>
      <c r="AO19" s="84" t="e">
        <f>'[2]031_31_借家世帯数_0323'!$AT$194</f>
        <v>#DIV/0!</v>
      </c>
      <c r="AP19" s="85">
        <f>SUM('[2]031_31_借家世帯数_0323'!$AT$196:$AT$206)</f>
        <v>0</v>
      </c>
      <c r="AQ19" s="86">
        <f>SUM('[2]031_31_借家世帯数_0323'!$AT$197:$AT$206)</f>
        <v>0</v>
      </c>
      <c r="AR19" s="86">
        <f>SUM('[2]031_31_借家世帯数_0323'!$AT$199:$AT$206)</f>
        <v>0</v>
      </c>
      <c r="AS19" s="86">
        <f>SUM('[2]031_31_借家世帯数_0323'!$AT$201:$AT$206)</f>
        <v>0</v>
      </c>
      <c r="AT19" s="86">
        <f>SUM('[2]031_31_借家世帯数_0323'!$AT$203:$AT$206)</f>
        <v>0</v>
      </c>
      <c r="AU19" s="87">
        <f>'[2]031_31_借家世帯数_0323'!$AT$206</f>
        <v>0</v>
      </c>
    </row>
    <row r="20" spans="1:54">
      <c r="D20" s="205" t="s">
        <v>60</v>
      </c>
      <c r="E20" s="206">
        <f>'[2]031_31_借家世帯数_0323'!$F$208</f>
        <v>0</v>
      </c>
      <c r="F20" s="207">
        <f>SUM('[2]031_31_借家世帯数_0323'!$F$210:$F$220)</f>
        <v>0</v>
      </c>
      <c r="G20" s="208">
        <f>SUM('[2]031_31_借家世帯数_0323'!$F$211:$F$220)</f>
        <v>0</v>
      </c>
      <c r="H20" s="208">
        <f>SUM('[2]031_31_借家世帯数_0323'!$F$213:$F$220)</f>
        <v>0</v>
      </c>
      <c r="I20" s="208">
        <f>SUM('[2]031_31_借家世帯数_0323'!$F$215:$F$220)</f>
        <v>0</v>
      </c>
      <c r="J20" s="208">
        <f>SUM('[2]031_31_借家世帯数_0323'!$F$217:$F$220)</f>
        <v>0</v>
      </c>
      <c r="K20" s="209">
        <f>'[2]031_31_借家世帯数_0323'!$F$220</f>
        <v>0</v>
      </c>
      <c r="M20" s="205" t="s">
        <v>60</v>
      </c>
      <c r="N20" s="206">
        <f>'[2]031_31_借家世帯数_0323'!$P$208</f>
        <v>0</v>
      </c>
      <c r="O20" s="207">
        <f>SUM('[2]031_31_借家世帯数_0323'!$P$210:$P$220)</f>
        <v>0</v>
      </c>
      <c r="P20" s="208">
        <f>SUM('[2]031_31_借家世帯数_0323'!$P$211:$P$220)</f>
        <v>0</v>
      </c>
      <c r="Q20" s="208">
        <f>SUM('[2]031_31_借家世帯数_0323'!$P$213:$P$220)</f>
        <v>0</v>
      </c>
      <c r="R20" s="208">
        <f>SUM('[2]031_31_借家世帯数_0323'!$P$215:$P$220)</f>
        <v>0</v>
      </c>
      <c r="S20" s="208">
        <f>SUM('[2]031_31_借家世帯数_0323'!$P$217:$P$220)</f>
        <v>0</v>
      </c>
      <c r="T20" s="209">
        <f>'[2]031_31_借家世帯数_0323'!$P$220</f>
        <v>0</v>
      </c>
      <c r="V20" s="95" t="s">
        <v>60</v>
      </c>
      <c r="W20" s="88">
        <f>'[2]031_31_借家世帯数_0323'!$Z$208</f>
        <v>0</v>
      </c>
      <c r="X20" s="89">
        <f>SUM('[2]031_31_借家世帯数_0323'!$Z$210:$Z$220)</f>
        <v>0</v>
      </c>
      <c r="Y20" s="90">
        <f>SUM('[2]031_31_借家世帯数_0323'!$Z$211:$Z$220)</f>
        <v>0</v>
      </c>
      <c r="Z20" s="90">
        <f>SUM('[2]031_31_借家世帯数_0323'!$Z$213:$Z$220)</f>
        <v>0</v>
      </c>
      <c r="AA20" s="90">
        <f>SUM('[2]031_31_借家世帯数_0323'!$Z$215:$Z$220)</f>
        <v>0</v>
      </c>
      <c r="AB20" s="90">
        <f>SUM('[2]031_31_借家世帯数_0323'!$Z$217:$Z$220)</f>
        <v>0</v>
      </c>
      <c r="AC20" s="91">
        <f>'[2]031_31_借家世帯数_0323'!$Z$220</f>
        <v>0</v>
      </c>
      <c r="AE20" s="95" t="s">
        <v>60</v>
      </c>
      <c r="AF20" s="88">
        <f>'[2]031_31_借家世帯数_0323'!$AJ$208</f>
        <v>0</v>
      </c>
      <c r="AG20" s="89">
        <f>SUM('[2]031_31_借家世帯数_0323'!$AJ$210:$AJ$220)</f>
        <v>0</v>
      </c>
      <c r="AH20" s="90">
        <f>SUM('[2]031_31_借家世帯数_0323'!$AJ$211:$AJ$220)</f>
        <v>0</v>
      </c>
      <c r="AI20" s="90">
        <f>SUM('[2]031_31_借家世帯数_0323'!$AJ$213:$AJ$220)</f>
        <v>0</v>
      </c>
      <c r="AJ20" s="90">
        <f>SUM('[2]031_31_借家世帯数_0323'!$AJ$215:$AJ$220)</f>
        <v>0</v>
      </c>
      <c r="AK20" s="90">
        <f>SUM('[2]031_31_借家世帯数_0323'!$AJ$217:$AJ$220)</f>
        <v>0</v>
      </c>
      <c r="AL20" s="91">
        <f>'[2]031_31_借家世帯数_0323'!$AJ$220</f>
        <v>0</v>
      </c>
      <c r="AN20" s="95" t="s">
        <v>60</v>
      </c>
      <c r="AO20" s="88">
        <f>'[2]031_31_借家世帯数_0323'!$AT$208</f>
        <v>0</v>
      </c>
      <c r="AP20" s="89">
        <f>SUM('[2]031_31_借家世帯数_0323'!$AT$210:$AT$220)</f>
        <v>0</v>
      </c>
      <c r="AQ20" s="90">
        <f>SUM('[2]031_31_借家世帯数_0323'!$AT$211:$AT$220)</f>
        <v>0</v>
      </c>
      <c r="AR20" s="90">
        <f>SUM('[2]031_31_借家世帯数_0323'!$AT$213:$AT$220)</f>
        <v>0</v>
      </c>
      <c r="AS20" s="90">
        <f>SUM('[2]031_31_借家世帯数_0323'!$AT$215:$AT$220)</f>
        <v>0</v>
      </c>
      <c r="AT20" s="90">
        <f>SUM('[2]031_31_借家世帯数_0323'!$AT$217:$AT$220)</f>
        <v>0</v>
      </c>
      <c r="AU20" s="91">
        <f>'[2]031_31_借家世帯数_0323'!$AT$220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19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19"/>
      <c r="M31" s="118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19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19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19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19"/>
      <c r="AS31" s="118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 t="e">
        <f t="array" ref="E32:J32">_xlfn.IFS(E15=0,0,
         TRUE,F15:K15/E15
)</f>
        <v>#DIV/0!</v>
      </c>
      <c r="F32" s="213" t="e">
        <v>#DIV/0!</v>
      </c>
      <c r="G32" s="214" t="e">
        <v>#DIV/0!</v>
      </c>
      <c r="H32" s="214" t="e">
        <v>#DIV/0!</v>
      </c>
      <c r="I32" s="213" t="e">
        <v>#DIV/0!</v>
      </c>
      <c r="J32" s="215" t="e">
        <v>#DIV/0!</v>
      </c>
      <c r="L32" s="204" t="s">
        <v>50</v>
      </c>
      <c r="M32" s="212">
        <f t="array" ref="M32:R32">_xlfn.IFS(E16=0,0,
         TRUE,F16:K16/E16
)</f>
        <v>0</v>
      </c>
      <c r="N32" s="213">
        <v>0</v>
      </c>
      <c r="O32" s="214">
        <v>0</v>
      </c>
      <c r="P32" s="214">
        <v>0</v>
      </c>
      <c r="Q32" s="213">
        <v>0</v>
      </c>
      <c r="R32" s="215">
        <v>0</v>
      </c>
      <c r="T32" s="204" t="s">
        <v>50</v>
      </c>
      <c r="U32" s="212">
        <f t="array" ref="U32:Z32">_xlfn.IFS(E17=0,0,
         TRUE,F17:K17/E17
)</f>
        <v>0</v>
      </c>
      <c r="V32" s="213">
        <v>0</v>
      </c>
      <c r="W32" s="214">
        <v>0</v>
      </c>
      <c r="X32" s="214">
        <v>0</v>
      </c>
      <c r="Y32" s="213">
        <v>0</v>
      </c>
      <c r="Z32" s="215">
        <v>0</v>
      </c>
      <c r="AB32" s="204" t="s">
        <v>50</v>
      </c>
      <c r="AC32" s="212" t="e">
        <f t="array" ref="AC32:AH32">_xlfn.IFS(E18=0,0,
         TRUE,F18:K18/E18
)</f>
        <v>#DIV/0!</v>
      </c>
      <c r="AD32" s="213" t="e">
        <v>#DIV/0!</v>
      </c>
      <c r="AE32" s="214" t="e">
        <v>#DIV/0!</v>
      </c>
      <c r="AF32" s="214" t="e">
        <v>#DIV/0!</v>
      </c>
      <c r="AG32" s="213" t="e">
        <v>#DIV/0!</v>
      </c>
      <c r="AH32" s="215" t="e">
        <v>#DIV/0!</v>
      </c>
      <c r="AJ32" s="204" t="s">
        <v>50</v>
      </c>
      <c r="AK32" s="212" t="e">
        <f t="array" ref="AK32:AP32">_xlfn.IFS(E19=0,0,
         TRUE,F19:K19/E19
)</f>
        <v>#DIV/0!</v>
      </c>
      <c r="AL32" s="213" t="e">
        <v>#DIV/0!</v>
      </c>
      <c r="AM32" s="214" t="e">
        <v>#DIV/0!</v>
      </c>
      <c r="AN32" s="214" t="e">
        <v>#DIV/0!</v>
      </c>
      <c r="AO32" s="213" t="e">
        <v>#DIV/0!</v>
      </c>
      <c r="AP32" s="215" t="e">
        <v>#DIV/0!</v>
      </c>
      <c r="AR32" s="204" t="s">
        <v>50</v>
      </c>
      <c r="AS32" s="212">
        <f t="array" ref="AS32:AX32">_xlfn.IFS(E20=0,0,
         TRUE,F20:K20/E20
)</f>
        <v>0</v>
      </c>
      <c r="AT32" s="213">
        <v>0</v>
      </c>
      <c r="AU32" s="214">
        <v>0</v>
      </c>
      <c r="AV32" s="214">
        <v>0</v>
      </c>
      <c r="AW32" s="213">
        <v>0</v>
      </c>
      <c r="AX32" s="215">
        <v>0</v>
      </c>
      <c r="AZ32" s="122">
        <f>2003-1996</f>
        <v>7</v>
      </c>
      <c r="BA32" s="129">
        <f t="shared" ref="BA32:BA36" si="0">LN(AZ32)</f>
        <v>1.9459101490553132</v>
      </c>
    </row>
    <row r="33" spans="1:54">
      <c r="D33" s="204" t="s">
        <v>51</v>
      </c>
      <c r="E33" s="216" t="e">
        <f t="array" ref="E33:J33">_xlfn.IFS(N15=0,0,
        TRUE,O15:T15/N15)</f>
        <v>#DIV/0!</v>
      </c>
      <c r="F33" s="217" t="e">
        <v>#DIV/0!</v>
      </c>
      <c r="G33" s="218" t="e">
        <v>#DIV/0!</v>
      </c>
      <c r="H33" s="218" t="e">
        <v>#DIV/0!</v>
      </c>
      <c r="I33" s="217" t="e">
        <v>#DIV/0!</v>
      </c>
      <c r="J33" s="219" t="e">
        <v>#DIV/0!</v>
      </c>
      <c r="L33" s="204" t="s">
        <v>51</v>
      </c>
      <c r="M33" s="216">
        <f t="array" ref="M33:R33">_xlfn.IFS(N16=0,0,
        TRUE,O16:T16/N16)</f>
        <v>0</v>
      </c>
      <c r="N33" s="217">
        <v>0</v>
      </c>
      <c r="O33" s="218">
        <v>0</v>
      </c>
      <c r="P33" s="218">
        <v>0</v>
      </c>
      <c r="Q33" s="217">
        <v>0</v>
      </c>
      <c r="R33" s="219">
        <v>0</v>
      </c>
      <c r="T33" s="204" t="s">
        <v>51</v>
      </c>
      <c r="U33" s="216">
        <f t="array" ref="U33:Z33">_xlfn.IFS(N17=0,0,
        TRUE,O17:T17/N17)</f>
        <v>0</v>
      </c>
      <c r="V33" s="217">
        <v>0</v>
      </c>
      <c r="W33" s="218">
        <v>0</v>
      </c>
      <c r="X33" s="218">
        <v>0</v>
      </c>
      <c r="Y33" s="217">
        <v>0</v>
      </c>
      <c r="Z33" s="219">
        <v>0</v>
      </c>
      <c r="AB33" s="204" t="s">
        <v>51</v>
      </c>
      <c r="AC33" s="216" t="e">
        <f t="array" ref="AC33:AH33">_xlfn.IFS(N18=0,0,
        TRUE,O18:T18/N18)</f>
        <v>#DIV/0!</v>
      </c>
      <c r="AD33" s="217" t="e">
        <v>#DIV/0!</v>
      </c>
      <c r="AE33" s="218" t="e">
        <v>#DIV/0!</v>
      </c>
      <c r="AF33" s="218" t="e">
        <v>#DIV/0!</v>
      </c>
      <c r="AG33" s="217" t="e">
        <v>#DIV/0!</v>
      </c>
      <c r="AH33" s="219" t="e">
        <v>#DIV/0!</v>
      </c>
      <c r="AJ33" s="204" t="s">
        <v>51</v>
      </c>
      <c r="AK33" s="216" t="e">
        <f t="array" ref="AK33:AP33">_xlfn.IFS(N19=0,0,
        TRUE,O19:T19/N19)</f>
        <v>#DIV/0!</v>
      </c>
      <c r="AL33" s="217" t="e">
        <v>#DIV/0!</v>
      </c>
      <c r="AM33" s="218" t="e">
        <v>#DIV/0!</v>
      </c>
      <c r="AN33" s="218" t="e">
        <v>#DIV/0!</v>
      </c>
      <c r="AO33" s="217" t="e">
        <v>#DIV/0!</v>
      </c>
      <c r="AP33" s="219" t="e">
        <v>#DIV/0!</v>
      </c>
      <c r="AR33" s="204" t="s">
        <v>51</v>
      </c>
      <c r="AS33" s="216">
        <f t="array" ref="AS33:AX33">_xlfn.IFS(N20=0,0,
        TRUE,O20:T20/N20)</f>
        <v>0</v>
      </c>
      <c r="AT33" s="217">
        <v>0</v>
      </c>
      <c r="AU33" s="218">
        <v>0</v>
      </c>
      <c r="AV33" s="218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1:54">
      <c r="D34" s="94" t="s">
        <v>52</v>
      </c>
      <c r="E34" s="110" t="e">
        <f t="array" ref="E34:J34">_xlfn.IFS(W15=0,0,
        TRUE,X15:AC15/W15)</f>
        <v>#DIV/0!</v>
      </c>
      <c r="F34" s="111" t="e">
        <v>#DIV/0!</v>
      </c>
      <c r="G34" s="112" t="e">
        <v>#DIV/0!</v>
      </c>
      <c r="H34" s="112" t="e">
        <v>#DIV/0!</v>
      </c>
      <c r="I34" s="111" t="e">
        <v>#DIV/0!</v>
      </c>
      <c r="J34" s="113" t="e">
        <v>#DIV/0!</v>
      </c>
      <c r="L34" s="94" t="s">
        <v>52</v>
      </c>
      <c r="M34" s="110">
        <f t="array" ref="M34:R34">_xlfn.IFS(W16=0,0,
        TRUE,X16:AC16/W16)</f>
        <v>0</v>
      </c>
      <c r="N34" s="111">
        <v>0</v>
      </c>
      <c r="O34" s="112">
        <v>0</v>
      </c>
      <c r="P34" s="112">
        <v>0</v>
      </c>
      <c r="Q34" s="111">
        <v>0</v>
      </c>
      <c r="R34" s="113">
        <v>0</v>
      </c>
      <c r="T34" s="94" t="s">
        <v>52</v>
      </c>
      <c r="U34" s="110">
        <f t="array" ref="U34:Z34">_xlfn.IFS(W17=0,0,
        TRUE,X17:AC17/W17)</f>
        <v>0</v>
      </c>
      <c r="V34" s="111">
        <v>0</v>
      </c>
      <c r="W34" s="112">
        <v>0</v>
      </c>
      <c r="X34" s="112">
        <v>0</v>
      </c>
      <c r="Y34" s="111">
        <v>0</v>
      </c>
      <c r="Z34" s="113">
        <v>0</v>
      </c>
      <c r="AB34" s="94" t="s">
        <v>52</v>
      </c>
      <c r="AC34" s="110" t="e">
        <f t="array" ref="AC34:AH34">_xlfn.IFS(W18=0,0,
        TRUE,X18:AC18/W18)</f>
        <v>#DIV/0!</v>
      </c>
      <c r="AD34" s="111" t="e">
        <v>#DIV/0!</v>
      </c>
      <c r="AE34" s="112" t="e">
        <v>#DIV/0!</v>
      </c>
      <c r="AF34" s="112" t="e">
        <v>#DIV/0!</v>
      </c>
      <c r="AG34" s="111" t="e">
        <v>#DIV/0!</v>
      </c>
      <c r="AH34" s="113" t="e">
        <v>#DIV/0!</v>
      </c>
      <c r="AJ34" s="94" t="s">
        <v>52</v>
      </c>
      <c r="AK34" s="110" t="e">
        <f t="array" ref="AK34:AP34">_xlfn.IFS(W19=0,0,
        TRUE,X19:AC19/W19)</f>
        <v>#DIV/0!</v>
      </c>
      <c r="AL34" s="111" t="e">
        <v>#DIV/0!</v>
      </c>
      <c r="AM34" s="112" t="e">
        <v>#DIV/0!</v>
      </c>
      <c r="AN34" s="112" t="e">
        <v>#DIV/0!</v>
      </c>
      <c r="AO34" s="111" t="e">
        <v>#DIV/0!</v>
      </c>
      <c r="AP34" s="113" t="e">
        <v>#DIV/0!</v>
      </c>
      <c r="AR34" s="94" t="s">
        <v>52</v>
      </c>
      <c r="AS34" s="110">
        <f t="array" ref="AS34:AX34">_xlfn.IFS(W20=0,0,
        TRUE,X20:AC20/W20)</f>
        <v>0</v>
      </c>
      <c r="AT34" s="111">
        <v>0</v>
      </c>
      <c r="AU34" s="112">
        <v>0</v>
      </c>
      <c r="AV34" s="112">
        <v>0</v>
      </c>
      <c r="AW34" s="111">
        <v>0</v>
      </c>
      <c r="AX34" s="113">
        <v>0</v>
      </c>
      <c r="AZ34" s="170">
        <f>AZ33+5</f>
        <v>17</v>
      </c>
      <c r="BA34" s="125">
        <f t="shared" si="0"/>
        <v>2.8332133440562162</v>
      </c>
    </row>
    <row r="35" spans="1:54">
      <c r="D35" s="94" t="s">
        <v>53</v>
      </c>
      <c r="E35" s="110" t="e">
        <f t="array" ref="E35:J35">_xlfn.IFS(AF15=0,0,
        TRUE,AG15:AL15/AF15)</f>
        <v>#DIV/0!</v>
      </c>
      <c r="F35" s="111" t="e">
        <v>#DIV/0!</v>
      </c>
      <c r="G35" s="112" t="e">
        <v>#DIV/0!</v>
      </c>
      <c r="H35" s="112" t="e">
        <v>#DIV/0!</v>
      </c>
      <c r="I35" s="111" t="e">
        <v>#DIV/0!</v>
      </c>
      <c r="J35" s="113" t="e">
        <v>#DIV/0!</v>
      </c>
      <c r="L35" s="94" t="s">
        <v>53</v>
      </c>
      <c r="M35" s="110">
        <f t="array" ref="M35:R35">_xlfn.IFS(AF16=0,0,
        TRUE,AG16:AL16/AF16)</f>
        <v>0</v>
      </c>
      <c r="N35" s="111">
        <v>0</v>
      </c>
      <c r="O35" s="112">
        <v>0</v>
      </c>
      <c r="P35" s="112">
        <v>0</v>
      </c>
      <c r="Q35" s="111">
        <v>0</v>
      </c>
      <c r="R35" s="113">
        <v>0</v>
      </c>
      <c r="T35" s="94" t="s">
        <v>53</v>
      </c>
      <c r="U35" s="110">
        <f t="array" ref="U35:Z35">_xlfn.IFS(AF17=0,0,
        TRUE,AG17:AL17/AF17)</f>
        <v>0</v>
      </c>
      <c r="V35" s="111">
        <v>0</v>
      </c>
      <c r="W35" s="112">
        <v>0</v>
      </c>
      <c r="X35" s="112">
        <v>0</v>
      </c>
      <c r="Y35" s="111">
        <v>0</v>
      </c>
      <c r="Z35" s="113">
        <v>0</v>
      </c>
      <c r="AB35" s="94" t="s">
        <v>53</v>
      </c>
      <c r="AC35" s="110" t="e">
        <f t="array" ref="AC35:AH35">_xlfn.IFS(AF18=0,0,
        TRUE,AG18:AL18/AF18)</f>
        <v>#DIV/0!</v>
      </c>
      <c r="AD35" s="111" t="e">
        <v>#DIV/0!</v>
      </c>
      <c r="AE35" s="112" t="e">
        <v>#DIV/0!</v>
      </c>
      <c r="AF35" s="112" t="e">
        <v>#DIV/0!</v>
      </c>
      <c r="AG35" s="111" t="e">
        <v>#DIV/0!</v>
      </c>
      <c r="AH35" s="113" t="e">
        <v>#DIV/0!</v>
      </c>
      <c r="AJ35" s="94" t="s">
        <v>53</v>
      </c>
      <c r="AK35" s="110" t="e">
        <f t="array" ref="AK35:AP35">_xlfn.IFS(AF19=0,0,
        TRUE,AG19:AL19/AF19)</f>
        <v>#DIV/0!</v>
      </c>
      <c r="AL35" s="111" t="e">
        <v>#DIV/0!</v>
      </c>
      <c r="AM35" s="112" t="e">
        <v>#DIV/0!</v>
      </c>
      <c r="AN35" s="112" t="e">
        <v>#DIV/0!</v>
      </c>
      <c r="AO35" s="111" t="e">
        <v>#DIV/0!</v>
      </c>
      <c r="AP35" s="113" t="e">
        <v>#DIV/0!</v>
      </c>
      <c r="AR35" s="94" t="s">
        <v>53</v>
      </c>
      <c r="AS35" s="110">
        <f t="array" ref="AS35:AX35">_xlfn.IFS(AF20=0,0,
        TRUE,AG20:AL20/AF20)</f>
        <v>0</v>
      </c>
      <c r="AT35" s="111">
        <v>0</v>
      </c>
      <c r="AU35" s="112">
        <v>0</v>
      </c>
      <c r="AV35" s="112">
        <v>0</v>
      </c>
      <c r="AW35" s="111">
        <v>0</v>
      </c>
      <c r="AX35" s="113">
        <v>0</v>
      </c>
      <c r="AZ35" s="123">
        <f>AZ34+5</f>
        <v>22</v>
      </c>
      <c r="BA35" s="125">
        <f t="shared" si="0"/>
        <v>3.0910424533583161</v>
      </c>
    </row>
    <row r="36" spans="1:54">
      <c r="D36" s="107" t="s">
        <v>54</v>
      </c>
      <c r="E36" s="114" t="e">
        <f t="array" ref="E36:J36">_xlfn.IFS(AO15=0,0,
         TRUE,AP15:AU15/AO15)</f>
        <v>#DIV/0!</v>
      </c>
      <c r="F36" s="115" t="e">
        <v>#DIV/0!</v>
      </c>
      <c r="G36" s="116" t="e">
        <v>#DIV/0!</v>
      </c>
      <c r="H36" s="116" t="e">
        <v>#DIV/0!</v>
      </c>
      <c r="I36" s="115" t="e">
        <v>#DIV/0!</v>
      </c>
      <c r="J36" s="117" t="e">
        <v>#DIV/0!</v>
      </c>
      <c r="L36" s="107" t="s">
        <v>54</v>
      </c>
      <c r="M36" s="114">
        <f t="array" ref="M36:R36">_xlfn.IFS(AO16=0,0,
         TRUE,AP16:AU16/AO16)</f>
        <v>0</v>
      </c>
      <c r="N36" s="115">
        <v>0</v>
      </c>
      <c r="O36" s="116">
        <v>0</v>
      </c>
      <c r="P36" s="116">
        <v>0</v>
      </c>
      <c r="Q36" s="115">
        <v>0</v>
      </c>
      <c r="R36" s="117">
        <v>0</v>
      </c>
      <c r="T36" s="107" t="s">
        <v>54</v>
      </c>
      <c r="U36" s="114">
        <f t="array" ref="U36:Z36">_xlfn.IFS(AO17=0,0,
         TRUE,AP17:AU17/AO17)</f>
        <v>0</v>
      </c>
      <c r="V36" s="115">
        <v>0</v>
      </c>
      <c r="W36" s="116">
        <v>0</v>
      </c>
      <c r="X36" s="116">
        <v>0</v>
      </c>
      <c r="Y36" s="115">
        <v>0</v>
      </c>
      <c r="Z36" s="117">
        <v>0</v>
      </c>
      <c r="AB36" s="107" t="s">
        <v>54</v>
      </c>
      <c r="AC36" s="114" t="e">
        <f t="array" ref="AC36:AH36">_xlfn.IFS(AO18=0,0,
         TRUE,AP18:AU18/AO18)</f>
        <v>#DIV/0!</v>
      </c>
      <c r="AD36" s="115" t="e">
        <v>#DIV/0!</v>
      </c>
      <c r="AE36" s="116" t="e">
        <v>#DIV/0!</v>
      </c>
      <c r="AF36" s="116" t="e">
        <v>#DIV/0!</v>
      </c>
      <c r="AG36" s="115" t="e">
        <v>#DIV/0!</v>
      </c>
      <c r="AH36" s="117" t="e">
        <v>#DIV/0!</v>
      </c>
      <c r="AJ36" s="107" t="s">
        <v>54</v>
      </c>
      <c r="AK36" s="114" t="e">
        <f t="array" ref="AK36:AP36">_xlfn.IFS(AO19=0,0,
         TRUE,AP19:AU19/AO19)</f>
        <v>#DIV/0!</v>
      </c>
      <c r="AL36" s="115" t="e">
        <v>#DIV/0!</v>
      </c>
      <c r="AM36" s="116" t="e">
        <v>#DIV/0!</v>
      </c>
      <c r="AN36" s="116" t="e">
        <v>#DIV/0!</v>
      </c>
      <c r="AO36" s="115" t="e">
        <v>#DIV/0!</v>
      </c>
      <c r="AP36" s="117" t="e">
        <v>#DIV/0!</v>
      </c>
      <c r="AR36" s="107" t="s">
        <v>54</v>
      </c>
      <c r="AS36" s="114">
        <f t="array" ref="AS36:AX36">_xlfn.IFS(AO20=0,0,
         TRUE,AP20:AU20/AO20)</f>
        <v>0</v>
      </c>
      <c r="AT36" s="115">
        <v>0</v>
      </c>
      <c r="AU36" s="116">
        <v>0</v>
      </c>
      <c r="AV36" s="116">
        <v>0</v>
      </c>
      <c r="AW36" s="115">
        <v>0</v>
      </c>
      <c r="AX36" s="117">
        <v>0</v>
      </c>
      <c r="AZ36" s="124">
        <f>AZ35+5</f>
        <v>27</v>
      </c>
      <c r="BA36" s="126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69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19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19"/>
      <c r="M44" s="118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38"/>
      <c r="U44" s="157" t="s">
        <v>8</v>
      </c>
      <c r="V44" s="157" t="s">
        <v>7</v>
      </c>
      <c r="W44" s="158" t="s">
        <v>6</v>
      </c>
      <c r="X44" s="158" t="s">
        <v>5</v>
      </c>
      <c r="Y44" s="157" t="s">
        <v>4</v>
      </c>
      <c r="Z44" s="14" t="s">
        <v>3</v>
      </c>
      <c r="AB44" s="119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19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19"/>
      <c r="AS44" s="187" t="s">
        <v>8</v>
      </c>
      <c r="AT44" s="157" t="s">
        <v>7</v>
      </c>
      <c r="AU44" s="158" t="s">
        <v>6</v>
      </c>
      <c r="AV44" s="158" t="s">
        <v>5</v>
      </c>
      <c r="AW44" s="157" t="s">
        <v>4</v>
      </c>
      <c r="AX44" s="14" t="s">
        <v>3</v>
      </c>
      <c r="AZ44" s="127" t="s">
        <v>10</v>
      </c>
      <c r="BA44" s="128" t="s">
        <v>9</v>
      </c>
      <c r="BB44" s="9"/>
    </row>
    <row r="45" spans="1:54">
      <c r="D45" s="130" t="s">
        <v>67</v>
      </c>
      <c r="E45" s="132" t="e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#DIV/0!</v>
      </c>
      <c r="F45" s="133" t="e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#DIV/0!</v>
      </c>
      <c r="G45" s="133" t="e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#DIV/0!</v>
      </c>
      <c r="H45" s="133" t="e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#DIV/0!</v>
      </c>
      <c r="I45" s="133" t="e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#DIV/0!</v>
      </c>
      <c r="J45" s="134" t="e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#DIV/0!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0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</v>
      </c>
      <c r="AB45" s="130" t="s">
        <v>67</v>
      </c>
      <c r="AC45" s="132" t="e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#DIV/0!</v>
      </c>
      <c r="AD45" s="133" t="e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#DIV/0!</v>
      </c>
      <c r="AE45" s="133" t="e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#DIV/0!</v>
      </c>
      <c r="AF45" s="133" t="e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#DIV/0!</v>
      </c>
      <c r="AG45" s="133" t="e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#DIV/0!</v>
      </c>
      <c r="AH45" s="134" t="e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#DIV/0!</v>
      </c>
      <c r="AJ45" s="130" t="s">
        <v>67</v>
      </c>
      <c r="AK45" s="132" t="e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#DIV/0!</v>
      </c>
      <c r="AL45" s="133" t="e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#DIV/0!</v>
      </c>
      <c r="AM45" s="133" t="e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#DIV/0!</v>
      </c>
      <c r="AN45" s="133" t="e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#DIV/0!</v>
      </c>
      <c r="AO45" s="133" t="e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#DIV/0!</v>
      </c>
      <c r="AP45" s="134" t="e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#DIV/0!</v>
      </c>
      <c r="AR45" s="184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0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0</v>
      </c>
      <c r="AZ45" s="171">
        <f>AZ36+2</f>
        <v>29</v>
      </c>
      <c r="BA45" s="129">
        <f t="shared" ref="BA45:BA50" si="1">LN(AZ45)</f>
        <v>3.3672958299864741</v>
      </c>
    </row>
    <row r="46" spans="1:54">
      <c r="D46" s="94" t="s">
        <v>68</v>
      </c>
      <c r="E46" s="135" t="e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#DIV/0!</v>
      </c>
      <c r="F46" s="136" t="e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#DIV/0!</v>
      </c>
      <c r="G46" s="136" t="e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#DIV/0!</v>
      </c>
      <c r="H46" s="136" t="e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#DIV/0!</v>
      </c>
      <c r="I46" s="136" t="e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#DIV/0!</v>
      </c>
      <c r="J46" s="137" t="e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#DIV/0!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0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</v>
      </c>
      <c r="AB46" s="94" t="s">
        <v>68</v>
      </c>
      <c r="AC46" s="135" t="e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#DIV/0!</v>
      </c>
      <c r="AD46" s="136" t="e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#DIV/0!</v>
      </c>
      <c r="AE46" s="136" t="e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#DIV/0!</v>
      </c>
      <c r="AF46" s="136" t="e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#DIV/0!</v>
      </c>
      <c r="AG46" s="136" t="e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#DIV/0!</v>
      </c>
      <c r="AH46" s="137" t="e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#DIV/0!</v>
      </c>
      <c r="AJ46" s="94" t="s">
        <v>68</v>
      </c>
      <c r="AK46" s="135" t="e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#DIV/0!</v>
      </c>
      <c r="AL46" s="136" t="e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#DIV/0!</v>
      </c>
      <c r="AM46" s="136" t="e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#DIV/0!</v>
      </c>
      <c r="AN46" s="136" t="e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#DIV/0!</v>
      </c>
      <c r="AO46" s="136" t="e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#DIV/0!</v>
      </c>
      <c r="AP46" s="137" t="e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#DIV/0!</v>
      </c>
      <c r="AR46" s="185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0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0</v>
      </c>
      <c r="AZ46" s="172">
        <f>AZ45+5</f>
        <v>34</v>
      </c>
      <c r="BA46" s="125">
        <f t="shared" si="1"/>
        <v>3.5263605246161616</v>
      </c>
    </row>
    <row r="47" spans="1:54">
      <c r="D47" s="94" t="s">
        <v>44</v>
      </c>
      <c r="E47" s="135" t="e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#DIV/0!</v>
      </c>
      <c r="F47" s="136" t="e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#DIV/0!</v>
      </c>
      <c r="G47" s="136" t="e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#DIV/0!</v>
      </c>
      <c r="H47" s="136" t="e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#DIV/0!</v>
      </c>
      <c r="I47" s="136" t="e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#DIV/0!</v>
      </c>
      <c r="J47" s="137" t="e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#DIV/0!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0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0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</v>
      </c>
      <c r="AB47" s="94" t="s">
        <v>44</v>
      </c>
      <c r="AC47" s="135" t="e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#DIV/0!</v>
      </c>
      <c r="AD47" s="136" t="e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#DIV/0!</v>
      </c>
      <c r="AE47" s="136" t="e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#DIV/0!</v>
      </c>
      <c r="AF47" s="136" t="e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#DIV/0!</v>
      </c>
      <c r="AG47" s="136" t="e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#DIV/0!</v>
      </c>
      <c r="AH47" s="137" t="e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#DIV/0!</v>
      </c>
      <c r="AJ47" s="94" t="s">
        <v>44</v>
      </c>
      <c r="AK47" s="135" t="e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#DIV/0!</v>
      </c>
      <c r="AL47" s="136" t="e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#DIV/0!</v>
      </c>
      <c r="AM47" s="136" t="e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#DIV/0!</v>
      </c>
      <c r="AN47" s="136" t="e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#DIV/0!</v>
      </c>
      <c r="AO47" s="136" t="e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#DIV/0!</v>
      </c>
      <c r="AP47" s="137" t="e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#DIV/0!</v>
      </c>
      <c r="AR47" s="185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0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0</v>
      </c>
      <c r="AZ47" s="172">
        <f>AZ46+5</f>
        <v>39</v>
      </c>
      <c r="BA47" s="125">
        <f t="shared" si="1"/>
        <v>3.6635616461296463</v>
      </c>
    </row>
    <row r="48" spans="1:54">
      <c r="D48" s="94" t="s">
        <v>45</v>
      </c>
      <c r="E48" s="135" t="e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#DIV/0!</v>
      </c>
      <c r="F48" s="136" t="e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#DIV/0!</v>
      </c>
      <c r="G48" s="136" t="e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#DIV/0!</v>
      </c>
      <c r="H48" s="136" t="e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#DIV/0!</v>
      </c>
      <c r="I48" s="136" t="e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#DIV/0!</v>
      </c>
      <c r="J48" s="137" t="e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#DIV/0!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0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0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</v>
      </c>
      <c r="AB48" s="94" t="s">
        <v>45</v>
      </c>
      <c r="AC48" s="135" t="e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#DIV/0!</v>
      </c>
      <c r="AD48" s="136" t="e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#DIV/0!</v>
      </c>
      <c r="AE48" s="136" t="e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#DIV/0!</v>
      </c>
      <c r="AF48" s="136" t="e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#DIV/0!</v>
      </c>
      <c r="AG48" s="136" t="e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#DIV/0!</v>
      </c>
      <c r="AH48" s="137" t="e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#DIV/0!</v>
      </c>
      <c r="AJ48" s="94" t="s">
        <v>45</v>
      </c>
      <c r="AK48" s="135" t="e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#DIV/0!</v>
      </c>
      <c r="AL48" s="136" t="e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#DIV/0!</v>
      </c>
      <c r="AM48" s="136" t="e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#DIV/0!</v>
      </c>
      <c r="AN48" s="136" t="e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#DIV/0!</v>
      </c>
      <c r="AO48" s="136" t="e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#DIV/0!</v>
      </c>
      <c r="AP48" s="137" t="e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#DIV/0!</v>
      </c>
      <c r="AR48" s="185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0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0</v>
      </c>
      <c r="AZ48" s="172">
        <f>AZ47+5</f>
        <v>44</v>
      </c>
      <c r="BA48" s="125">
        <f t="shared" si="1"/>
        <v>3.784189633918261</v>
      </c>
    </row>
    <row r="49" spans="1:53">
      <c r="D49" s="94" t="s">
        <v>46</v>
      </c>
      <c r="E49" s="135" t="e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#DIV/0!</v>
      </c>
      <c r="F49" s="136" t="e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#DIV/0!</v>
      </c>
      <c r="G49" s="136" t="e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#DIV/0!</v>
      </c>
      <c r="H49" s="136" t="e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#DIV/0!</v>
      </c>
      <c r="I49" s="136" t="e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#DIV/0!</v>
      </c>
      <c r="J49" s="137" t="e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#DIV/0!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0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0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0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</v>
      </c>
      <c r="AB49" s="94" t="s">
        <v>46</v>
      </c>
      <c r="AC49" s="135" t="e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#DIV/0!</v>
      </c>
      <c r="AD49" s="136" t="e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#DIV/0!</v>
      </c>
      <c r="AE49" s="136" t="e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#DIV/0!</v>
      </c>
      <c r="AF49" s="136" t="e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#DIV/0!</v>
      </c>
      <c r="AG49" s="136" t="e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#DIV/0!</v>
      </c>
      <c r="AH49" s="137" t="e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#DIV/0!</v>
      </c>
      <c r="AJ49" s="94" t="s">
        <v>46</v>
      </c>
      <c r="AK49" s="135" t="e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#DIV/0!</v>
      </c>
      <c r="AL49" s="136" t="e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#DIV/0!</v>
      </c>
      <c r="AM49" s="136" t="e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#DIV/0!</v>
      </c>
      <c r="AN49" s="136" t="e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#DIV/0!</v>
      </c>
      <c r="AO49" s="136" t="e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#DIV/0!</v>
      </c>
      <c r="AP49" s="137" t="e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#DIV/0!</v>
      </c>
      <c r="AR49" s="185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0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0</v>
      </c>
      <c r="AZ49" s="172">
        <f>AZ48+5</f>
        <v>49</v>
      </c>
      <c r="BA49" s="125">
        <f t="shared" si="1"/>
        <v>3.8918202981106265</v>
      </c>
    </row>
    <row r="50" spans="1:53">
      <c r="D50" s="107" t="s">
        <v>49</v>
      </c>
      <c r="E50" s="161" t="e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#DIV/0!</v>
      </c>
      <c r="F50" s="159" t="e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#DIV/0!</v>
      </c>
      <c r="G50" s="159" t="e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#DIV/0!</v>
      </c>
      <c r="H50" s="159" t="e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#DIV/0!</v>
      </c>
      <c r="I50" s="159" t="e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#DIV/0!</v>
      </c>
      <c r="J50" s="160" t="e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#DIV/0!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0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0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0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0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</v>
      </c>
      <c r="AB50" s="107" t="s">
        <v>49</v>
      </c>
      <c r="AC50" s="161" t="e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#DIV/0!</v>
      </c>
      <c r="AD50" s="159" t="e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#DIV/0!</v>
      </c>
      <c r="AE50" s="159" t="e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#DIV/0!</v>
      </c>
      <c r="AF50" s="159" t="e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#DIV/0!</v>
      </c>
      <c r="AG50" s="159" t="e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#DIV/0!</v>
      </c>
      <c r="AH50" s="160" t="e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#DIV/0!</v>
      </c>
      <c r="AJ50" s="107" t="s">
        <v>49</v>
      </c>
      <c r="AK50" s="161" t="e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#DIV/0!</v>
      </c>
      <c r="AL50" s="159" t="e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#DIV/0!</v>
      </c>
      <c r="AM50" s="159" t="e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#DIV/0!</v>
      </c>
      <c r="AN50" s="159" t="e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#DIV/0!</v>
      </c>
      <c r="AO50" s="159" t="e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#DIV/0!</v>
      </c>
      <c r="AP50" s="160" t="e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#DIV/0!</v>
      </c>
      <c r="AR50" s="186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0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0</v>
      </c>
      <c r="AZ50" s="173">
        <f>AZ49+5</f>
        <v>54</v>
      </c>
      <c r="BA50" s="126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0" t="s">
        <v>67</v>
      </c>
      <c r="E57" s="132" t="e">
        <f t="array" ref="E57:J62">E36:J36</f>
        <v>#DIV/0!</v>
      </c>
      <c r="F57" s="133" t="e">
        <v>#DIV/0!</v>
      </c>
      <c r="G57" s="133" t="e">
        <v>#DIV/0!</v>
      </c>
      <c r="H57" s="133" t="e">
        <v>#DIV/0!</v>
      </c>
      <c r="I57" s="133" t="e">
        <v>#DIV/0!</v>
      </c>
      <c r="J57" s="134" t="e">
        <v>#DIV/0!</v>
      </c>
      <c r="L57" s="130" t="s">
        <v>67</v>
      </c>
      <c r="M57" s="132">
        <f t="array" ref="M57:R62">M36:R36</f>
        <v>0</v>
      </c>
      <c r="N57" s="133">
        <v>0</v>
      </c>
      <c r="O57" s="133">
        <v>0</v>
      </c>
      <c r="P57" s="133">
        <v>0</v>
      </c>
      <c r="Q57" s="133">
        <v>0</v>
      </c>
      <c r="R57" s="134">
        <v>0</v>
      </c>
      <c r="T57" s="130" t="s">
        <v>67</v>
      </c>
      <c r="U57" s="132">
        <f t="array" ref="U57:Z62">U36:Z36</f>
        <v>0</v>
      </c>
      <c r="V57" s="133">
        <v>0</v>
      </c>
      <c r="W57" s="133">
        <v>0</v>
      </c>
      <c r="X57" s="133">
        <v>0</v>
      </c>
      <c r="Y57" s="133">
        <v>0</v>
      </c>
      <c r="Z57" s="134">
        <v>0</v>
      </c>
      <c r="AB57" s="130" t="s">
        <v>67</v>
      </c>
      <c r="AC57" s="132" t="e">
        <f t="array" ref="AC57:AH62">AC36:AH36</f>
        <v>#DIV/0!</v>
      </c>
      <c r="AD57" s="133" t="e">
        <v>#DIV/0!</v>
      </c>
      <c r="AE57" s="133" t="e">
        <v>#DIV/0!</v>
      </c>
      <c r="AF57" s="133" t="e">
        <v>#DIV/0!</v>
      </c>
      <c r="AG57" s="133" t="e">
        <v>#DIV/0!</v>
      </c>
      <c r="AH57" s="134" t="e">
        <v>#DIV/0!</v>
      </c>
      <c r="AJ57" s="130" t="s">
        <v>67</v>
      </c>
      <c r="AK57" s="132" t="e">
        <f t="array" ref="AK57:AP62">AK36:AP36</f>
        <v>#DIV/0!</v>
      </c>
      <c r="AL57" s="133" t="e">
        <v>#DIV/0!</v>
      </c>
      <c r="AM57" s="133" t="e">
        <v>#DIV/0!</v>
      </c>
      <c r="AN57" s="133" t="e">
        <v>#DIV/0!</v>
      </c>
      <c r="AO57" s="133" t="e">
        <v>#DIV/0!</v>
      </c>
      <c r="AP57" s="134" t="e">
        <v>#DIV/0!</v>
      </c>
      <c r="AR57" s="130" t="s">
        <v>67</v>
      </c>
      <c r="AS57" s="132">
        <f t="array" ref="AS57:AX62">AS36:AX36</f>
        <v>0</v>
      </c>
      <c r="AT57" s="133">
        <v>0</v>
      </c>
      <c r="AU57" s="133">
        <v>0</v>
      </c>
      <c r="AV57" s="133">
        <v>0</v>
      </c>
      <c r="AW57" s="133">
        <v>0</v>
      </c>
      <c r="AX57" s="134">
        <v>0</v>
      </c>
    </row>
    <row r="58" spans="1:53">
      <c r="D58" s="94" t="s">
        <v>68</v>
      </c>
      <c r="E58" s="135" t="e">
        <v>#DIV/0!</v>
      </c>
      <c r="F58" s="136" t="e">
        <v>#DIV/0!</v>
      </c>
      <c r="G58" s="136" t="e">
        <v>#DIV/0!</v>
      </c>
      <c r="H58" s="136" t="e">
        <v>#DIV/0!</v>
      </c>
      <c r="I58" s="136" t="e">
        <v>#DIV/0!</v>
      </c>
      <c r="J58" s="137" t="e">
        <v>#DIV/0!</v>
      </c>
      <c r="L58" s="94" t="s">
        <v>68</v>
      </c>
      <c r="M58" s="135">
        <v>0</v>
      </c>
      <c r="N58" s="136">
        <v>0</v>
      </c>
      <c r="O58" s="136">
        <v>0</v>
      </c>
      <c r="P58" s="136">
        <v>0</v>
      </c>
      <c r="Q58" s="136">
        <v>0</v>
      </c>
      <c r="R58" s="137">
        <v>0</v>
      </c>
      <c r="T58" s="94" t="s">
        <v>68</v>
      </c>
      <c r="U58" s="135">
        <v>0</v>
      </c>
      <c r="V58" s="136">
        <v>0</v>
      </c>
      <c r="W58" s="136">
        <v>0</v>
      </c>
      <c r="X58" s="136">
        <v>0</v>
      </c>
      <c r="Y58" s="136">
        <v>0</v>
      </c>
      <c r="Z58" s="137">
        <v>0</v>
      </c>
      <c r="AB58" s="94" t="s">
        <v>68</v>
      </c>
      <c r="AC58" s="135" t="e">
        <v>#DIV/0!</v>
      </c>
      <c r="AD58" s="136" t="e">
        <v>#DIV/0!</v>
      </c>
      <c r="AE58" s="136" t="e">
        <v>#DIV/0!</v>
      </c>
      <c r="AF58" s="136" t="e">
        <v>#DIV/0!</v>
      </c>
      <c r="AG58" s="136" t="e">
        <v>#DIV/0!</v>
      </c>
      <c r="AH58" s="137" t="e">
        <v>#DIV/0!</v>
      </c>
      <c r="AJ58" s="94" t="s">
        <v>68</v>
      </c>
      <c r="AK58" s="135" t="e">
        <v>#DIV/0!</v>
      </c>
      <c r="AL58" s="136" t="e">
        <v>#DIV/0!</v>
      </c>
      <c r="AM58" s="136" t="e">
        <v>#DIV/0!</v>
      </c>
      <c r="AN58" s="136" t="e">
        <v>#DIV/0!</v>
      </c>
      <c r="AO58" s="136" t="e">
        <v>#DIV/0!</v>
      </c>
      <c r="AP58" s="137" t="e">
        <v>#DIV/0!</v>
      </c>
      <c r="AR58" s="94" t="s">
        <v>68</v>
      </c>
      <c r="AS58" s="135">
        <v>0</v>
      </c>
      <c r="AT58" s="136">
        <v>0</v>
      </c>
      <c r="AU58" s="136">
        <v>0</v>
      </c>
      <c r="AV58" s="136">
        <v>0</v>
      </c>
      <c r="AW58" s="136">
        <v>0</v>
      </c>
      <c r="AX58" s="137">
        <v>0</v>
      </c>
    </row>
    <row r="59" spans="1:53">
      <c r="D59" s="94" t="s">
        <v>44</v>
      </c>
      <c r="E59" s="135" t="e">
        <v>#DIV/0!</v>
      </c>
      <c r="F59" s="136" t="e">
        <v>#DIV/0!</v>
      </c>
      <c r="G59" s="136" t="e">
        <v>#DIV/0!</v>
      </c>
      <c r="H59" s="136" t="e">
        <v>#DIV/0!</v>
      </c>
      <c r="I59" s="136" t="e">
        <v>#DIV/0!</v>
      </c>
      <c r="J59" s="137" t="e">
        <v>#DIV/0!</v>
      </c>
      <c r="L59" s="94" t="s">
        <v>44</v>
      </c>
      <c r="M59" s="135">
        <v>0</v>
      </c>
      <c r="N59" s="136">
        <v>0</v>
      </c>
      <c r="O59" s="136">
        <v>0</v>
      </c>
      <c r="P59" s="136">
        <v>0</v>
      </c>
      <c r="Q59" s="136">
        <v>0</v>
      </c>
      <c r="R59" s="137">
        <v>0</v>
      </c>
      <c r="T59" s="94" t="s">
        <v>44</v>
      </c>
      <c r="U59" s="135">
        <v>0</v>
      </c>
      <c r="V59" s="136">
        <v>0</v>
      </c>
      <c r="W59" s="136">
        <v>0</v>
      </c>
      <c r="X59" s="136">
        <v>0</v>
      </c>
      <c r="Y59" s="136">
        <v>0</v>
      </c>
      <c r="Z59" s="137">
        <v>0</v>
      </c>
      <c r="AB59" s="94" t="s">
        <v>44</v>
      </c>
      <c r="AC59" s="135" t="e">
        <v>#DIV/0!</v>
      </c>
      <c r="AD59" s="136" t="e">
        <v>#DIV/0!</v>
      </c>
      <c r="AE59" s="136" t="e">
        <v>#DIV/0!</v>
      </c>
      <c r="AF59" s="136" t="e">
        <v>#DIV/0!</v>
      </c>
      <c r="AG59" s="136" t="e">
        <v>#DIV/0!</v>
      </c>
      <c r="AH59" s="137" t="e">
        <v>#DIV/0!</v>
      </c>
      <c r="AJ59" s="94" t="s">
        <v>44</v>
      </c>
      <c r="AK59" s="135" t="e">
        <v>#DIV/0!</v>
      </c>
      <c r="AL59" s="136" t="e">
        <v>#DIV/0!</v>
      </c>
      <c r="AM59" s="136" t="e">
        <v>#DIV/0!</v>
      </c>
      <c r="AN59" s="136" t="e">
        <v>#DIV/0!</v>
      </c>
      <c r="AO59" s="136" t="e">
        <v>#DIV/0!</v>
      </c>
      <c r="AP59" s="137" t="e">
        <v>#DIV/0!</v>
      </c>
      <c r="AR59" s="94" t="s">
        <v>44</v>
      </c>
      <c r="AS59" s="135">
        <v>0</v>
      </c>
      <c r="AT59" s="136">
        <v>0</v>
      </c>
      <c r="AU59" s="136">
        <v>0</v>
      </c>
      <c r="AV59" s="136">
        <v>0</v>
      </c>
      <c r="AW59" s="136">
        <v>0</v>
      </c>
      <c r="AX59" s="137">
        <v>0</v>
      </c>
    </row>
    <row r="60" spans="1:53">
      <c r="D60" s="94" t="s">
        <v>45</v>
      </c>
      <c r="E60" s="135" t="e">
        <v>#DIV/0!</v>
      </c>
      <c r="F60" s="136" t="e">
        <v>#DIV/0!</v>
      </c>
      <c r="G60" s="136" t="e">
        <v>#DIV/0!</v>
      </c>
      <c r="H60" s="136" t="e">
        <v>#DIV/0!</v>
      </c>
      <c r="I60" s="136" t="e">
        <v>#DIV/0!</v>
      </c>
      <c r="J60" s="137" t="e">
        <v>#DIV/0!</v>
      </c>
      <c r="L60" s="94" t="s">
        <v>45</v>
      </c>
      <c r="M60" s="135">
        <v>0</v>
      </c>
      <c r="N60" s="136">
        <v>0</v>
      </c>
      <c r="O60" s="136">
        <v>0</v>
      </c>
      <c r="P60" s="136">
        <v>0</v>
      </c>
      <c r="Q60" s="136">
        <v>0</v>
      </c>
      <c r="R60" s="137">
        <v>0</v>
      </c>
      <c r="T60" s="94" t="s">
        <v>45</v>
      </c>
      <c r="U60" s="135">
        <v>0</v>
      </c>
      <c r="V60" s="136">
        <v>0</v>
      </c>
      <c r="W60" s="136">
        <v>0</v>
      </c>
      <c r="X60" s="136">
        <v>0</v>
      </c>
      <c r="Y60" s="136">
        <v>0</v>
      </c>
      <c r="Z60" s="137">
        <v>0</v>
      </c>
      <c r="AB60" s="94" t="s">
        <v>45</v>
      </c>
      <c r="AC60" s="135" t="e">
        <v>#DIV/0!</v>
      </c>
      <c r="AD60" s="136" t="e">
        <v>#DIV/0!</v>
      </c>
      <c r="AE60" s="136" t="e">
        <v>#DIV/0!</v>
      </c>
      <c r="AF60" s="136" t="e">
        <v>#DIV/0!</v>
      </c>
      <c r="AG60" s="136" t="e">
        <v>#DIV/0!</v>
      </c>
      <c r="AH60" s="137" t="e">
        <v>#DIV/0!</v>
      </c>
      <c r="AJ60" s="94" t="s">
        <v>45</v>
      </c>
      <c r="AK60" s="135" t="e">
        <v>#DIV/0!</v>
      </c>
      <c r="AL60" s="136" t="e">
        <v>#DIV/0!</v>
      </c>
      <c r="AM60" s="136" t="e">
        <v>#DIV/0!</v>
      </c>
      <c r="AN60" s="136" t="e">
        <v>#DIV/0!</v>
      </c>
      <c r="AO60" s="136" t="e">
        <v>#DIV/0!</v>
      </c>
      <c r="AP60" s="137" t="e">
        <v>#DIV/0!</v>
      </c>
      <c r="AR60" s="94" t="s">
        <v>45</v>
      </c>
      <c r="AS60" s="135">
        <v>0</v>
      </c>
      <c r="AT60" s="136">
        <v>0</v>
      </c>
      <c r="AU60" s="136">
        <v>0</v>
      </c>
      <c r="AV60" s="136">
        <v>0</v>
      </c>
      <c r="AW60" s="136">
        <v>0</v>
      </c>
      <c r="AX60" s="137">
        <v>0</v>
      </c>
    </row>
    <row r="61" spans="1:53">
      <c r="D61" s="94" t="s">
        <v>46</v>
      </c>
      <c r="E61" s="135" t="e">
        <v>#DIV/0!</v>
      </c>
      <c r="F61" s="136" t="e">
        <v>#DIV/0!</v>
      </c>
      <c r="G61" s="136" t="e">
        <v>#DIV/0!</v>
      </c>
      <c r="H61" s="136" t="e">
        <v>#DIV/0!</v>
      </c>
      <c r="I61" s="136" t="e">
        <v>#DIV/0!</v>
      </c>
      <c r="J61" s="137" t="e">
        <v>#DIV/0!</v>
      </c>
      <c r="L61" s="94" t="s">
        <v>46</v>
      </c>
      <c r="M61" s="135">
        <v>0</v>
      </c>
      <c r="N61" s="136">
        <v>0</v>
      </c>
      <c r="O61" s="136">
        <v>0</v>
      </c>
      <c r="P61" s="136">
        <v>0</v>
      </c>
      <c r="Q61" s="136">
        <v>0</v>
      </c>
      <c r="R61" s="137">
        <v>0</v>
      </c>
      <c r="T61" s="94" t="s">
        <v>46</v>
      </c>
      <c r="U61" s="135">
        <v>0</v>
      </c>
      <c r="V61" s="136">
        <v>0</v>
      </c>
      <c r="W61" s="136">
        <v>0</v>
      </c>
      <c r="X61" s="136">
        <v>0</v>
      </c>
      <c r="Y61" s="136">
        <v>0</v>
      </c>
      <c r="Z61" s="137">
        <v>0</v>
      </c>
      <c r="AB61" s="94" t="s">
        <v>46</v>
      </c>
      <c r="AC61" s="135" t="e">
        <v>#DIV/0!</v>
      </c>
      <c r="AD61" s="136" t="e">
        <v>#DIV/0!</v>
      </c>
      <c r="AE61" s="136" t="e">
        <v>#DIV/0!</v>
      </c>
      <c r="AF61" s="136" t="e">
        <v>#DIV/0!</v>
      </c>
      <c r="AG61" s="136" t="e">
        <v>#DIV/0!</v>
      </c>
      <c r="AH61" s="137" t="e">
        <v>#DIV/0!</v>
      </c>
      <c r="AJ61" s="94" t="s">
        <v>46</v>
      </c>
      <c r="AK61" s="135" t="e">
        <v>#DIV/0!</v>
      </c>
      <c r="AL61" s="136" t="e">
        <v>#DIV/0!</v>
      </c>
      <c r="AM61" s="136" t="e">
        <v>#DIV/0!</v>
      </c>
      <c r="AN61" s="136" t="e">
        <v>#DIV/0!</v>
      </c>
      <c r="AO61" s="136" t="e">
        <v>#DIV/0!</v>
      </c>
      <c r="AP61" s="137" t="e">
        <v>#DIV/0!</v>
      </c>
      <c r="AR61" s="94" t="s">
        <v>46</v>
      </c>
      <c r="AS61" s="135">
        <v>0</v>
      </c>
      <c r="AT61" s="136">
        <v>0</v>
      </c>
      <c r="AU61" s="136">
        <v>0</v>
      </c>
      <c r="AV61" s="136">
        <v>0</v>
      </c>
      <c r="AW61" s="136">
        <v>0</v>
      </c>
      <c r="AX61" s="137">
        <v>0</v>
      </c>
    </row>
    <row r="62" spans="1:53">
      <c r="D62" s="107" t="s">
        <v>49</v>
      </c>
      <c r="E62" s="161" t="e">
        <v>#DIV/0!</v>
      </c>
      <c r="F62" s="159" t="e">
        <v>#DIV/0!</v>
      </c>
      <c r="G62" s="159" t="e">
        <v>#DIV/0!</v>
      </c>
      <c r="H62" s="159" t="e">
        <v>#DIV/0!</v>
      </c>
      <c r="I62" s="159" t="e">
        <v>#DIV/0!</v>
      </c>
      <c r="J62" s="160" t="e">
        <v>#DIV/0!</v>
      </c>
      <c r="L62" s="107" t="s">
        <v>49</v>
      </c>
      <c r="M62" s="161">
        <v>0</v>
      </c>
      <c r="N62" s="159">
        <v>0</v>
      </c>
      <c r="O62" s="159">
        <v>0</v>
      </c>
      <c r="P62" s="159">
        <v>0</v>
      </c>
      <c r="Q62" s="159">
        <v>0</v>
      </c>
      <c r="R62" s="160">
        <v>0</v>
      </c>
      <c r="T62" s="107" t="s">
        <v>49</v>
      </c>
      <c r="U62" s="161">
        <v>0</v>
      </c>
      <c r="V62" s="159">
        <v>0</v>
      </c>
      <c r="W62" s="159">
        <v>0</v>
      </c>
      <c r="X62" s="159">
        <v>0</v>
      </c>
      <c r="Y62" s="159">
        <v>0</v>
      </c>
      <c r="Z62" s="160">
        <v>0</v>
      </c>
      <c r="AB62" s="107" t="s">
        <v>49</v>
      </c>
      <c r="AC62" s="161" t="e">
        <v>#DIV/0!</v>
      </c>
      <c r="AD62" s="159" t="e">
        <v>#DIV/0!</v>
      </c>
      <c r="AE62" s="159" t="e">
        <v>#DIV/0!</v>
      </c>
      <c r="AF62" s="159" t="e">
        <v>#DIV/0!</v>
      </c>
      <c r="AG62" s="159" t="e">
        <v>#DIV/0!</v>
      </c>
      <c r="AH62" s="160" t="e">
        <v>#DIV/0!</v>
      </c>
      <c r="AJ62" s="107" t="s">
        <v>49</v>
      </c>
      <c r="AK62" s="161" t="e">
        <v>#DIV/0!</v>
      </c>
      <c r="AL62" s="159" t="e">
        <v>#DIV/0!</v>
      </c>
      <c r="AM62" s="159" t="e">
        <v>#DIV/0!</v>
      </c>
      <c r="AN62" s="159" t="e">
        <v>#DIV/0!</v>
      </c>
      <c r="AO62" s="159" t="e">
        <v>#DIV/0!</v>
      </c>
      <c r="AP62" s="160" t="e">
        <v>#DIV/0!</v>
      </c>
      <c r="AR62" s="107" t="s">
        <v>49</v>
      </c>
      <c r="AS62" s="161">
        <v>0</v>
      </c>
      <c r="AT62" s="159">
        <v>0</v>
      </c>
      <c r="AU62" s="159">
        <v>0</v>
      </c>
      <c r="AV62" s="159">
        <v>0</v>
      </c>
      <c r="AW62" s="159">
        <v>0</v>
      </c>
      <c r="AX62" s="160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19" t="s">
        <v>11</v>
      </c>
      <c r="C2" s="178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77" t="s">
        <v>62</v>
      </c>
      <c r="C3" s="179" t="s">
        <v>83</v>
      </c>
      <c r="D3" s="180"/>
      <c r="E3" s="180"/>
      <c r="F3" s="180"/>
      <c r="G3" s="180"/>
      <c r="H3" s="181"/>
      <c r="I3" s="180"/>
      <c r="J3" s="180"/>
      <c r="K3" s="182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188" t="s">
        <v>50</v>
      </c>
      <c r="E13" s="189"/>
      <c r="F13" s="189"/>
      <c r="G13" s="210"/>
      <c r="H13" s="189"/>
      <c r="I13" s="189"/>
      <c r="J13" s="189"/>
      <c r="M13" s="188" t="s">
        <v>51</v>
      </c>
      <c r="N13" s="189"/>
      <c r="O13" s="189"/>
      <c r="P13" s="189"/>
      <c r="Q13" s="189"/>
      <c r="R13" s="189"/>
      <c r="S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211"/>
      <c r="E14" s="220" t="s">
        <v>8</v>
      </c>
      <c r="F14" s="220" t="s">
        <v>7</v>
      </c>
      <c r="G14" s="220" t="s">
        <v>6</v>
      </c>
      <c r="H14" s="221" t="s">
        <v>5</v>
      </c>
      <c r="I14" s="220" t="s">
        <v>4</v>
      </c>
      <c r="J14" s="222" t="s">
        <v>3</v>
      </c>
      <c r="M14" s="211"/>
      <c r="N14" s="220" t="s">
        <v>8</v>
      </c>
      <c r="O14" s="220" t="s">
        <v>7</v>
      </c>
      <c r="P14" s="220" t="s">
        <v>6</v>
      </c>
      <c r="Q14" s="221" t="s">
        <v>5</v>
      </c>
      <c r="R14" s="220" t="s">
        <v>4</v>
      </c>
      <c r="S14" s="222" t="s">
        <v>3</v>
      </c>
      <c r="V14" s="119"/>
      <c r="W14" s="139" t="s">
        <v>8</v>
      </c>
      <c r="X14" s="139" t="s">
        <v>7</v>
      </c>
      <c r="Y14" s="139" t="s">
        <v>6</v>
      </c>
      <c r="Z14" s="121" t="s">
        <v>5</v>
      </c>
      <c r="AA14" s="139" t="s">
        <v>4</v>
      </c>
      <c r="AB14" s="120" t="s">
        <v>3</v>
      </c>
      <c r="AE14" s="119"/>
      <c r="AF14" s="139" t="s">
        <v>8</v>
      </c>
      <c r="AG14" s="139" t="s">
        <v>7</v>
      </c>
      <c r="AH14" s="139" t="s">
        <v>6</v>
      </c>
      <c r="AI14" s="121" t="s">
        <v>5</v>
      </c>
      <c r="AJ14" s="139" t="s">
        <v>4</v>
      </c>
      <c r="AK14" s="120" t="s">
        <v>3</v>
      </c>
      <c r="AN14" s="119"/>
      <c r="AO14" s="139" t="s">
        <v>8</v>
      </c>
      <c r="AP14" s="139" t="s">
        <v>7</v>
      </c>
      <c r="AQ14" s="139" t="s">
        <v>6</v>
      </c>
      <c r="AR14" s="121" t="s">
        <v>5</v>
      </c>
      <c r="AS14" s="139" t="s">
        <v>4</v>
      </c>
      <c r="AT14" s="120" t="s">
        <v>3</v>
      </c>
    </row>
    <row r="15" spans="1:51">
      <c r="D15" s="223" t="s">
        <v>74</v>
      </c>
      <c r="E15" s="212" t="e">
        <f t="array" ref="E15:J20">TRANSPOSE('[2]031_41_夫婦のみ割合_0323'!$F$76:$K$81)</f>
        <v>#DIV/0!</v>
      </c>
      <c r="F15" s="213" t="e">
        <v>#DIV/0!</v>
      </c>
      <c r="G15" s="213" t="e">
        <v>#DIV/0!</v>
      </c>
      <c r="H15" s="213" t="e">
        <v>#DIV/0!</v>
      </c>
      <c r="I15" s="213" t="e">
        <v>#DIV/0!</v>
      </c>
      <c r="J15" s="215" t="e">
        <v>#DIV/0!</v>
      </c>
      <c r="M15" s="223" t="s">
        <v>74</v>
      </c>
      <c r="N15" s="212" t="e">
        <f t="array" ref="N15:S20">TRANSPOSE('[2]031_41_夫婦のみ割合_0323'!$O$76:$T$81)</f>
        <v>#DIV/0!</v>
      </c>
      <c r="O15" s="213" t="e">
        <v>#DIV/0!</v>
      </c>
      <c r="P15" s="213" t="e">
        <v>#DIV/0!</v>
      </c>
      <c r="Q15" s="213" t="e">
        <v>#DIV/0!</v>
      </c>
      <c r="R15" s="213" t="e">
        <v>#DIV/0!</v>
      </c>
      <c r="S15" s="215" t="e">
        <v>#DIV/0!</v>
      </c>
      <c r="V15" s="140" t="s">
        <v>74</v>
      </c>
      <c r="W15" s="145" t="e">
        <f t="array" ref="W15:AB20">TRANSPOSE('[2]031_41_夫婦のみ割合_0323'!$X$76:$AC$81)</f>
        <v>#DIV/0!</v>
      </c>
      <c r="X15" s="146" t="e">
        <v>#DIV/0!</v>
      </c>
      <c r="Y15" s="146" t="e">
        <v>#DIV/0!</v>
      </c>
      <c r="Z15" s="146" t="e">
        <v>#DIV/0!</v>
      </c>
      <c r="AA15" s="146" t="e">
        <v>#DIV/0!</v>
      </c>
      <c r="AB15" s="147" t="e">
        <v>#DIV/0!</v>
      </c>
      <c r="AE15" s="140" t="s">
        <v>74</v>
      </c>
      <c r="AF15" s="145" t="e">
        <f t="array" ref="AF15:AK20">TRANSPOSE('[2]031_41_夫婦のみ割合_0323'!$AG$76:$AL$81)</f>
        <v>#DIV/0!</v>
      </c>
      <c r="AG15" s="146" t="e">
        <v>#DIV/0!</v>
      </c>
      <c r="AH15" s="146" t="e">
        <v>#DIV/0!</v>
      </c>
      <c r="AI15" s="146" t="e">
        <v>#DIV/0!</v>
      </c>
      <c r="AJ15" s="146" t="e">
        <v>#DIV/0!</v>
      </c>
      <c r="AK15" s="147" t="e">
        <v>#DIV/0!</v>
      </c>
      <c r="AN15" s="140" t="s">
        <v>74</v>
      </c>
      <c r="AO15" s="145" t="e">
        <f t="array" ref="AO15:AT20">TRANSPOSE('[2]031_41_夫婦のみ割合_0323'!$AP$76:$AU$81)</f>
        <v>#DIV/0!</v>
      </c>
      <c r="AP15" s="146" t="e">
        <v>#DIV/0!</v>
      </c>
      <c r="AQ15" s="146" t="e">
        <v>#DIV/0!</v>
      </c>
      <c r="AR15" s="146" t="e">
        <v>#DIV/0!</v>
      </c>
      <c r="AS15" s="146" t="e">
        <v>#DIV/0!</v>
      </c>
      <c r="AT15" s="147" t="e">
        <v>#DIV/0!</v>
      </c>
    </row>
    <row r="16" spans="1:51">
      <c r="D16" s="223" t="s">
        <v>75</v>
      </c>
      <c r="E16" s="216">
        <v>0</v>
      </c>
      <c r="F16" s="217">
        <v>0</v>
      </c>
      <c r="G16" s="217">
        <v>0</v>
      </c>
      <c r="H16" s="217">
        <v>0</v>
      </c>
      <c r="I16" s="217">
        <v>0</v>
      </c>
      <c r="J16" s="219">
        <v>0</v>
      </c>
      <c r="M16" s="223" t="s">
        <v>75</v>
      </c>
      <c r="N16" s="216">
        <v>0</v>
      </c>
      <c r="O16" s="217">
        <v>0</v>
      </c>
      <c r="P16" s="217">
        <v>0</v>
      </c>
      <c r="Q16" s="217">
        <v>0</v>
      </c>
      <c r="R16" s="217">
        <v>0</v>
      </c>
      <c r="S16" s="219">
        <v>0</v>
      </c>
      <c r="V16" s="140" t="s">
        <v>75</v>
      </c>
      <c r="W16" s="148">
        <v>0</v>
      </c>
      <c r="X16" s="141">
        <v>0</v>
      </c>
      <c r="Y16" s="141">
        <v>0</v>
      </c>
      <c r="Z16" s="141">
        <v>0</v>
      </c>
      <c r="AA16" s="141">
        <v>0</v>
      </c>
      <c r="AB16" s="142">
        <v>0</v>
      </c>
      <c r="AE16" s="140" t="s">
        <v>75</v>
      </c>
      <c r="AF16" s="148">
        <v>0</v>
      </c>
      <c r="AG16" s="141">
        <v>0</v>
      </c>
      <c r="AH16" s="141">
        <v>0</v>
      </c>
      <c r="AI16" s="141">
        <v>0</v>
      </c>
      <c r="AJ16" s="141">
        <v>0</v>
      </c>
      <c r="AK16" s="142">
        <v>0</v>
      </c>
      <c r="AN16" s="140" t="s">
        <v>75</v>
      </c>
      <c r="AO16" s="148">
        <v>0</v>
      </c>
      <c r="AP16" s="141">
        <v>0</v>
      </c>
      <c r="AQ16" s="141">
        <v>0</v>
      </c>
      <c r="AR16" s="141">
        <v>0</v>
      </c>
      <c r="AS16" s="141">
        <v>0</v>
      </c>
      <c r="AT16" s="142">
        <v>0</v>
      </c>
    </row>
    <row r="17" spans="1:54">
      <c r="D17" s="223" t="s">
        <v>76</v>
      </c>
      <c r="E17" s="216">
        <v>0</v>
      </c>
      <c r="F17" s="217">
        <v>0</v>
      </c>
      <c r="G17" s="217">
        <v>0</v>
      </c>
      <c r="H17" s="217">
        <v>0</v>
      </c>
      <c r="I17" s="217">
        <v>0</v>
      </c>
      <c r="J17" s="219">
        <v>0</v>
      </c>
      <c r="M17" s="223" t="s">
        <v>76</v>
      </c>
      <c r="N17" s="216">
        <v>0</v>
      </c>
      <c r="O17" s="217">
        <v>0</v>
      </c>
      <c r="P17" s="217">
        <v>0</v>
      </c>
      <c r="Q17" s="217">
        <v>0</v>
      </c>
      <c r="R17" s="217">
        <v>0</v>
      </c>
      <c r="S17" s="219">
        <v>0</v>
      </c>
      <c r="V17" s="140" t="s">
        <v>76</v>
      </c>
      <c r="W17" s="148">
        <v>0</v>
      </c>
      <c r="X17" s="141">
        <v>0</v>
      </c>
      <c r="Y17" s="141">
        <v>0</v>
      </c>
      <c r="Z17" s="141">
        <v>0</v>
      </c>
      <c r="AA17" s="141">
        <v>0</v>
      </c>
      <c r="AB17" s="142">
        <v>0</v>
      </c>
      <c r="AE17" s="140" t="s">
        <v>76</v>
      </c>
      <c r="AF17" s="148">
        <v>0</v>
      </c>
      <c r="AG17" s="141">
        <v>0</v>
      </c>
      <c r="AH17" s="141">
        <v>0</v>
      </c>
      <c r="AI17" s="141">
        <v>0</v>
      </c>
      <c r="AJ17" s="141">
        <v>0</v>
      </c>
      <c r="AK17" s="142">
        <v>0</v>
      </c>
      <c r="AN17" s="140" t="s">
        <v>76</v>
      </c>
      <c r="AO17" s="148">
        <v>0</v>
      </c>
      <c r="AP17" s="141">
        <v>0</v>
      </c>
      <c r="AQ17" s="141">
        <v>0</v>
      </c>
      <c r="AR17" s="141">
        <v>0</v>
      </c>
      <c r="AS17" s="141">
        <v>0</v>
      </c>
      <c r="AT17" s="142">
        <v>0</v>
      </c>
    </row>
    <row r="18" spans="1:54">
      <c r="D18" s="223" t="s">
        <v>23</v>
      </c>
      <c r="E18" s="216">
        <v>0</v>
      </c>
      <c r="F18" s="217">
        <v>0</v>
      </c>
      <c r="G18" s="217">
        <v>0</v>
      </c>
      <c r="H18" s="217">
        <v>0</v>
      </c>
      <c r="I18" s="217">
        <v>0</v>
      </c>
      <c r="J18" s="219">
        <v>0</v>
      </c>
      <c r="M18" s="223" t="s">
        <v>23</v>
      </c>
      <c r="N18" s="216">
        <v>0</v>
      </c>
      <c r="O18" s="217">
        <v>0</v>
      </c>
      <c r="P18" s="217">
        <v>0</v>
      </c>
      <c r="Q18" s="217">
        <v>0</v>
      </c>
      <c r="R18" s="217">
        <v>0</v>
      </c>
      <c r="S18" s="219">
        <v>0</v>
      </c>
      <c r="V18" s="140" t="s">
        <v>23</v>
      </c>
      <c r="W18" s="148">
        <v>0</v>
      </c>
      <c r="X18" s="141">
        <v>0</v>
      </c>
      <c r="Y18" s="141">
        <v>0</v>
      </c>
      <c r="Z18" s="141">
        <v>0</v>
      </c>
      <c r="AA18" s="141">
        <v>0</v>
      </c>
      <c r="AB18" s="142">
        <v>0</v>
      </c>
      <c r="AE18" s="140" t="s">
        <v>23</v>
      </c>
      <c r="AF18" s="148">
        <v>0</v>
      </c>
      <c r="AG18" s="141">
        <v>0</v>
      </c>
      <c r="AH18" s="141">
        <v>0</v>
      </c>
      <c r="AI18" s="141">
        <v>0</v>
      </c>
      <c r="AJ18" s="141">
        <v>0</v>
      </c>
      <c r="AK18" s="142">
        <v>0</v>
      </c>
      <c r="AN18" s="140" t="s">
        <v>23</v>
      </c>
      <c r="AO18" s="148">
        <v>0</v>
      </c>
      <c r="AP18" s="141">
        <v>0</v>
      </c>
      <c r="AQ18" s="141">
        <v>0</v>
      </c>
      <c r="AR18" s="141">
        <v>0</v>
      </c>
      <c r="AS18" s="141">
        <v>0</v>
      </c>
      <c r="AT18" s="142">
        <v>0</v>
      </c>
    </row>
    <row r="19" spans="1:54">
      <c r="D19" s="204" t="s">
        <v>77</v>
      </c>
      <c r="E19" s="216">
        <v>0</v>
      </c>
      <c r="F19" s="217">
        <v>0</v>
      </c>
      <c r="G19" s="217">
        <v>0</v>
      </c>
      <c r="H19" s="217">
        <v>0</v>
      </c>
      <c r="I19" s="217">
        <v>0</v>
      </c>
      <c r="J19" s="219">
        <v>0</v>
      </c>
      <c r="M19" s="204" t="s">
        <v>77</v>
      </c>
      <c r="N19" s="216">
        <v>0</v>
      </c>
      <c r="O19" s="217">
        <v>0</v>
      </c>
      <c r="P19" s="217">
        <v>0</v>
      </c>
      <c r="Q19" s="217">
        <v>0</v>
      </c>
      <c r="R19" s="217">
        <v>0</v>
      </c>
      <c r="S19" s="219">
        <v>0</v>
      </c>
      <c r="V19" s="94" t="s">
        <v>77</v>
      </c>
      <c r="W19" s="148">
        <v>0</v>
      </c>
      <c r="X19" s="141">
        <v>0</v>
      </c>
      <c r="Y19" s="141">
        <v>0</v>
      </c>
      <c r="Z19" s="141">
        <v>0</v>
      </c>
      <c r="AA19" s="141">
        <v>0</v>
      </c>
      <c r="AB19" s="142">
        <v>0</v>
      </c>
      <c r="AE19" s="94" t="s">
        <v>77</v>
      </c>
      <c r="AF19" s="148">
        <v>0</v>
      </c>
      <c r="AG19" s="141">
        <v>0</v>
      </c>
      <c r="AH19" s="141">
        <v>0</v>
      </c>
      <c r="AI19" s="141">
        <v>0</v>
      </c>
      <c r="AJ19" s="141">
        <v>0</v>
      </c>
      <c r="AK19" s="142">
        <v>0</v>
      </c>
      <c r="AN19" s="94" t="s">
        <v>77</v>
      </c>
      <c r="AO19" s="148">
        <v>0</v>
      </c>
      <c r="AP19" s="141">
        <v>0</v>
      </c>
      <c r="AQ19" s="141">
        <v>0</v>
      </c>
      <c r="AR19" s="141">
        <v>0</v>
      </c>
      <c r="AS19" s="141">
        <v>0</v>
      </c>
      <c r="AT19" s="142">
        <v>0</v>
      </c>
    </row>
    <row r="20" spans="1:54">
      <c r="D20" s="224" t="s">
        <v>78</v>
      </c>
      <c r="E20" s="225">
        <v>0</v>
      </c>
      <c r="F20" s="226">
        <v>0</v>
      </c>
      <c r="G20" s="226">
        <v>0</v>
      </c>
      <c r="H20" s="226">
        <v>0</v>
      </c>
      <c r="I20" s="226">
        <v>0</v>
      </c>
      <c r="J20" s="227">
        <v>0</v>
      </c>
      <c r="M20" s="224" t="s">
        <v>78</v>
      </c>
      <c r="N20" s="225">
        <v>0</v>
      </c>
      <c r="O20" s="226">
        <v>0</v>
      </c>
      <c r="P20" s="226">
        <v>0</v>
      </c>
      <c r="Q20" s="226">
        <v>0</v>
      </c>
      <c r="R20" s="226">
        <v>0</v>
      </c>
      <c r="S20" s="227">
        <v>0</v>
      </c>
      <c r="V20" s="107" t="s">
        <v>78</v>
      </c>
      <c r="W20" s="149">
        <v>0</v>
      </c>
      <c r="X20" s="143">
        <v>0</v>
      </c>
      <c r="Y20" s="143">
        <v>0</v>
      </c>
      <c r="Z20" s="143">
        <v>0</v>
      </c>
      <c r="AA20" s="143">
        <v>0</v>
      </c>
      <c r="AB20" s="144">
        <v>0</v>
      </c>
      <c r="AE20" s="107" t="s">
        <v>78</v>
      </c>
      <c r="AF20" s="149">
        <v>0</v>
      </c>
      <c r="AG20" s="143">
        <v>0</v>
      </c>
      <c r="AH20" s="143">
        <v>0</v>
      </c>
      <c r="AI20" s="143">
        <v>0</v>
      </c>
      <c r="AJ20" s="143">
        <v>0</v>
      </c>
      <c r="AK20" s="144">
        <v>0</v>
      </c>
      <c r="AN20" s="107" t="s">
        <v>78</v>
      </c>
      <c r="AO20" s="149">
        <v>0</v>
      </c>
      <c r="AP20" s="143">
        <v>0</v>
      </c>
      <c r="AQ20" s="143">
        <v>0</v>
      </c>
      <c r="AR20" s="143">
        <v>0</v>
      </c>
      <c r="AS20" s="143">
        <v>0</v>
      </c>
      <c r="AT20" s="144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0" customFormat="1" ht="37.5">
      <c r="D31" s="128"/>
      <c r="E31" s="151" t="s">
        <v>8</v>
      </c>
      <c r="F31" s="151" t="s">
        <v>7</v>
      </c>
      <c r="G31" s="152" t="s">
        <v>6</v>
      </c>
      <c r="H31" s="152" t="s">
        <v>5</v>
      </c>
      <c r="I31" s="151" t="s">
        <v>4</v>
      </c>
      <c r="J31" s="153" t="s">
        <v>3</v>
      </c>
      <c r="L31" s="128"/>
      <c r="M31" s="127" t="s">
        <v>8</v>
      </c>
      <c r="N31" s="151" t="s">
        <v>7</v>
      </c>
      <c r="O31" s="152" t="s">
        <v>6</v>
      </c>
      <c r="P31" s="152" t="s">
        <v>5</v>
      </c>
      <c r="Q31" s="151" t="s">
        <v>4</v>
      </c>
      <c r="R31" s="153" t="s">
        <v>3</v>
      </c>
      <c r="T31" s="128"/>
      <c r="U31" s="151" t="s">
        <v>8</v>
      </c>
      <c r="V31" s="151" t="s">
        <v>7</v>
      </c>
      <c r="W31" s="152" t="s">
        <v>6</v>
      </c>
      <c r="X31" s="152" t="s">
        <v>5</v>
      </c>
      <c r="Y31" s="151" t="s">
        <v>4</v>
      </c>
      <c r="Z31" s="153" t="s">
        <v>3</v>
      </c>
      <c r="AB31" s="128"/>
      <c r="AC31" s="151" t="s">
        <v>8</v>
      </c>
      <c r="AD31" s="151" t="s">
        <v>7</v>
      </c>
      <c r="AE31" s="152" t="s">
        <v>6</v>
      </c>
      <c r="AF31" s="152" t="s">
        <v>5</v>
      </c>
      <c r="AG31" s="151" t="s">
        <v>4</v>
      </c>
      <c r="AH31" s="153" t="s">
        <v>3</v>
      </c>
      <c r="AJ31" s="128"/>
      <c r="AK31" s="151" t="s">
        <v>8</v>
      </c>
      <c r="AL31" s="151" t="s">
        <v>7</v>
      </c>
      <c r="AM31" s="152" t="s">
        <v>6</v>
      </c>
      <c r="AN31" s="152" t="s">
        <v>5</v>
      </c>
      <c r="AO31" s="151" t="s">
        <v>4</v>
      </c>
      <c r="AP31" s="153" t="s">
        <v>3</v>
      </c>
      <c r="AR31" s="128"/>
      <c r="AS31" s="127" t="s">
        <v>8</v>
      </c>
      <c r="AT31" s="151" t="s">
        <v>7</v>
      </c>
      <c r="AU31" s="152" t="s">
        <v>6</v>
      </c>
      <c r="AV31" s="152" t="s">
        <v>5</v>
      </c>
      <c r="AW31" s="151" t="s">
        <v>4</v>
      </c>
      <c r="AX31" s="153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 t="e">
        <f t="array" ref="E32:J32">E15:J15</f>
        <v>#DIV/0!</v>
      </c>
      <c r="F32" s="213" t="e">
        <v>#DIV/0!</v>
      </c>
      <c r="G32" s="213" t="e">
        <v>#DIV/0!</v>
      </c>
      <c r="H32" s="213" t="e">
        <v>#DIV/0!</v>
      </c>
      <c r="I32" s="213" t="e">
        <v>#DIV/0!</v>
      </c>
      <c r="J32" s="215" t="e">
        <v>#DIV/0!</v>
      </c>
      <c r="K32" s="131"/>
      <c r="L32" s="204" t="s">
        <v>50</v>
      </c>
      <c r="M32" s="212">
        <f t="array" ref="M32:R32">E16:J16</f>
        <v>0</v>
      </c>
      <c r="N32" s="213">
        <v>0</v>
      </c>
      <c r="O32" s="213">
        <v>0</v>
      </c>
      <c r="P32" s="213">
        <v>0</v>
      </c>
      <c r="Q32" s="213">
        <v>0</v>
      </c>
      <c r="R32" s="215">
        <v>0</v>
      </c>
      <c r="S32" s="131"/>
      <c r="T32" s="204" t="s">
        <v>50</v>
      </c>
      <c r="U32" s="212">
        <f t="array" ref="U32:Z32">E17:J17</f>
        <v>0</v>
      </c>
      <c r="V32" s="213">
        <v>0</v>
      </c>
      <c r="W32" s="213">
        <v>0</v>
      </c>
      <c r="X32" s="213">
        <v>0</v>
      </c>
      <c r="Y32" s="213">
        <v>0</v>
      </c>
      <c r="Z32" s="215">
        <v>0</v>
      </c>
      <c r="AA32" s="131"/>
      <c r="AB32" s="204" t="s">
        <v>50</v>
      </c>
      <c r="AC32" s="212">
        <f t="array" ref="AC32:AH32">E18:J18</f>
        <v>0</v>
      </c>
      <c r="AD32" s="213">
        <v>0</v>
      </c>
      <c r="AE32" s="213">
        <v>0</v>
      </c>
      <c r="AF32" s="213">
        <v>0</v>
      </c>
      <c r="AG32" s="213">
        <v>0</v>
      </c>
      <c r="AH32" s="215">
        <v>0</v>
      </c>
      <c r="AI32" s="131"/>
      <c r="AJ32" s="204" t="s">
        <v>50</v>
      </c>
      <c r="AK32" s="212">
        <f t="array" ref="AK32:AP32">E19:J19</f>
        <v>0</v>
      </c>
      <c r="AL32" s="213">
        <v>0</v>
      </c>
      <c r="AM32" s="213">
        <v>0</v>
      </c>
      <c r="AN32" s="213">
        <v>0</v>
      </c>
      <c r="AO32" s="213">
        <v>0</v>
      </c>
      <c r="AP32" s="215">
        <v>0</v>
      </c>
      <c r="AQ32" s="111"/>
      <c r="AR32" s="204" t="s">
        <v>50</v>
      </c>
      <c r="AS32" s="217">
        <f t="array" ref="AS32:AX32">E20:J20</f>
        <v>0</v>
      </c>
      <c r="AT32" s="217">
        <v>0</v>
      </c>
      <c r="AU32" s="217">
        <v>0</v>
      </c>
      <c r="AV32" s="217">
        <v>0</v>
      </c>
      <c r="AW32" s="217">
        <v>0</v>
      </c>
      <c r="AX32" s="219">
        <v>0</v>
      </c>
      <c r="AZ32" s="122">
        <f>2003-1996</f>
        <v>7</v>
      </c>
      <c r="BA32" s="129">
        <f t="shared" ref="BA32:BA36" si="0">LN(AZ32)</f>
        <v>1.9459101490553132</v>
      </c>
    </row>
    <row r="33" spans="3:54">
      <c r="D33" s="204" t="s">
        <v>51</v>
      </c>
      <c r="E33" s="216" t="e">
        <f t="array" ref="E33:J33">N15:S15</f>
        <v>#DIV/0!</v>
      </c>
      <c r="F33" s="217" t="e">
        <v>#DIV/0!</v>
      </c>
      <c r="G33" s="217" t="e">
        <v>#DIV/0!</v>
      </c>
      <c r="H33" s="217" t="e">
        <v>#DIV/0!</v>
      </c>
      <c r="I33" s="217" t="e">
        <v>#DIV/0!</v>
      </c>
      <c r="J33" s="219" t="e">
        <v>#DIV/0!</v>
      </c>
      <c r="K33" s="131"/>
      <c r="L33" s="204" t="s">
        <v>51</v>
      </c>
      <c r="M33" s="216">
        <f t="array" ref="M33:R33">N16:S16</f>
        <v>0</v>
      </c>
      <c r="N33" s="217">
        <v>0</v>
      </c>
      <c r="O33" s="217">
        <v>0</v>
      </c>
      <c r="P33" s="217">
        <v>0</v>
      </c>
      <c r="Q33" s="217">
        <v>0</v>
      </c>
      <c r="R33" s="219">
        <v>0</v>
      </c>
      <c r="S33" s="131"/>
      <c r="T33" s="204" t="s">
        <v>51</v>
      </c>
      <c r="U33" s="216">
        <f t="array" ref="U33:Z33">N17:S17</f>
        <v>0</v>
      </c>
      <c r="V33" s="217">
        <v>0</v>
      </c>
      <c r="W33" s="217">
        <v>0</v>
      </c>
      <c r="X33" s="217">
        <v>0</v>
      </c>
      <c r="Y33" s="217">
        <v>0</v>
      </c>
      <c r="Z33" s="219">
        <v>0</v>
      </c>
      <c r="AA33" s="131"/>
      <c r="AB33" s="204" t="s">
        <v>51</v>
      </c>
      <c r="AC33" s="216">
        <f t="array" ref="AC33:AH33">N18:S18</f>
        <v>0</v>
      </c>
      <c r="AD33" s="217">
        <v>0</v>
      </c>
      <c r="AE33" s="217">
        <v>0</v>
      </c>
      <c r="AF33" s="217">
        <v>0</v>
      </c>
      <c r="AG33" s="217">
        <v>0</v>
      </c>
      <c r="AH33" s="219">
        <v>0</v>
      </c>
      <c r="AI33" s="131"/>
      <c r="AJ33" s="204" t="s">
        <v>51</v>
      </c>
      <c r="AK33" s="216">
        <f t="array" ref="AK33:AP33">N19:S19</f>
        <v>0</v>
      </c>
      <c r="AL33" s="217">
        <v>0</v>
      </c>
      <c r="AM33" s="217">
        <v>0</v>
      </c>
      <c r="AN33" s="217">
        <v>0</v>
      </c>
      <c r="AO33" s="217">
        <v>0</v>
      </c>
      <c r="AP33" s="219">
        <v>0</v>
      </c>
      <c r="AQ33" s="111"/>
      <c r="AR33" s="204" t="s">
        <v>51</v>
      </c>
      <c r="AS33" s="217">
        <f t="array" ref="AS33:AX33">N20:S20</f>
        <v>0</v>
      </c>
      <c r="AT33" s="217">
        <v>0</v>
      </c>
      <c r="AU33" s="217">
        <v>0</v>
      </c>
      <c r="AV33" s="217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3:54">
      <c r="D34" s="94" t="s">
        <v>52</v>
      </c>
      <c r="E34" s="110" t="e">
        <f t="array" ref="E34:J34">W15:AB15</f>
        <v>#DIV/0!</v>
      </c>
      <c r="F34" s="111" t="e">
        <v>#DIV/0!</v>
      </c>
      <c r="G34" s="111" t="e">
        <v>#DIV/0!</v>
      </c>
      <c r="H34" s="111" t="e">
        <v>#DIV/0!</v>
      </c>
      <c r="I34" s="111" t="e">
        <v>#DIV/0!</v>
      </c>
      <c r="J34" s="113" t="e">
        <v>#DIV/0!</v>
      </c>
      <c r="K34" s="131"/>
      <c r="L34" s="94" t="s">
        <v>52</v>
      </c>
      <c r="M34" s="110">
        <f t="array" ref="M34:R34">W16:AB16</f>
        <v>0</v>
      </c>
      <c r="N34" s="111">
        <v>0</v>
      </c>
      <c r="O34" s="111">
        <v>0</v>
      </c>
      <c r="P34" s="111">
        <v>0</v>
      </c>
      <c r="Q34" s="111">
        <v>0</v>
      </c>
      <c r="R34" s="113">
        <v>0</v>
      </c>
      <c r="S34" s="131"/>
      <c r="T34" s="94" t="s">
        <v>52</v>
      </c>
      <c r="U34" s="110">
        <f t="array" ref="U34:Z34">W17:AB17</f>
        <v>0</v>
      </c>
      <c r="V34" s="111">
        <v>0</v>
      </c>
      <c r="W34" s="111">
        <v>0</v>
      </c>
      <c r="X34" s="111">
        <v>0</v>
      </c>
      <c r="Y34" s="111">
        <v>0</v>
      </c>
      <c r="Z34" s="113">
        <v>0</v>
      </c>
      <c r="AA34" s="131"/>
      <c r="AB34" s="94" t="s">
        <v>52</v>
      </c>
      <c r="AC34" s="110">
        <f t="array" ref="AC34:AH34">W18:AB18</f>
        <v>0</v>
      </c>
      <c r="AD34" s="111">
        <v>0</v>
      </c>
      <c r="AE34" s="111">
        <v>0</v>
      </c>
      <c r="AF34" s="111">
        <v>0</v>
      </c>
      <c r="AG34" s="111">
        <v>0</v>
      </c>
      <c r="AH34" s="113">
        <v>0</v>
      </c>
      <c r="AI34" s="131"/>
      <c r="AJ34" s="94" t="s">
        <v>52</v>
      </c>
      <c r="AK34" s="110">
        <f t="array" ref="AK34:AP34">W19:AB19</f>
        <v>0</v>
      </c>
      <c r="AL34" s="111">
        <v>0</v>
      </c>
      <c r="AM34" s="111">
        <v>0</v>
      </c>
      <c r="AN34" s="111">
        <v>0</v>
      </c>
      <c r="AO34" s="111">
        <v>0</v>
      </c>
      <c r="AP34" s="113">
        <v>0</v>
      </c>
      <c r="AQ34" s="111"/>
      <c r="AR34" s="94" t="s">
        <v>52</v>
      </c>
      <c r="AS34" s="111">
        <f t="array" ref="AS34:AX34">W20:AB20</f>
        <v>0</v>
      </c>
      <c r="AT34" s="111">
        <v>0</v>
      </c>
      <c r="AU34" s="111">
        <v>0</v>
      </c>
      <c r="AV34" s="111">
        <v>0</v>
      </c>
      <c r="AW34" s="111">
        <v>0</v>
      </c>
      <c r="AX34" s="113">
        <v>0</v>
      </c>
      <c r="AZ34" s="170">
        <f>AZ33+5</f>
        <v>17</v>
      </c>
      <c r="BA34" s="125">
        <f t="shared" si="0"/>
        <v>2.8332133440562162</v>
      </c>
    </row>
    <row r="35" spans="3:54">
      <c r="D35" s="94" t="s">
        <v>53</v>
      </c>
      <c r="E35" s="110" t="e">
        <f t="array" ref="E35:J35">AF15:AK15</f>
        <v>#DIV/0!</v>
      </c>
      <c r="F35" s="111" t="e">
        <v>#DIV/0!</v>
      </c>
      <c r="G35" s="111" t="e">
        <v>#DIV/0!</v>
      </c>
      <c r="H35" s="111" t="e">
        <v>#DIV/0!</v>
      </c>
      <c r="I35" s="111" t="e">
        <v>#DIV/0!</v>
      </c>
      <c r="J35" s="113" t="e">
        <v>#DIV/0!</v>
      </c>
      <c r="K35" s="131"/>
      <c r="L35" s="94" t="s">
        <v>53</v>
      </c>
      <c r="M35" s="110">
        <f t="array" ref="M35:R35">AF16:AK16</f>
        <v>0</v>
      </c>
      <c r="N35" s="111">
        <v>0</v>
      </c>
      <c r="O35" s="111">
        <v>0</v>
      </c>
      <c r="P35" s="111">
        <v>0</v>
      </c>
      <c r="Q35" s="111">
        <v>0</v>
      </c>
      <c r="R35" s="113">
        <v>0</v>
      </c>
      <c r="S35" s="131"/>
      <c r="T35" s="94" t="s">
        <v>53</v>
      </c>
      <c r="U35" s="110">
        <f t="array" ref="U35:Z35">AF17:AK17</f>
        <v>0</v>
      </c>
      <c r="V35" s="111">
        <v>0</v>
      </c>
      <c r="W35" s="111">
        <v>0</v>
      </c>
      <c r="X35" s="111">
        <v>0</v>
      </c>
      <c r="Y35" s="111">
        <v>0</v>
      </c>
      <c r="Z35" s="113">
        <v>0</v>
      </c>
      <c r="AA35" s="131"/>
      <c r="AB35" s="94" t="s">
        <v>53</v>
      </c>
      <c r="AC35" s="110">
        <f t="array" ref="AC35:AH35">AF18:AK18</f>
        <v>0</v>
      </c>
      <c r="AD35" s="111">
        <v>0</v>
      </c>
      <c r="AE35" s="111">
        <v>0</v>
      </c>
      <c r="AF35" s="111">
        <v>0</v>
      </c>
      <c r="AG35" s="111">
        <v>0</v>
      </c>
      <c r="AH35" s="113">
        <v>0</v>
      </c>
      <c r="AI35" s="131"/>
      <c r="AJ35" s="94" t="s">
        <v>53</v>
      </c>
      <c r="AK35" s="110">
        <f t="array" ref="AK35:AP35">AF19:AK19</f>
        <v>0</v>
      </c>
      <c r="AL35" s="111">
        <v>0</v>
      </c>
      <c r="AM35" s="111">
        <v>0</v>
      </c>
      <c r="AN35" s="111">
        <v>0</v>
      </c>
      <c r="AO35" s="111">
        <v>0</v>
      </c>
      <c r="AP35" s="113">
        <v>0</v>
      </c>
      <c r="AQ35" s="111"/>
      <c r="AR35" s="94" t="s">
        <v>53</v>
      </c>
      <c r="AS35" s="111">
        <f t="array" ref="AS35:AX35">AF20:AK20</f>
        <v>0</v>
      </c>
      <c r="AT35" s="111">
        <v>0</v>
      </c>
      <c r="AU35" s="111">
        <v>0</v>
      </c>
      <c r="AV35" s="111">
        <v>0</v>
      </c>
      <c r="AW35" s="111">
        <v>0</v>
      </c>
      <c r="AX35" s="113">
        <v>0</v>
      </c>
      <c r="AZ35" s="123">
        <f>AZ34+5</f>
        <v>22</v>
      </c>
      <c r="BA35" s="125">
        <f t="shared" si="0"/>
        <v>3.0910424533583161</v>
      </c>
    </row>
    <row r="36" spans="3:54">
      <c r="D36" s="107" t="s">
        <v>54</v>
      </c>
      <c r="E36" s="156" t="e">
        <f t="array" ref="E36:J36">AO15:AT15</f>
        <v>#DIV/0!</v>
      </c>
      <c r="F36" s="154" t="e">
        <v>#DIV/0!</v>
      </c>
      <c r="G36" s="154" t="e">
        <v>#DIV/0!</v>
      </c>
      <c r="H36" s="154" t="e">
        <v>#DIV/0!</v>
      </c>
      <c r="I36" s="154" t="e">
        <v>#DIV/0!</v>
      </c>
      <c r="J36" s="155" t="e">
        <v>#DIV/0!</v>
      </c>
      <c r="K36" s="131"/>
      <c r="L36" s="107" t="s">
        <v>54</v>
      </c>
      <c r="M36" s="156">
        <f t="array" ref="M36:R36">AO16:AT16</f>
        <v>0</v>
      </c>
      <c r="N36" s="154">
        <v>0</v>
      </c>
      <c r="O36" s="154">
        <v>0</v>
      </c>
      <c r="P36" s="154">
        <v>0</v>
      </c>
      <c r="Q36" s="154">
        <v>0</v>
      </c>
      <c r="R36" s="155">
        <v>0</v>
      </c>
      <c r="S36" s="131"/>
      <c r="T36" s="107" t="s">
        <v>54</v>
      </c>
      <c r="U36" s="156">
        <f t="array" ref="U36:Z36">AO17:AT17</f>
        <v>0</v>
      </c>
      <c r="V36" s="154">
        <v>0</v>
      </c>
      <c r="W36" s="154">
        <v>0</v>
      </c>
      <c r="X36" s="154">
        <v>0</v>
      </c>
      <c r="Y36" s="154">
        <v>0</v>
      </c>
      <c r="Z36" s="155">
        <v>0</v>
      </c>
      <c r="AA36" s="131"/>
      <c r="AB36" s="107" t="s">
        <v>54</v>
      </c>
      <c r="AC36" s="156">
        <f t="array" ref="AC36:AH36">AO18:AT18</f>
        <v>0</v>
      </c>
      <c r="AD36" s="154">
        <v>0</v>
      </c>
      <c r="AE36" s="154">
        <v>0</v>
      </c>
      <c r="AF36" s="154">
        <v>0</v>
      </c>
      <c r="AG36" s="154">
        <v>0</v>
      </c>
      <c r="AH36" s="155">
        <v>0</v>
      </c>
      <c r="AI36" s="131"/>
      <c r="AJ36" s="107" t="s">
        <v>54</v>
      </c>
      <c r="AK36" s="156">
        <f t="array" ref="AK36:AP36">AO19:AT19</f>
        <v>0</v>
      </c>
      <c r="AL36" s="154">
        <v>0</v>
      </c>
      <c r="AM36" s="154">
        <v>0</v>
      </c>
      <c r="AN36" s="154">
        <v>0</v>
      </c>
      <c r="AO36" s="154">
        <v>0</v>
      </c>
      <c r="AP36" s="155">
        <v>0</v>
      </c>
      <c r="AQ36" s="111"/>
      <c r="AR36" s="107" t="s">
        <v>54</v>
      </c>
      <c r="AS36" s="154">
        <f t="array" ref="AS36:AX36">AO20:AT20</f>
        <v>0</v>
      </c>
      <c r="AT36" s="154">
        <v>0</v>
      </c>
      <c r="AU36" s="154">
        <v>0</v>
      </c>
      <c r="AV36" s="154">
        <v>0</v>
      </c>
      <c r="AW36" s="154">
        <v>0</v>
      </c>
      <c r="AX36" s="155">
        <v>0</v>
      </c>
      <c r="AZ36" s="124">
        <f>AZ35+5</f>
        <v>27</v>
      </c>
      <c r="BA36" s="126">
        <f t="shared" si="0"/>
        <v>3.2958368660043291</v>
      </c>
    </row>
    <row r="37" spans="3:54">
      <c r="K37" s="131"/>
      <c r="L37" s="131"/>
      <c r="S37" s="131"/>
      <c r="T37" s="131"/>
      <c r="V37" s="1"/>
      <c r="AA37" s="131"/>
      <c r="AB37" s="131"/>
      <c r="AI37" s="131"/>
      <c r="AJ37" s="131"/>
      <c r="AQ37" s="111"/>
      <c r="AR37" s="111"/>
      <c r="AS37" s="111"/>
      <c r="AT37" s="111"/>
      <c r="AU37" s="131"/>
      <c r="AV37" s="131"/>
      <c r="AW37" s="131"/>
      <c r="AX37" s="131"/>
    </row>
    <row r="38" spans="3:54">
      <c r="K38" s="131"/>
      <c r="L38" s="131"/>
      <c r="S38" s="131"/>
      <c r="T38" s="131"/>
      <c r="V38" s="1"/>
      <c r="AA38" s="131"/>
      <c r="AB38" s="131"/>
      <c r="AI38" s="131"/>
      <c r="AJ38" s="131"/>
      <c r="AK38" s="131"/>
      <c r="AL38" s="131"/>
      <c r="AM38" s="131"/>
      <c r="AN38" s="111"/>
      <c r="AO38" s="111"/>
      <c r="AP38" s="111"/>
      <c r="AQ38" s="111"/>
      <c r="AR38" s="111"/>
      <c r="AS38" s="111"/>
      <c r="AT38" s="111"/>
      <c r="AU38" s="131"/>
      <c r="AV38" s="131"/>
      <c r="AW38" s="131"/>
      <c r="AX38" s="131"/>
    </row>
    <row r="39" spans="3:54">
      <c r="C39" s="1" t="s">
        <v>70</v>
      </c>
    </row>
    <row r="41" spans="3:54">
      <c r="D41" s="169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38"/>
      <c r="E44" s="151" t="s">
        <v>8</v>
      </c>
      <c r="F44" s="151" t="s">
        <v>7</v>
      </c>
      <c r="G44" s="152" t="s">
        <v>6</v>
      </c>
      <c r="H44" s="152" t="s">
        <v>5</v>
      </c>
      <c r="I44" s="151" t="s">
        <v>4</v>
      </c>
      <c r="J44" s="153" t="s">
        <v>3</v>
      </c>
      <c r="L44" s="138"/>
      <c r="M44" s="151" t="s">
        <v>8</v>
      </c>
      <c r="N44" s="151" t="s">
        <v>7</v>
      </c>
      <c r="O44" s="152" t="s">
        <v>6</v>
      </c>
      <c r="P44" s="152" t="s">
        <v>5</v>
      </c>
      <c r="Q44" s="151" t="s">
        <v>4</v>
      </c>
      <c r="R44" s="153" t="s">
        <v>3</v>
      </c>
      <c r="T44" s="138"/>
      <c r="U44" s="151" t="s">
        <v>8</v>
      </c>
      <c r="V44" s="151" t="s">
        <v>7</v>
      </c>
      <c r="W44" s="152" t="s">
        <v>6</v>
      </c>
      <c r="X44" s="152" t="s">
        <v>5</v>
      </c>
      <c r="Y44" s="151" t="s">
        <v>4</v>
      </c>
      <c r="Z44" s="153" t="s">
        <v>3</v>
      </c>
      <c r="AB44" s="138"/>
      <c r="AC44" s="151" t="s">
        <v>8</v>
      </c>
      <c r="AD44" s="151" t="s">
        <v>7</v>
      </c>
      <c r="AE44" s="152" t="s">
        <v>6</v>
      </c>
      <c r="AF44" s="152" t="s">
        <v>5</v>
      </c>
      <c r="AG44" s="151" t="s">
        <v>4</v>
      </c>
      <c r="AH44" s="153" t="s">
        <v>3</v>
      </c>
      <c r="AJ44" s="138"/>
      <c r="AK44" s="151" t="s">
        <v>8</v>
      </c>
      <c r="AL44" s="151" t="s">
        <v>7</v>
      </c>
      <c r="AM44" s="152" t="s">
        <v>6</v>
      </c>
      <c r="AN44" s="152" t="s">
        <v>5</v>
      </c>
      <c r="AO44" s="151" t="s">
        <v>4</v>
      </c>
      <c r="AP44" s="153" t="s">
        <v>3</v>
      </c>
      <c r="AR44" s="138"/>
      <c r="AS44" s="151" t="s">
        <v>8</v>
      </c>
      <c r="AT44" s="151" t="s">
        <v>7</v>
      </c>
      <c r="AU44" s="152" t="s">
        <v>6</v>
      </c>
      <c r="AV44" s="152" t="s">
        <v>5</v>
      </c>
      <c r="AW44" s="151" t="s">
        <v>4</v>
      </c>
      <c r="AX44" s="153" t="s">
        <v>3</v>
      </c>
      <c r="AZ44" s="127" t="s">
        <v>10</v>
      </c>
      <c r="BA44" s="128" t="s">
        <v>9</v>
      </c>
      <c r="BB44" s="9"/>
    </row>
    <row r="45" spans="3:54">
      <c r="D45" s="130" t="s">
        <v>67</v>
      </c>
      <c r="E45" s="132" t="e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#DIV/0!</v>
      </c>
      <c r="F45" s="133" t="e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#DIV/0!</v>
      </c>
      <c r="G45" s="133" t="e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#DIV/0!</v>
      </c>
      <c r="H45" s="133" t="e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#DIV/0!</v>
      </c>
      <c r="I45" s="133" t="e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#DIV/0!</v>
      </c>
      <c r="J45" s="134" t="e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#DIV/0!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0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</v>
      </c>
      <c r="AB45" s="130" t="s">
        <v>67</v>
      </c>
      <c r="AC45" s="132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0</v>
      </c>
      <c r="AD45" s="133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0</v>
      </c>
      <c r="AE45" s="133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0</v>
      </c>
      <c r="AF45" s="133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0</v>
      </c>
      <c r="AG45" s="133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0</v>
      </c>
      <c r="AH45" s="134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0</v>
      </c>
      <c r="AJ45" s="130" t="s">
        <v>67</v>
      </c>
      <c r="AK45" s="132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0</v>
      </c>
      <c r="AL45" s="133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0</v>
      </c>
      <c r="AM45" s="133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0</v>
      </c>
      <c r="AN45" s="133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0</v>
      </c>
      <c r="AO45" s="133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0</v>
      </c>
      <c r="AP45" s="134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0</v>
      </c>
      <c r="AR45" s="130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0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0</v>
      </c>
      <c r="AZ45" s="171">
        <f>AZ36+2</f>
        <v>29</v>
      </c>
      <c r="BA45" s="129">
        <f t="shared" ref="BA45:BA50" si="1">LN(AZ45)</f>
        <v>3.3672958299864741</v>
      </c>
    </row>
    <row r="46" spans="3:54">
      <c r="D46" s="94" t="s">
        <v>68</v>
      </c>
      <c r="E46" s="135" t="e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#DIV/0!</v>
      </c>
      <c r="F46" s="136" t="e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#DIV/0!</v>
      </c>
      <c r="G46" s="136" t="e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#DIV/0!</v>
      </c>
      <c r="H46" s="136" t="e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#DIV/0!</v>
      </c>
      <c r="I46" s="136" t="e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#DIV/0!</v>
      </c>
      <c r="J46" s="137" t="e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#DIV/0!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0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</v>
      </c>
      <c r="AB46" s="94" t="s">
        <v>68</v>
      </c>
      <c r="AC46" s="135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0</v>
      </c>
      <c r="AD46" s="136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0</v>
      </c>
      <c r="AE46" s="136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0</v>
      </c>
      <c r="AF46" s="136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0</v>
      </c>
      <c r="AG46" s="136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0</v>
      </c>
      <c r="AH46" s="137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0</v>
      </c>
      <c r="AJ46" s="94" t="s">
        <v>68</v>
      </c>
      <c r="AK46" s="135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0</v>
      </c>
      <c r="AL46" s="136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0</v>
      </c>
      <c r="AM46" s="136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0</v>
      </c>
      <c r="AN46" s="136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0</v>
      </c>
      <c r="AO46" s="136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0</v>
      </c>
      <c r="AP46" s="137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0</v>
      </c>
      <c r="AR46" s="94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0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0</v>
      </c>
      <c r="AZ46" s="172">
        <f>AZ45+5</f>
        <v>34</v>
      </c>
      <c r="BA46" s="125">
        <f t="shared" si="1"/>
        <v>3.5263605246161616</v>
      </c>
    </row>
    <row r="47" spans="3:54">
      <c r="D47" s="94" t="s">
        <v>44</v>
      </c>
      <c r="E47" s="135" t="e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#DIV/0!</v>
      </c>
      <c r="F47" s="136" t="e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#DIV/0!</v>
      </c>
      <c r="G47" s="136" t="e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#DIV/0!</v>
      </c>
      <c r="H47" s="136" t="e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#DIV/0!</v>
      </c>
      <c r="I47" s="136" t="e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#DIV/0!</v>
      </c>
      <c r="J47" s="137" t="e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#DIV/0!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0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0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</v>
      </c>
      <c r="AB47" s="94" t="s">
        <v>44</v>
      </c>
      <c r="AC47" s="135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0</v>
      </c>
      <c r="AD47" s="136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0</v>
      </c>
      <c r="AE47" s="136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0</v>
      </c>
      <c r="AF47" s="136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0</v>
      </c>
      <c r="AG47" s="136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0</v>
      </c>
      <c r="AH47" s="137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0</v>
      </c>
      <c r="AJ47" s="94" t="s">
        <v>44</v>
      </c>
      <c r="AK47" s="135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0</v>
      </c>
      <c r="AL47" s="136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0</v>
      </c>
      <c r="AM47" s="136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0</v>
      </c>
      <c r="AN47" s="136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0</v>
      </c>
      <c r="AO47" s="136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0</v>
      </c>
      <c r="AP47" s="137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0</v>
      </c>
      <c r="AR47" s="94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0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0</v>
      </c>
      <c r="AZ47" s="172">
        <f>AZ46+5</f>
        <v>39</v>
      </c>
      <c r="BA47" s="125">
        <f t="shared" si="1"/>
        <v>3.6635616461296463</v>
      </c>
    </row>
    <row r="48" spans="3:54">
      <c r="D48" s="94" t="s">
        <v>45</v>
      </c>
      <c r="E48" s="135" t="e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#DIV/0!</v>
      </c>
      <c r="F48" s="136" t="e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#DIV/0!</v>
      </c>
      <c r="G48" s="136" t="e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#DIV/0!</v>
      </c>
      <c r="H48" s="136" t="e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#DIV/0!</v>
      </c>
      <c r="I48" s="136" t="e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#DIV/0!</v>
      </c>
      <c r="J48" s="137" t="e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#DIV/0!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0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0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</v>
      </c>
      <c r="AB48" s="94" t="s">
        <v>45</v>
      </c>
      <c r="AC48" s="135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0</v>
      </c>
      <c r="AD48" s="136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0</v>
      </c>
      <c r="AE48" s="136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0</v>
      </c>
      <c r="AF48" s="136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0</v>
      </c>
      <c r="AG48" s="136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0</v>
      </c>
      <c r="AH48" s="137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0</v>
      </c>
      <c r="AJ48" s="94" t="s">
        <v>45</v>
      </c>
      <c r="AK48" s="135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0</v>
      </c>
      <c r="AL48" s="136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0</v>
      </c>
      <c r="AM48" s="136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0</v>
      </c>
      <c r="AN48" s="136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0</v>
      </c>
      <c r="AO48" s="136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0</v>
      </c>
      <c r="AP48" s="137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0</v>
      </c>
      <c r="AR48" s="94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0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0</v>
      </c>
      <c r="AZ48" s="172">
        <f>AZ47+5</f>
        <v>44</v>
      </c>
      <c r="BA48" s="125">
        <f t="shared" si="1"/>
        <v>3.784189633918261</v>
      </c>
    </row>
    <row r="49" spans="4:53">
      <c r="D49" s="94" t="s">
        <v>46</v>
      </c>
      <c r="E49" s="135" t="e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#DIV/0!</v>
      </c>
      <c r="F49" s="136" t="e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#DIV/0!</v>
      </c>
      <c r="G49" s="136" t="e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#DIV/0!</v>
      </c>
      <c r="H49" s="136" t="e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#DIV/0!</v>
      </c>
      <c r="I49" s="136" t="e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#DIV/0!</v>
      </c>
      <c r="J49" s="137" t="e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#DIV/0!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0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0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0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</v>
      </c>
      <c r="AB49" s="94" t="s">
        <v>46</v>
      </c>
      <c r="AC49" s="135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0</v>
      </c>
      <c r="AD49" s="136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0</v>
      </c>
      <c r="AE49" s="136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0</v>
      </c>
      <c r="AF49" s="136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0</v>
      </c>
      <c r="AG49" s="136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0</v>
      </c>
      <c r="AH49" s="137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0</v>
      </c>
      <c r="AJ49" s="94" t="s">
        <v>46</v>
      </c>
      <c r="AK49" s="135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0</v>
      </c>
      <c r="AL49" s="136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0</v>
      </c>
      <c r="AM49" s="136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0</v>
      </c>
      <c r="AN49" s="136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0</v>
      </c>
      <c r="AO49" s="136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0</v>
      </c>
      <c r="AP49" s="137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0</v>
      </c>
      <c r="AR49" s="94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0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0</v>
      </c>
      <c r="AZ49" s="172">
        <f>AZ48+5</f>
        <v>49</v>
      </c>
      <c r="BA49" s="125">
        <f t="shared" si="1"/>
        <v>3.8918202981106265</v>
      </c>
    </row>
    <row r="50" spans="4:53">
      <c r="D50" s="107" t="s">
        <v>49</v>
      </c>
      <c r="E50" s="161" t="e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#DIV/0!</v>
      </c>
      <c r="F50" s="159" t="e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#DIV/0!</v>
      </c>
      <c r="G50" s="159" t="e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#DIV/0!</v>
      </c>
      <c r="H50" s="159" t="e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#DIV/0!</v>
      </c>
      <c r="I50" s="159" t="e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#DIV/0!</v>
      </c>
      <c r="J50" s="160" t="e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#DIV/0!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0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0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0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0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</v>
      </c>
      <c r="AB50" s="107" t="s">
        <v>49</v>
      </c>
      <c r="AC50" s="161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0</v>
      </c>
      <c r="AD50" s="159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0</v>
      </c>
      <c r="AE50" s="159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0</v>
      </c>
      <c r="AF50" s="159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0</v>
      </c>
      <c r="AG50" s="159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0</v>
      </c>
      <c r="AH50" s="160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0</v>
      </c>
      <c r="AJ50" s="107" t="s">
        <v>49</v>
      </c>
      <c r="AK50" s="161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0</v>
      </c>
      <c r="AL50" s="159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0</v>
      </c>
      <c r="AM50" s="159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0</v>
      </c>
      <c r="AN50" s="159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0</v>
      </c>
      <c r="AO50" s="159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0</v>
      </c>
      <c r="AP50" s="160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0</v>
      </c>
      <c r="AR50" s="107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0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0</v>
      </c>
      <c r="AZ50" s="173">
        <f>AZ49+5</f>
        <v>54</v>
      </c>
      <c r="BA50" s="126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0" t="s">
        <v>67</v>
      </c>
      <c r="E57" s="132" t="e">
        <f t="array" ref="E57:J62">E36:J36</f>
        <v>#DIV/0!</v>
      </c>
      <c r="F57" s="133" t="e">
        <v>#DIV/0!</v>
      </c>
      <c r="G57" s="133" t="e">
        <v>#DIV/0!</v>
      </c>
      <c r="H57" s="133" t="e">
        <v>#DIV/0!</v>
      </c>
      <c r="I57" s="133" t="e">
        <v>#DIV/0!</v>
      </c>
      <c r="J57" s="134" t="e">
        <v>#DIV/0!</v>
      </c>
      <c r="L57" s="130" t="s">
        <v>67</v>
      </c>
      <c r="M57" s="132">
        <f t="array" ref="M57:R62">M36:R36</f>
        <v>0</v>
      </c>
      <c r="N57" s="133">
        <v>0</v>
      </c>
      <c r="O57" s="133">
        <v>0</v>
      </c>
      <c r="P57" s="133">
        <v>0</v>
      </c>
      <c r="Q57" s="133">
        <v>0</v>
      </c>
      <c r="R57" s="134">
        <v>0</v>
      </c>
      <c r="T57" s="130" t="s">
        <v>67</v>
      </c>
      <c r="U57" s="132">
        <f t="array" ref="U57:Z62">U36:Z36</f>
        <v>0</v>
      </c>
      <c r="V57" s="133">
        <v>0</v>
      </c>
      <c r="W57" s="133">
        <v>0</v>
      </c>
      <c r="X57" s="133">
        <v>0</v>
      </c>
      <c r="Y57" s="133">
        <v>0</v>
      </c>
      <c r="Z57" s="134">
        <v>0</v>
      </c>
      <c r="AB57" s="130" t="s">
        <v>67</v>
      </c>
      <c r="AC57" s="132">
        <f t="array" ref="AC57:AH62">AC36:AH36</f>
        <v>0</v>
      </c>
      <c r="AD57" s="133">
        <v>0</v>
      </c>
      <c r="AE57" s="133">
        <v>0</v>
      </c>
      <c r="AF57" s="133">
        <v>0</v>
      </c>
      <c r="AG57" s="133">
        <v>0</v>
      </c>
      <c r="AH57" s="134">
        <v>0</v>
      </c>
      <c r="AJ57" s="130" t="s">
        <v>67</v>
      </c>
      <c r="AK57" s="132">
        <f t="array" ref="AK57:AP62">AK36:AP36</f>
        <v>0</v>
      </c>
      <c r="AL57" s="133">
        <v>0</v>
      </c>
      <c r="AM57" s="133">
        <v>0</v>
      </c>
      <c r="AN57" s="133">
        <v>0</v>
      </c>
      <c r="AO57" s="133">
        <v>0</v>
      </c>
      <c r="AP57" s="134">
        <v>0</v>
      </c>
      <c r="AR57" s="130" t="s">
        <v>67</v>
      </c>
      <c r="AS57" s="132">
        <f t="array" ref="AS57:AX62">AS36:AX36</f>
        <v>0</v>
      </c>
      <c r="AT57" s="133">
        <v>0</v>
      </c>
      <c r="AU57" s="133">
        <v>0</v>
      </c>
      <c r="AV57" s="133">
        <v>0</v>
      </c>
      <c r="AW57" s="133">
        <v>0</v>
      </c>
      <c r="AX57" s="134">
        <v>0</v>
      </c>
    </row>
    <row r="58" spans="4:53">
      <c r="D58" s="94" t="s">
        <v>68</v>
      </c>
      <c r="E58" s="135" t="e">
        <v>#DIV/0!</v>
      </c>
      <c r="F58" s="136" t="e">
        <v>#DIV/0!</v>
      </c>
      <c r="G58" s="136" t="e">
        <v>#DIV/0!</v>
      </c>
      <c r="H58" s="136" t="e">
        <v>#DIV/0!</v>
      </c>
      <c r="I58" s="136" t="e">
        <v>#DIV/0!</v>
      </c>
      <c r="J58" s="137" t="e">
        <v>#DIV/0!</v>
      </c>
      <c r="L58" s="94" t="s">
        <v>68</v>
      </c>
      <c r="M58" s="135">
        <v>0</v>
      </c>
      <c r="N58" s="136">
        <v>0</v>
      </c>
      <c r="O58" s="136">
        <v>0</v>
      </c>
      <c r="P58" s="136">
        <v>0</v>
      </c>
      <c r="Q58" s="136">
        <v>0</v>
      </c>
      <c r="R58" s="137">
        <v>0</v>
      </c>
      <c r="T58" s="94" t="s">
        <v>68</v>
      </c>
      <c r="U58" s="135">
        <v>0</v>
      </c>
      <c r="V58" s="136">
        <v>0</v>
      </c>
      <c r="W58" s="136">
        <v>0</v>
      </c>
      <c r="X58" s="136">
        <v>0</v>
      </c>
      <c r="Y58" s="136">
        <v>0</v>
      </c>
      <c r="Z58" s="137">
        <v>0</v>
      </c>
      <c r="AB58" s="94" t="s">
        <v>68</v>
      </c>
      <c r="AC58" s="135">
        <v>0</v>
      </c>
      <c r="AD58" s="136">
        <v>0</v>
      </c>
      <c r="AE58" s="136">
        <v>0</v>
      </c>
      <c r="AF58" s="136">
        <v>0</v>
      </c>
      <c r="AG58" s="136">
        <v>0</v>
      </c>
      <c r="AH58" s="137">
        <v>0</v>
      </c>
      <c r="AJ58" s="94" t="s">
        <v>68</v>
      </c>
      <c r="AK58" s="135">
        <v>0</v>
      </c>
      <c r="AL58" s="136">
        <v>0</v>
      </c>
      <c r="AM58" s="136">
        <v>0</v>
      </c>
      <c r="AN58" s="136">
        <v>0</v>
      </c>
      <c r="AO58" s="136">
        <v>0</v>
      </c>
      <c r="AP58" s="137">
        <v>0</v>
      </c>
      <c r="AR58" s="94" t="s">
        <v>68</v>
      </c>
      <c r="AS58" s="135">
        <v>0</v>
      </c>
      <c r="AT58" s="136">
        <v>0</v>
      </c>
      <c r="AU58" s="136">
        <v>0</v>
      </c>
      <c r="AV58" s="136">
        <v>0</v>
      </c>
      <c r="AW58" s="136">
        <v>0</v>
      </c>
      <c r="AX58" s="137">
        <v>0</v>
      </c>
    </row>
    <row r="59" spans="4:53">
      <c r="D59" s="94" t="s">
        <v>44</v>
      </c>
      <c r="E59" s="135" t="e">
        <v>#DIV/0!</v>
      </c>
      <c r="F59" s="136" t="e">
        <v>#DIV/0!</v>
      </c>
      <c r="G59" s="136" t="e">
        <v>#DIV/0!</v>
      </c>
      <c r="H59" s="136" t="e">
        <v>#DIV/0!</v>
      </c>
      <c r="I59" s="136" t="e">
        <v>#DIV/0!</v>
      </c>
      <c r="J59" s="137" t="e">
        <v>#DIV/0!</v>
      </c>
      <c r="L59" s="94" t="s">
        <v>44</v>
      </c>
      <c r="M59" s="135">
        <v>0</v>
      </c>
      <c r="N59" s="136">
        <v>0</v>
      </c>
      <c r="O59" s="136">
        <v>0</v>
      </c>
      <c r="P59" s="136">
        <v>0</v>
      </c>
      <c r="Q59" s="136">
        <v>0</v>
      </c>
      <c r="R59" s="137">
        <v>0</v>
      </c>
      <c r="T59" s="94" t="s">
        <v>44</v>
      </c>
      <c r="U59" s="135">
        <v>0</v>
      </c>
      <c r="V59" s="136">
        <v>0</v>
      </c>
      <c r="W59" s="136">
        <v>0</v>
      </c>
      <c r="X59" s="136">
        <v>0</v>
      </c>
      <c r="Y59" s="136">
        <v>0</v>
      </c>
      <c r="Z59" s="137">
        <v>0</v>
      </c>
      <c r="AB59" s="94" t="s">
        <v>44</v>
      </c>
      <c r="AC59" s="135">
        <v>0</v>
      </c>
      <c r="AD59" s="136">
        <v>0</v>
      </c>
      <c r="AE59" s="136">
        <v>0</v>
      </c>
      <c r="AF59" s="136">
        <v>0</v>
      </c>
      <c r="AG59" s="136">
        <v>0</v>
      </c>
      <c r="AH59" s="137">
        <v>0</v>
      </c>
      <c r="AJ59" s="94" t="s">
        <v>44</v>
      </c>
      <c r="AK59" s="135">
        <v>0</v>
      </c>
      <c r="AL59" s="136">
        <v>0</v>
      </c>
      <c r="AM59" s="136">
        <v>0</v>
      </c>
      <c r="AN59" s="136">
        <v>0</v>
      </c>
      <c r="AO59" s="136">
        <v>0</v>
      </c>
      <c r="AP59" s="137">
        <v>0</v>
      </c>
      <c r="AR59" s="94" t="s">
        <v>44</v>
      </c>
      <c r="AS59" s="135">
        <v>0</v>
      </c>
      <c r="AT59" s="136">
        <v>0</v>
      </c>
      <c r="AU59" s="136">
        <v>0</v>
      </c>
      <c r="AV59" s="136">
        <v>0</v>
      </c>
      <c r="AW59" s="136">
        <v>0</v>
      </c>
      <c r="AX59" s="137">
        <v>0</v>
      </c>
    </row>
    <row r="60" spans="4:53">
      <c r="D60" s="94" t="s">
        <v>45</v>
      </c>
      <c r="E60" s="135" t="e">
        <v>#DIV/0!</v>
      </c>
      <c r="F60" s="136" t="e">
        <v>#DIV/0!</v>
      </c>
      <c r="G60" s="136" t="e">
        <v>#DIV/0!</v>
      </c>
      <c r="H60" s="136" t="e">
        <v>#DIV/0!</v>
      </c>
      <c r="I60" s="136" t="e">
        <v>#DIV/0!</v>
      </c>
      <c r="J60" s="137" t="e">
        <v>#DIV/0!</v>
      </c>
      <c r="L60" s="94" t="s">
        <v>45</v>
      </c>
      <c r="M60" s="135">
        <v>0</v>
      </c>
      <c r="N60" s="136">
        <v>0</v>
      </c>
      <c r="O60" s="136">
        <v>0</v>
      </c>
      <c r="P60" s="136">
        <v>0</v>
      </c>
      <c r="Q60" s="136">
        <v>0</v>
      </c>
      <c r="R60" s="137">
        <v>0</v>
      </c>
      <c r="T60" s="94" t="s">
        <v>45</v>
      </c>
      <c r="U60" s="135">
        <v>0</v>
      </c>
      <c r="V60" s="136">
        <v>0</v>
      </c>
      <c r="W60" s="136">
        <v>0</v>
      </c>
      <c r="X60" s="136">
        <v>0</v>
      </c>
      <c r="Y60" s="136">
        <v>0</v>
      </c>
      <c r="Z60" s="137">
        <v>0</v>
      </c>
      <c r="AB60" s="94" t="s">
        <v>45</v>
      </c>
      <c r="AC60" s="135">
        <v>0</v>
      </c>
      <c r="AD60" s="136">
        <v>0</v>
      </c>
      <c r="AE60" s="136">
        <v>0</v>
      </c>
      <c r="AF60" s="136">
        <v>0</v>
      </c>
      <c r="AG60" s="136">
        <v>0</v>
      </c>
      <c r="AH60" s="137">
        <v>0</v>
      </c>
      <c r="AJ60" s="94" t="s">
        <v>45</v>
      </c>
      <c r="AK60" s="135">
        <v>0</v>
      </c>
      <c r="AL60" s="136">
        <v>0</v>
      </c>
      <c r="AM60" s="136">
        <v>0</v>
      </c>
      <c r="AN60" s="136">
        <v>0</v>
      </c>
      <c r="AO60" s="136">
        <v>0</v>
      </c>
      <c r="AP60" s="137">
        <v>0</v>
      </c>
      <c r="AR60" s="94" t="s">
        <v>45</v>
      </c>
      <c r="AS60" s="135">
        <v>0</v>
      </c>
      <c r="AT60" s="136">
        <v>0</v>
      </c>
      <c r="AU60" s="136">
        <v>0</v>
      </c>
      <c r="AV60" s="136">
        <v>0</v>
      </c>
      <c r="AW60" s="136">
        <v>0</v>
      </c>
      <c r="AX60" s="137">
        <v>0</v>
      </c>
    </row>
    <row r="61" spans="4:53">
      <c r="D61" s="94" t="s">
        <v>46</v>
      </c>
      <c r="E61" s="135" t="e">
        <v>#DIV/0!</v>
      </c>
      <c r="F61" s="136" t="e">
        <v>#DIV/0!</v>
      </c>
      <c r="G61" s="136" t="e">
        <v>#DIV/0!</v>
      </c>
      <c r="H61" s="136" t="e">
        <v>#DIV/0!</v>
      </c>
      <c r="I61" s="136" t="e">
        <v>#DIV/0!</v>
      </c>
      <c r="J61" s="137" t="e">
        <v>#DIV/0!</v>
      </c>
      <c r="L61" s="94" t="s">
        <v>46</v>
      </c>
      <c r="M61" s="135">
        <v>0</v>
      </c>
      <c r="N61" s="136">
        <v>0</v>
      </c>
      <c r="O61" s="136">
        <v>0</v>
      </c>
      <c r="P61" s="136">
        <v>0</v>
      </c>
      <c r="Q61" s="136">
        <v>0</v>
      </c>
      <c r="R61" s="137">
        <v>0</v>
      </c>
      <c r="T61" s="94" t="s">
        <v>46</v>
      </c>
      <c r="U61" s="135">
        <v>0</v>
      </c>
      <c r="V61" s="136">
        <v>0</v>
      </c>
      <c r="W61" s="136">
        <v>0</v>
      </c>
      <c r="X61" s="136">
        <v>0</v>
      </c>
      <c r="Y61" s="136">
        <v>0</v>
      </c>
      <c r="Z61" s="137">
        <v>0</v>
      </c>
      <c r="AB61" s="94" t="s">
        <v>46</v>
      </c>
      <c r="AC61" s="135">
        <v>0</v>
      </c>
      <c r="AD61" s="136">
        <v>0</v>
      </c>
      <c r="AE61" s="136">
        <v>0</v>
      </c>
      <c r="AF61" s="136">
        <v>0</v>
      </c>
      <c r="AG61" s="136">
        <v>0</v>
      </c>
      <c r="AH61" s="137">
        <v>0</v>
      </c>
      <c r="AJ61" s="94" t="s">
        <v>46</v>
      </c>
      <c r="AK61" s="135">
        <v>0</v>
      </c>
      <c r="AL61" s="136">
        <v>0</v>
      </c>
      <c r="AM61" s="136">
        <v>0</v>
      </c>
      <c r="AN61" s="136">
        <v>0</v>
      </c>
      <c r="AO61" s="136">
        <v>0</v>
      </c>
      <c r="AP61" s="137">
        <v>0</v>
      </c>
      <c r="AR61" s="94" t="s">
        <v>46</v>
      </c>
      <c r="AS61" s="135">
        <v>0</v>
      </c>
      <c r="AT61" s="136">
        <v>0</v>
      </c>
      <c r="AU61" s="136">
        <v>0</v>
      </c>
      <c r="AV61" s="136">
        <v>0</v>
      </c>
      <c r="AW61" s="136">
        <v>0</v>
      </c>
      <c r="AX61" s="137">
        <v>0</v>
      </c>
    </row>
    <row r="62" spans="4:53">
      <c r="D62" s="107" t="s">
        <v>49</v>
      </c>
      <c r="E62" s="161" t="e">
        <v>#DIV/0!</v>
      </c>
      <c r="F62" s="159" t="e">
        <v>#DIV/0!</v>
      </c>
      <c r="G62" s="159" t="e">
        <v>#DIV/0!</v>
      </c>
      <c r="H62" s="159" t="e">
        <v>#DIV/0!</v>
      </c>
      <c r="I62" s="159" t="e">
        <v>#DIV/0!</v>
      </c>
      <c r="J62" s="160" t="e">
        <v>#DIV/0!</v>
      </c>
      <c r="L62" s="107" t="s">
        <v>49</v>
      </c>
      <c r="M62" s="161">
        <v>0</v>
      </c>
      <c r="N62" s="159">
        <v>0</v>
      </c>
      <c r="O62" s="159">
        <v>0</v>
      </c>
      <c r="P62" s="159">
        <v>0</v>
      </c>
      <c r="Q62" s="159">
        <v>0</v>
      </c>
      <c r="R62" s="160">
        <v>0</v>
      </c>
      <c r="T62" s="107" t="s">
        <v>49</v>
      </c>
      <c r="U62" s="161">
        <v>0</v>
      </c>
      <c r="V62" s="159">
        <v>0</v>
      </c>
      <c r="W62" s="159">
        <v>0</v>
      </c>
      <c r="X62" s="159">
        <v>0</v>
      </c>
      <c r="Y62" s="159">
        <v>0</v>
      </c>
      <c r="Z62" s="160">
        <v>0</v>
      </c>
      <c r="AB62" s="107" t="s">
        <v>49</v>
      </c>
      <c r="AC62" s="161">
        <v>0</v>
      </c>
      <c r="AD62" s="159">
        <v>0</v>
      </c>
      <c r="AE62" s="159">
        <v>0</v>
      </c>
      <c r="AF62" s="159">
        <v>0</v>
      </c>
      <c r="AG62" s="159">
        <v>0</v>
      </c>
      <c r="AH62" s="160">
        <v>0</v>
      </c>
      <c r="AJ62" s="107" t="s">
        <v>49</v>
      </c>
      <c r="AK62" s="161">
        <v>0</v>
      </c>
      <c r="AL62" s="159">
        <v>0</v>
      </c>
      <c r="AM62" s="159">
        <v>0</v>
      </c>
      <c r="AN62" s="159">
        <v>0</v>
      </c>
      <c r="AO62" s="159">
        <v>0</v>
      </c>
      <c r="AP62" s="160">
        <v>0</v>
      </c>
      <c r="AR62" s="107" t="s">
        <v>49</v>
      </c>
      <c r="AS62" s="161">
        <v>0</v>
      </c>
      <c r="AT62" s="159">
        <v>0</v>
      </c>
      <c r="AU62" s="159">
        <v>0</v>
      </c>
      <c r="AV62" s="159">
        <v>0</v>
      </c>
      <c r="AW62" s="159">
        <v>0</v>
      </c>
      <c r="AX62" s="160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koya</cp:lastModifiedBy>
  <dcterms:created xsi:type="dcterms:W3CDTF">2025-04-25T04:59:52Z</dcterms:created>
  <dcterms:modified xsi:type="dcterms:W3CDTF">2026-08-31T11:47:18Z</dcterms:modified>
</cp:coreProperties>
</file>