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2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3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4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5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6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7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8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9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0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1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2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3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4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5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HOME20\KI11313\togoPG.xlsx\02_skcs\公表用_02S\260831公表to市区町村_HP\togoPG_02S_3\togoPG_02S_3_03Ipn_v1.1\"/>
    </mc:Choice>
  </mc:AlternateContent>
  <xr:revisionPtr revIDLastSave="0" documentId="13_ncr:1_{21E1E631-82F7-4BAD-8E7E-AA5D77AB66FF}" xr6:coauthVersionLast="47" xr6:coauthVersionMax="47" xr10:uidLastSave="{00000000-0000-0000-0000-000000000000}"/>
  <bookViews>
    <workbookView xWindow="6240" yWindow="2580" windowWidth="22575" windowHeight="12915" firstSheet="1" activeTab="1" xr2:uid="{4C9B139F-52BA-4FCA-9900-2FE1F8065380}"/>
  </bookViews>
  <sheets>
    <sheet name="023_参01_設定条件一覧_要配慮者" sheetId="5" state="hidden" r:id="rId1"/>
    <sheet name="023_参02_まとめ_要配慮者" sheetId="4" r:id="rId2"/>
    <sheet name="023_参03_詳細_要配慮者" sheetId="2" r:id="rId3"/>
  </sheets>
  <externalReferences>
    <externalReference r:id="rId4"/>
    <externalReference r:id="rId5"/>
  </externalReferences>
  <definedNames>
    <definedName name="【入力】世帯数の推計結果">#REF!</definedName>
    <definedName name="B255ｇ１４５">#REF!</definedName>
    <definedName name="_xlnm.Print_Area" localSheetId="1">'023_参02_まとめ_要配慮者'!$B$2:$AE$133</definedName>
    <definedName name="_xlnm.Print_Area" localSheetId="2">'023_参03_詳細_要配慮者'!$B$2:$R$150</definedName>
    <definedName name="え718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8" i="2" l="1" a="1"/>
  <c r="G91" i="2" l="1" a="1"/>
  <c r="G47" i="2" a="1"/>
  <c r="G69" i="2" a="1"/>
  <c r="G17" i="2" a="1"/>
  <c r="G135" i="2" a="1"/>
  <c r="G113" i="2" a="1"/>
  <c r="J10" i="4" l="1"/>
  <c r="E6" i="2"/>
  <c r="J9" i="4"/>
  <c r="E5" i="2"/>
  <c r="G9" i="4" l="1"/>
  <c r="Q48" i="2" l="1"/>
  <c r="Q70" i="2"/>
  <c r="Q92" i="2"/>
  <c r="Q114" i="2"/>
  <c r="Q136" i="2"/>
  <c r="Q18" i="2"/>
  <c r="J91" i="2" l="1"/>
  <c r="J92" i="2"/>
  <c r="J94" i="2"/>
  <c r="J93" i="2"/>
  <c r="J114" i="2"/>
  <c r="J113" i="2"/>
  <c r="J72" i="2"/>
  <c r="J71" i="2"/>
  <c r="J50" i="2"/>
  <c r="J49" i="2"/>
  <c r="J47" i="2"/>
  <c r="J48" i="2"/>
  <c r="J70" i="2"/>
  <c r="J69" i="2"/>
  <c r="J137" i="2"/>
  <c r="J138" i="2"/>
  <c r="J135" i="2"/>
  <c r="J136" i="2"/>
  <c r="Q91" i="2"/>
  <c r="J116" i="2"/>
  <c r="J115" i="2"/>
  <c r="J18" i="2"/>
  <c r="J17" i="2"/>
  <c r="J20" i="2"/>
  <c r="J19" i="2"/>
  <c r="Q113" i="2"/>
  <c r="Q47" i="2"/>
  <c r="Q17" i="2"/>
  <c r="Q135" i="2"/>
  <c r="Q69" i="2"/>
  <c r="N127" i="2"/>
  <c r="N112" i="4" s="1"/>
  <c r="N149" i="2"/>
  <c r="N129" i="4" s="1"/>
  <c r="N105" i="2"/>
  <c r="N95" i="4" s="1"/>
  <c r="M122" i="2" l="1"/>
  <c r="I125" i="2"/>
  <c r="G125" i="2" s="1"/>
  <c r="M21" i="2"/>
  <c r="I24" i="2"/>
  <c r="G24" i="2" s="1"/>
  <c r="J73" i="2"/>
  <c r="M103" i="2"/>
  <c r="I23" i="2"/>
  <c r="G23" i="2" s="1"/>
  <c r="I21" i="2"/>
  <c r="G21" i="2" s="1"/>
  <c r="H42" i="4" s="1"/>
  <c r="H76" i="2"/>
  <c r="I61" i="2"/>
  <c r="G61" i="2" s="1"/>
  <c r="H61" i="4" s="1"/>
  <c r="J25" i="2"/>
  <c r="H21" i="2"/>
  <c r="I42" i="4" s="1"/>
  <c r="H21" i="4" s="1"/>
  <c r="M146" i="2"/>
  <c r="H61" i="2"/>
  <c r="I61" i="4" s="1"/>
  <c r="I23" i="4" s="1"/>
  <c r="H23" i="2"/>
  <c r="J21" i="2"/>
  <c r="H124" i="2"/>
  <c r="H25" i="2"/>
  <c r="J22" i="2"/>
  <c r="M144" i="2"/>
  <c r="M119" i="2"/>
  <c r="N122" i="2"/>
  <c r="N111" i="4" s="1"/>
  <c r="J126" i="2"/>
  <c r="I124" i="2"/>
  <c r="G124" i="2" s="1"/>
  <c r="N25" i="2"/>
  <c r="N125" i="2"/>
  <c r="I126" i="2"/>
  <c r="G126" i="2" s="1"/>
  <c r="M142" i="2"/>
  <c r="M147" i="2"/>
  <c r="N126" i="2"/>
  <c r="M95" i="2"/>
  <c r="H125" i="2"/>
  <c r="I16" i="2"/>
  <c r="I74" i="2"/>
  <c r="G74" i="2" s="1"/>
  <c r="M121" i="2"/>
  <c r="M29" i="2"/>
  <c r="M126" i="2"/>
  <c r="M54" i="2"/>
  <c r="H122" i="2"/>
  <c r="I111" i="4" s="1"/>
  <c r="J125" i="2"/>
  <c r="N23" i="2"/>
  <c r="H24" i="2"/>
  <c r="H127" i="2"/>
  <c r="I112" i="4" s="1"/>
  <c r="L23" i="4" s="1"/>
  <c r="N76" i="2"/>
  <c r="H74" i="2"/>
  <c r="J139" i="2"/>
  <c r="I142" i="2"/>
  <c r="G142" i="2" s="1"/>
  <c r="H147" i="2"/>
  <c r="H115" i="2"/>
  <c r="I109" i="4" s="1"/>
  <c r="I115" i="2"/>
  <c r="G115" i="2" s="1"/>
  <c r="H109" i="4" s="1"/>
  <c r="M115" i="2"/>
  <c r="N115" i="2"/>
  <c r="N109" i="4" s="1"/>
  <c r="J117" i="2"/>
  <c r="M135" i="2"/>
  <c r="H135" i="2"/>
  <c r="L125" i="4" s="1"/>
  <c r="I135" i="2"/>
  <c r="G135" i="2" s="1"/>
  <c r="N135" i="2"/>
  <c r="H149" i="2"/>
  <c r="I129" i="4" s="1"/>
  <c r="M23" i="4" s="1"/>
  <c r="M97" i="2"/>
  <c r="I97" i="2"/>
  <c r="G97" i="2" s="1"/>
  <c r="L138" i="2"/>
  <c r="H53" i="2"/>
  <c r="H52" i="2"/>
  <c r="J104" i="2"/>
  <c r="J101" i="2"/>
  <c r="L71" i="2"/>
  <c r="H59" i="2"/>
  <c r="N80" i="2"/>
  <c r="J79" i="2"/>
  <c r="N27" i="2"/>
  <c r="J28" i="2"/>
  <c r="H26" i="2"/>
  <c r="I43" i="4" s="1"/>
  <c r="H123" i="2"/>
  <c r="N22" i="2"/>
  <c r="J24" i="2"/>
  <c r="N74" i="2"/>
  <c r="J74" i="2"/>
  <c r="J75" i="2"/>
  <c r="I139" i="2"/>
  <c r="G139" i="2" s="1"/>
  <c r="H127" i="4" s="1"/>
  <c r="H19" i="2"/>
  <c r="I41" i="4" s="1"/>
  <c r="M19" i="2"/>
  <c r="I19" i="2"/>
  <c r="G19" i="2" s="1"/>
  <c r="H41" i="4" s="1"/>
  <c r="N19" i="2"/>
  <c r="N41" i="4" s="1"/>
  <c r="J147" i="2"/>
  <c r="I134" i="2"/>
  <c r="H83" i="2"/>
  <c r="I78" i="4" s="1"/>
  <c r="J23" i="4" s="1"/>
  <c r="I121" i="2"/>
  <c r="G121" i="2" s="1"/>
  <c r="L137" i="2"/>
  <c r="N55" i="2"/>
  <c r="H54" i="2"/>
  <c r="J55" i="2"/>
  <c r="H104" i="2"/>
  <c r="H101" i="2"/>
  <c r="H47" i="2"/>
  <c r="L57" i="4" s="1"/>
  <c r="M47" i="2"/>
  <c r="I47" i="2"/>
  <c r="G47" i="2" s="1"/>
  <c r="N47" i="2"/>
  <c r="H71" i="2"/>
  <c r="I75" i="4" s="1"/>
  <c r="I71" i="2"/>
  <c r="G71" i="2" s="1"/>
  <c r="H75" i="4" s="1"/>
  <c r="M71" i="2"/>
  <c r="N71" i="2"/>
  <c r="N75" i="4" s="1"/>
  <c r="L113" i="2"/>
  <c r="H58" i="2"/>
  <c r="N82" i="2"/>
  <c r="H78" i="2"/>
  <c r="I77" i="4" s="1"/>
  <c r="N29" i="2"/>
  <c r="J26" i="2"/>
  <c r="L92" i="2"/>
  <c r="N123" i="2"/>
  <c r="M24" i="2"/>
  <c r="N75" i="2"/>
  <c r="I140" i="2"/>
  <c r="G140" i="2" s="1"/>
  <c r="H142" i="2"/>
  <c r="I145" i="2"/>
  <c r="G145" i="2" s="1"/>
  <c r="I83" i="2"/>
  <c r="G83" i="2" s="1"/>
  <c r="H78" i="4" s="1"/>
  <c r="N117" i="2"/>
  <c r="N110" i="4" s="1"/>
  <c r="J121" i="2"/>
  <c r="I136" i="2"/>
  <c r="G136" i="2" s="1"/>
  <c r="H136" i="2"/>
  <c r="M136" i="2"/>
  <c r="N136" i="2"/>
  <c r="I149" i="2"/>
  <c r="G149" i="2" s="1"/>
  <c r="H129" i="4" s="1"/>
  <c r="H95" i="2"/>
  <c r="I93" i="4" s="1"/>
  <c r="K21" i="4" s="1"/>
  <c r="J98" i="2"/>
  <c r="N52" i="2"/>
  <c r="I54" i="2"/>
  <c r="G54" i="2" s="1"/>
  <c r="I55" i="2"/>
  <c r="G55" i="2" s="1"/>
  <c r="J100" i="2"/>
  <c r="L72" i="2"/>
  <c r="M114" i="2"/>
  <c r="I114" i="2"/>
  <c r="G114" i="2" s="1"/>
  <c r="H114" i="2"/>
  <c r="N114" i="2"/>
  <c r="I60" i="2"/>
  <c r="G60" i="2" s="1"/>
  <c r="M57" i="2"/>
  <c r="M81" i="2"/>
  <c r="J82" i="2"/>
  <c r="N28" i="2"/>
  <c r="I26" i="2"/>
  <c r="G26" i="2" s="1"/>
  <c r="H43" i="4" s="1"/>
  <c r="N77" i="2"/>
  <c r="I75" i="2"/>
  <c r="G75" i="2" s="1"/>
  <c r="N139" i="2"/>
  <c r="N127" i="4" s="1"/>
  <c r="J140" i="2"/>
  <c r="J143" i="2"/>
  <c r="H146" i="2"/>
  <c r="J144" i="2"/>
  <c r="N118" i="2"/>
  <c r="I118" i="2"/>
  <c r="G118" i="2" s="1"/>
  <c r="H121" i="2"/>
  <c r="L136" i="2"/>
  <c r="J95" i="2"/>
  <c r="M98" i="2"/>
  <c r="N53" i="2"/>
  <c r="J51" i="2"/>
  <c r="I70" i="2"/>
  <c r="G70" i="2" s="1"/>
  <c r="M70" i="2"/>
  <c r="H70" i="2"/>
  <c r="N70" i="2"/>
  <c r="N102" i="2"/>
  <c r="M72" i="2"/>
  <c r="H72" i="2"/>
  <c r="I72" i="2"/>
  <c r="G72" i="2" s="1"/>
  <c r="N72" i="2"/>
  <c r="L94" i="2"/>
  <c r="N60" i="2"/>
  <c r="J60" i="2"/>
  <c r="H82" i="2"/>
  <c r="N26" i="2"/>
  <c r="N43" i="4" s="1"/>
  <c r="J29" i="2"/>
  <c r="M92" i="2"/>
  <c r="H92" i="2"/>
  <c r="I92" i="2"/>
  <c r="G92" i="2" s="1"/>
  <c r="N92" i="2"/>
  <c r="N73" i="2"/>
  <c r="N76" i="4" s="1"/>
  <c r="I77" i="2"/>
  <c r="G77" i="2" s="1"/>
  <c r="N140" i="2"/>
  <c r="H143" i="2"/>
  <c r="I146" i="2"/>
  <c r="G146" i="2" s="1"/>
  <c r="N120" i="2"/>
  <c r="J120" i="2"/>
  <c r="H98" i="2"/>
  <c r="N54" i="2"/>
  <c r="I51" i="2"/>
  <c r="G51" i="2" s="1"/>
  <c r="H59" i="4" s="1"/>
  <c r="L70" i="2"/>
  <c r="N103" i="2"/>
  <c r="J102" i="2"/>
  <c r="J103" i="2"/>
  <c r="H113" i="2"/>
  <c r="M113" i="2"/>
  <c r="I113" i="2"/>
  <c r="G113" i="2" s="1"/>
  <c r="N113" i="2"/>
  <c r="H94" i="2"/>
  <c r="I94" i="2"/>
  <c r="G94" i="2" s="1"/>
  <c r="M94" i="2"/>
  <c r="N94" i="2"/>
  <c r="N58" i="2"/>
  <c r="I56" i="2"/>
  <c r="G56" i="2" s="1"/>
  <c r="H60" i="4" s="1"/>
  <c r="H57" i="2"/>
  <c r="J81" i="2"/>
  <c r="J80" i="2"/>
  <c r="M28" i="2"/>
  <c r="I29" i="2"/>
  <c r="G29" i="2" s="1"/>
  <c r="M91" i="2"/>
  <c r="H91" i="2"/>
  <c r="L91" i="4" s="1"/>
  <c r="I91" i="2"/>
  <c r="G91" i="2" s="1"/>
  <c r="N91" i="2"/>
  <c r="J77" i="2"/>
  <c r="N142" i="2"/>
  <c r="H145" i="2"/>
  <c r="N119" i="2"/>
  <c r="H120" i="2"/>
  <c r="I95" i="2"/>
  <c r="G95" i="2" s="1"/>
  <c r="H93" i="4" s="1"/>
  <c r="M99" i="2"/>
  <c r="N51" i="2"/>
  <c r="N59" i="4" s="1"/>
  <c r="N104" i="2"/>
  <c r="H102" i="2"/>
  <c r="H103" i="2"/>
  <c r="L93" i="2"/>
  <c r="N56" i="2"/>
  <c r="N60" i="4" s="1"/>
  <c r="J58" i="2"/>
  <c r="I57" i="2"/>
  <c r="G57" i="2" s="1"/>
  <c r="I81" i="2"/>
  <c r="G81" i="2" s="1"/>
  <c r="H29" i="2"/>
  <c r="L91" i="2"/>
  <c r="N124" i="2"/>
  <c r="H126" i="2"/>
  <c r="J124" i="2"/>
  <c r="I25" i="2"/>
  <c r="G25" i="2" s="1"/>
  <c r="I76" i="2"/>
  <c r="G76" i="2" s="1"/>
  <c r="H77" i="2"/>
  <c r="N141" i="2"/>
  <c r="H140" i="2"/>
  <c r="I143" i="2"/>
  <c r="G143" i="2" s="1"/>
  <c r="M17" i="2"/>
  <c r="H17" i="2"/>
  <c r="L39" i="4" s="1"/>
  <c r="L37" i="4" s="1"/>
  <c r="I17" i="2"/>
  <c r="G17" i="2" s="1"/>
  <c r="N17" i="2"/>
  <c r="J146" i="2"/>
  <c r="J145" i="2"/>
  <c r="N121" i="2"/>
  <c r="I31" i="2"/>
  <c r="G31" i="2" s="1"/>
  <c r="H44" i="4" s="1"/>
  <c r="J96" i="2"/>
  <c r="H51" i="2"/>
  <c r="I59" i="4" s="1"/>
  <c r="I21" i="4" s="1"/>
  <c r="N100" i="2"/>
  <c r="N94" i="4" s="1"/>
  <c r="I102" i="2"/>
  <c r="G102" i="2" s="1"/>
  <c r="I103" i="2"/>
  <c r="G103" i="2" s="1"/>
  <c r="H93" i="2"/>
  <c r="I92" i="4" s="1"/>
  <c r="M93" i="2"/>
  <c r="I93" i="2"/>
  <c r="G93" i="2" s="1"/>
  <c r="H92" i="4" s="1"/>
  <c r="N93" i="2"/>
  <c r="N92" i="4" s="1"/>
  <c r="N59" i="2"/>
  <c r="J57" i="2"/>
  <c r="H81" i="2"/>
  <c r="I80" i="2"/>
  <c r="G80" i="2" s="1"/>
  <c r="H28" i="2"/>
  <c r="N143" i="2"/>
  <c r="H141" i="2"/>
  <c r="L18" i="2"/>
  <c r="N145" i="2"/>
  <c r="I144" i="2"/>
  <c r="G144" i="2" s="1"/>
  <c r="H128" i="4" s="1"/>
  <c r="M148" i="2"/>
  <c r="H117" i="2"/>
  <c r="I110" i="4" s="1"/>
  <c r="L21" i="4" s="1"/>
  <c r="I120" i="2"/>
  <c r="G120" i="2" s="1"/>
  <c r="H31" i="2"/>
  <c r="I44" i="4" s="1"/>
  <c r="H23" i="4" s="1"/>
  <c r="N95" i="2"/>
  <c r="N93" i="4" s="1"/>
  <c r="I96" i="2"/>
  <c r="G96" i="2" s="1"/>
  <c r="I98" i="2"/>
  <c r="G98" i="2" s="1"/>
  <c r="I53" i="2"/>
  <c r="G53" i="2" s="1"/>
  <c r="H55" i="2"/>
  <c r="L69" i="2"/>
  <c r="N101" i="2"/>
  <c r="L50" i="2"/>
  <c r="I105" i="2"/>
  <c r="G105" i="2" s="1"/>
  <c r="H95" i="4" s="1"/>
  <c r="N57" i="2"/>
  <c r="J56" i="2"/>
  <c r="H80" i="2"/>
  <c r="I30" i="2"/>
  <c r="G30" i="2" s="1"/>
  <c r="J76" i="2"/>
  <c r="I73" i="2"/>
  <c r="G73" i="2" s="1"/>
  <c r="H76" i="4" s="1"/>
  <c r="M140" i="2"/>
  <c r="J141" i="2"/>
  <c r="M20" i="2"/>
  <c r="I20" i="2"/>
  <c r="G20" i="2" s="1"/>
  <c r="H20" i="2"/>
  <c r="N20" i="2"/>
  <c r="L17" i="2"/>
  <c r="N144" i="2"/>
  <c r="N128" i="4" s="1"/>
  <c r="I148" i="2"/>
  <c r="G148" i="2" s="1"/>
  <c r="L116" i="2"/>
  <c r="J118" i="2"/>
  <c r="I119" i="2"/>
  <c r="G119" i="2" s="1"/>
  <c r="N96" i="2"/>
  <c r="H96" i="2"/>
  <c r="J99" i="2"/>
  <c r="I52" i="2"/>
  <c r="G52" i="2" s="1"/>
  <c r="M69" i="2"/>
  <c r="H69" i="2"/>
  <c r="L73" i="4" s="1"/>
  <c r="L71" i="4" s="1"/>
  <c r="I69" i="2"/>
  <c r="G69" i="2" s="1"/>
  <c r="N69" i="2"/>
  <c r="M102" i="2"/>
  <c r="H100" i="2"/>
  <c r="I94" i="4" s="1"/>
  <c r="M49" i="2"/>
  <c r="I49" i="2"/>
  <c r="G49" i="2" s="1"/>
  <c r="H58" i="4" s="1"/>
  <c r="H49" i="2"/>
  <c r="I58" i="4" s="1"/>
  <c r="N49" i="2"/>
  <c r="N58" i="4" s="1"/>
  <c r="H105" i="2"/>
  <c r="I95" i="4" s="1"/>
  <c r="K23" i="4" s="1"/>
  <c r="M60" i="2"/>
  <c r="I58" i="2"/>
  <c r="G58" i="2" s="1"/>
  <c r="M79" i="2"/>
  <c r="H27" i="2"/>
  <c r="J30" i="2"/>
  <c r="L20" i="2"/>
  <c r="M18" i="2"/>
  <c r="I18" i="2"/>
  <c r="G18" i="2" s="1"/>
  <c r="H18" i="2"/>
  <c r="N18" i="2"/>
  <c r="N148" i="2"/>
  <c r="I147" i="2"/>
  <c r="G147" i="2" s="1"/>
  <c r="H148" i="2"/>
  <c r="L115" i="2"/>
  <c r="H118" i="2"/>
  <c r="J119" i="2"/>
  <c r="I68" i="2"/>
  <c r="N97" i="2"/>
  <c r="H99" i="2"/>
  <c r="I90" i="2"/>
  <c r="J54" i="2"/>
  <c r="J52" i="2"/>
  <c r="M101" i="2"/>
  <c r="L47" i="2"/>
  <c r="H50" i="2"/>
  <c r="I50" i="2"/>
  <c r="G50" i="2" s="1"/>
  <c r="M50" i="2"/>
  <c r="N50" i="2"/>
  <c r="M58" i="2"/>
  <c r="J59" i="2"/>
  <c r="N79" i="2"/>
  <c r="I78" i="2"/>
  <c r="G78" i="2" s="1"/>
  <c r="H77" i="4" s="1"/>
  <c r="I79" i="2"/>
  <c r="G79" i="2" s="1"/>
  <c r="I27" i="2"/>
  <c r="G27" i="2" s="1"/>
  <c r="H30" i="2"/>
  <c r="I122" i="2"/>
  <c r="G122" i="2" s="1"/>
  <c r="H111" i="4" s="1"/>
  <c r="I123" i="2"/>
  <c r="G123" i="2" s="1"/>
  <c r="N24" i="2"/>
  <c r="H22" i="2"/>
  <c r="M74" i="2"/>
  <c r="H75" i="2"/>
  <c r="I141" i="2"/>
  <c r="G141" i="2" s="1"/>
  <c r="N147" i="2"/>
  <c r="J148" i="2"/>
  <c r="M116" i="2"/>
  <c r="H116" i="2"/>
  <c r="I116" i="2"/>
  <c r="G116" i="2" s="1"/>
  <c r="N116" i="2"/>
  <c r="N98" i="2"/>
  <c r="H97" i="2"/>
  <c r="M138" i="2"/>
  <c r="H138" i="2"/>
  <c r="I138" i="2"/>
  <c r="G138" i="2" s="1"/>
  <c r="N138" i="2"/>
  <c r="J53" i="2"/>
  <c r="I101" i="2"/>
  <c r="G101" i="2" s="1"/>
  <c r="M48" i="2"/>
  <c r="I48" i="2"/>
  <c r="G48" i="2" s="1"/>
  <c r="H48" i="2"/>
  <c r="N48" i="2"/>
  <c r="L49" i="2"/>
  <c r="H56" i="2"/>
  <c r="I60" i="4" s="1"/>
  <c r="I59" i="2"/>
  <c r="G59" i="2" s="1"/>
  <c r="N78" i="2"/>
  <c r="N77" i="4" s="1"/>
  <c r="I82" i="2"/>
  <c r="G82" i="2" s="1"/>
  <c r="I28" i="2"/>
  <c r="G28" i="2" s="1"/>
  <c r="J122" i="2"/>
  <c r="J123" i="2"/>
  <c r="N21" i="2"/>
  <c r="N42" i="4" s="1"/>
  <c r="J23" i="2"/>
  <c r="I22" i="2"/>
  <c r="G22" i="2" s="1"/>
  <c r="I127" i="2"/>
  <c r="G127" i="2" s="1"/>
  <c r="H112" i="4" s="1"/>
  <c r="H73" i="2"/>
  <c r="I76" i="4" s="1"/>
  <c r="J21" i="4" s="1"/>
  <c r="H139" i="2"/>
  <c r="I127" i="4" s="1"/>
  <c r="M21" i="4" s="1"/>
  <c r="J142" i="2"/>
  <c r="L19" i="2"/>
  <c r="N146" i="2"/>
  <c r="H144" i="2"/>
  <c r="I128" i="4" s="1"/>
  <c r="I117" i="2"/>
  <c r="G117" i="2" s="1"/>
  <c r="H110" i="4" s="1"/>
  <c r="H119" i="2"/>
  <c r="L135" i="2"/>
  <c r="N99" i="2"/>
  <c r="J97" i="2"/>
  <c r="I99" i="2"/>
  <c r="G99" i="2" s="1"/>
  <c r="I137" i="2"/>
  <c r="G137" i="2" s="1"/>
  <c r="H126" i="4" s="1"/>
  <c r="H137" i="2"/>
  <c r="I126" i="4" s="1"/>
  <c r="M137" i="2"/>
  <c r="N137" i="2"/>
  <c r="N126" i="4" s="1"/>
  <c r="I46" i="2"/>
  <c r="I104" i="2"/>
  <c r="G104" i="2" s="1"/>
  <c r="I100" i="2"/>
  <c r="G100" i="2" s="1"/>
  <c r="H94" i="4" s="1"/>
  <c r="L48" i="2"/>
  <c r="L114" i="2"/>
  <c r="H60" i="2"/>
  <c r="N81" i="2"/>
  <c r="J78" i="2"/>
  <c r="H79" i="2"/>
  <c r="N30" i="2"/>
  <c r="J27" i="2"/>
  <c r="N83" i="2"/>
  <c r="N78" i="4" s="1"/>
  <c r="N61" i="2"/>
  <c r="N61" i="4" s="1"/>
  <c r="N31" i="2"/>
  <c r="N44" i="4" s="1"/>
  <c r="L41" i="4" l="1"/>
  <c r="L109" i="4"/>
  <c r="M109" i="4" s="1"/>
  <c r="L75" i="4"/>
  <c r="K22" i="4"/>
  <c r="L24" i="4"/>
  <c r="M75" i="4"/>
  <c r="M41" i="4"/>
  <c r="L124" i="4"/>
  <c r="L122" i="4" s="1"/>
  <c r="L40" i="4"/>
  <c r="M24" i="4"/>
  <c r="L58" i="4"/>
  <c r="M58" i="4" s="1"/>
  <c r="L90" i="4"/>
  <c r="L88" i="4" s="1"/>
  <c r="L22" i="4"/>
  <c r="H22" i="4"/>
  <c r="L92" i="4"/>
  <c r="L74" i="4"/>
  <c r="L29" i="2"/>
  <c r="L55" i="2"/>
  <c r="M55" i="2"/>
  <c r="M77" i="2"/>
  <c r="M30" i="2"/>
  <c r="L100" i="2"/>
  <c r="L94" i="4" s="1"/>
  <c r="M94" i="4" s="1"/>
  <c r="M78" i="2"/>
  <c r="J22" i="4"/>
  <c r="K24" i="4"/>
  <c r="J31" i="2"/>
  <c r="M145" i="2"/>
  <c r="J149" i="2"/>
  <c r="L126" i="2"/>
  <c r="L28" i="2"/>
  <c r="L56" i="2"/>
  <c r="L60" i="4" s="1"/>
  <c r="M60" i="4" s="1"/>
  <c r="L142" i="2"/>
  <c r="M141" i="2"/>
  <c r="L23" i="2"/>
  <c r="H46" i="2"/>
  <c r="G46" i="2" s="1"/>
  <c r="I54" i="4" s="1"/>
  <c r="L117" i="2"/>
  <c r="L110" i="4" s="1"/>
  <c r="M110" i="4" s="1"/>
  <c r="M100" i="2"/>
  <c r="L54" i="2"/>
  <c r="L120" i="2"/>
  <c r="L143" i="2"/>
  <c r="I107" i="4"/>
  <c r="L19" i="4" s="1"/>
  <c r="I108" i="4"/>
  <c r="L16" i="2"/>
  <c r="L27" i="2"/>
  <c r="L118" i="2"/>
  <c r="L97" i="2"/>
  <c r="L60" i="2"/>
  <c r="M125" i="2"/>
  <c r="M23" i="2"/>
  <c r="M104" i="2"/>
  <c r="J83" i="2"/>
  <c r="M80" i="2"/>
  <c r="J61" i="2"/>
  <c r="H24" i="4"/>
  <c r="M44" i="4"/>
  <c r="M143" i="2"/>
  <c r="N90" i="4"/>
  <c r="N91" i="4"/>
  <c r="J105" i="2"/>
  <c r="N57" i="4"/>
  <c r="N56" i="4"/>
  <c r="I24" i="4"/>
  <c r="M61" i="4"/>
  <c r="L53" i="2"/>
  <c r="M117" i="2"/>
  <c r="L90" i="2"/>
  <c r="L140" i="2"/>
  <c r="H91" i="4"/>
  <c r="H90" i="4"/>
  <c r="L81" i="2"/>
  <c r="L103" i="2"/>
  <c r="M118" i="2"/>
  <c r="H56" i="4"/>
  <c r="H57" i="4"/>
  <c r="L123" i="2"/>
  <c r="H16" i="2"/>
  <c r="G16" i="2" s="1"/>
  <c r="I37" i="4" s="1"/>
  <c r="N74" i="4"/>
  <c r="N73" i="4"/>
  <c r="M27" i="2"/>
  <c r="M120" i="2"/>
  <c r="N40" i="4"/>
  <c r="N39" i="4"/>
  <c r="L21" i="2"/>
  <c r="L42" i="4" s="1"/>
  <c r="M42" i="4" s="1"/>
  <c r="I91" i="4"/>
  <c r="I90" i="4"/>
  <c r="L95" i="2"/>
  <c r="L93" i="4" s="1"/>
  <c r="M93" i="4" s="1"/>
  <c r="L102" i="2"/>
  <c r="M56" i="2"/>
  <c r="M22" i="4"/>
  <c r="M123" i="2"/>
  <c r="L59" i="2"/>
  <c r="M53" i="2"/>
  <c r="L52" i="2"/>
  <c r="L25" i="2"/>
  <c r="H73" i="4"/>
  <c r="H74" i="4"/>
  <c r="H40" i="4"/>
  <c r="H39" i="4"/>
  <c r="L146" i="2"/>
  <c r="L24" i="2"/>
  <c r="L56" i="4"/>
  <c r="L54" i="4" s="1"/>
  <c r="I56" i="4"/>
  <c r="I19" i="4" s="1"/>
  <c r="I57" i="4"/>
  <c r="L112" i="2"/>
  <c r="L73" i="2"/>
  <c r="L76" i="4" s="1"/>
  <c r="M76" i="4" s="1"/>
  <c r="L22" i="2"/>
  <c r="M52" i="2"/>
  <c r="L147" i="2"/>
  <c r="L96" i="2"/>
  <c r="I74" i="4"/>
  <c r="I73" i="4"/>
  <c r="J19" i="4" s="1"/>
  <c r="M92" i="4"/>
  <c r="I40" i="4"/>
  <c r="I39" i="4"/>
  <c r="H19" i="4" s="1"/>
  <c r="I22" i="4"/>
  <c r="L139" i="2"/>
  <c r="L127" i="4" s="1"/>
  <c r="M127" i="4" s="1"/>
  <c r="L57" i="2"/>
  <c r="M124" i="2"/>
  <c r="L99" i="2"/>
  <c r="L119" i="2"/>
  <c r="M139" i="2"/>
  <c r="L126" i="4"/>
  <c r="M126" i="4" s="1"/>
  <c r="H68" i="2"/>
  <c r="G68" i="2" s="1"/>
  <c r="I71" i="4" s="1"/>
  <c r="L101" i="2"/>
  <c r="L134" i="2"/>
  <c r="L80" i="2"/>
  <c r="L121" i="2"/>
  <c r="L77" i="2"/>
  <c r="H112" i="2"/>
  <c r="G112" i="2" s="1"/>
  <c r="I105" i="4" s="1"/>
  <c r="L82" i="2"/>
  <c r="L107" i="4"/>
  <c r="L105" i="4" s="1"/>
  <c r="N125" i="4"/>
  <c r="N124" i="4"/>
  <c r="M73" i="2"/>
  <c r="M25" i="2"/>
  <c r="M96" i="2"/>
  <c r="M26" i="2"/>
  <c r="L98" i="2"/>
  <c r="J127" i="2"/>
  <c r="L26" i="2"/>
  <c r="L43" i="4" s="1"/>
  <c r="M43" i="4" s="1"/>
  <c r="J24" i="4"/>
  <c r="M78" i="4"/>
  <c r="L75" i="2"/>
  <c r="L108" i="4"/>
  <c r="H124" i="4"/>
  <c r="H125" i="4"/>
  <c r="M22" i="2"/>
  <c r="M59" i="2"/>
  <c r="L148" i="2"/>
  <c r="L68" i="2"/>
  <c r="L51" i="2"/>
  <c r="L59" i="4" s="1"/>
  <c r="M59" i="4" s="1"/>
  <c r="I112" i="2"/>
  <c r="L145" i="2"/>
  <c r="M75" i="2"/>
  <c r="H134" i="2"/>
  <c r="G134" i="2" s="1"/>
  <c r="I122" i="4" s="1"/>
  <c r="I125" i="4"/>
  <c r="I124" i="4"/>
  <c r="M19" i="4" s="1"/>
  <c r="M76" i="2"/>
  <c r="L124" i="2"/>
  <c r="L30" i="2"/>
  <c r="L79" i="2"/>
  <c r="L78" i="2"/>
  <c r="L77" i="4" s="1"/>
  <c r="M77" i="4" s="1"/>
  <c r="L58" i="2"/>
  <c r="M51" i="2"/>
  <c r="N107" i="4"/>
  <c r="N108" i="4"/>
  <c r="L74" i="2"/>
  <c r="L122" i="2"/>
  <c r="L111" i="4" s="1"/>
  <c r="M111" i="4" s="1"/>
  <c r="M82" i="2"/>
  <c r="L76" i="2"/>
  <c r="L125" i="2"/>
  <c r="L141" i="2"/>
  <c r="L104" i="2"/>
  <c r="H90" i="2"/>
  <c r="G90" i="2" s="1"/>
  <c r="I88" i="4" s="1"/>
  <c r="L144" i="2"/>
  <c r="L128" i="4" s="1"/>
  <c r="M128" i="4" s="1"/>
  <c r="L46" i="2"/>
  <c r="H108" i="4"/>
  <c r="M108" i="4" s="1"/>
  <c r="H107" i="4"/>
  <c r="I89" i="4" l="1"/>
  <c r="H89" i="4" s="1"/>
  <c r="H88" i="4" s="1"/>
  <c r="K17" i="4" s="1"/>
  <c r="M91" i="4"/>
  <c r="M74" i="4"/>
  <c r="M124" i="4"/>
  <c r="M122" i="4" s="1"/>
  <c r="M20" i="4"/>
  <c r="M127" i="2"/>
  <c r="L127" i="2"/>
  <c r="L112" i="4" s="1"/>
  <c r="M112" i="4" s="1"/>
  <c r="J134" i="2"/>
  <c r="L20" i="4"/>
  <c r="M107" i="4"/>
  <c r="M105" i="4" s="1"/>
  <c r="M90" i="4"/>
  <c r="M88" i="4" s="1"/>
  <c r="K20" i="4"/>
  <c r="M73" i="4"/>
  <c r="M71" i="4" s="1"/>
  <c r="J20" i="4"/>
  <c r="M57" i="4"/>
  <c r="M149" i="2"/>
  <c r="J16" i="2"/>
  <c r="J90" i="2"/>
  <c r="M56" i="4"/>
  <c r="M54" i="4" s="1"/>
  <c r="I20" i="4"/>
  <c r="I55" i="4"/>
  <c r="H55" i="4" s="1"/>
  <c r="H54" i="4" s="1"/>
  <c r="I17" i="4" s="1"/>
  <c r="I18" i="4"/>
  <c r="J46" i="2"/>
  <c r="L18" i="4"/>
  <c r="I106" i="4"/>
  <c r="H106" i="4" s="1"/>
  <c r="H105" i="4" s="1"/>
  <c r="L17" i="4" s="1"/>
  <c r="K18" i="4"/>
  <c r="K19" i="4"/>
  <c r="J112" i="2"/>
  <c r="J68" i="2"/>
  <c r="I72" i="4"/>
  <c r="H72" i="4" s="1"/>
  <c r="H71" i="4" s="1"/>
  <c r="J17" i="4" s="1"/>
  <c r="J18" i="4"/>
  <c r="L149" i="2"/>
  <c r="L129" i="4" s="1"/>
  <c r="M129" i="4" s="1"/>
  <c r="H20" i="4"/>
  <c r="M39" i="4"/>
  <c r="M37" i="4" s="1"/>
  <c r="I123" i="4"/>
  <c r="H123" i="4" s="1"/>
  <c r="H122" i="4" s="1"/>
  <c r="M17" i="4" s="1"/>
  <c r="M18" i="4"/>
  <c r="M40" i="4"/>
  <c r="H18" i="4"/>
  <c r="H17" i="4" s="1"/>
  <c r="I38" i="4"/>
  <c r="H38" i="4" s="1"/>
  <c r="H37" i="4" s="1"/>
  <c r="M125" i="4"/>
  <c r="M83" i="2" l="1"/>
  <c r="L83" i="2"/>
  <c r="L78" i="4" s="1"/>
  <c r="M105" i="2"/>
  <c r="M31" i="2"/>
  <c r="L105" i="2"/>
  <c r="L95" i="4" s="1"/>
  <c r="M95" i="4" s="1"/>
  <c r="M61" i="2"/>
  <c r="L31" i="2"/>
  <c r="L44" i="4" s="1"/>
  <c r="L61" i="2"/>
  <c r="L61" i="4" s="1"/>
  <c r="M16" i="2" l="1"/>
  <c r="M46" i="2"/>
  <c r="M90" i="2"/>
  <c r="M68" i="2"/>
  <c r="M134" i="2"/>
  <c r="M112" i="2"/>
  <c r="N68" i="2" l="1"/>
  <c r="N90" i="2"/>
  <c r="N112" i="2"/>
  <c r="N134" i="2"/>
  <c r="N71" i="4" l="1"/>
  <c r="N72" i="4" s="1"/>
  <c r="J71" i="4" s="1" a="1"/>
  <c r="K68" i="2" a="1"/>
  <c r="K90" i="2" a="1"/>
  <c r="N88" i="4"/>
  <c r="N89" i="4" s="1"/>
  <c r="J88" i="4" s="1" a="1"/>
  <c r="K112" i="2" a="1"/>
  <c r="N105" i="4"/>
  <c r="N106" i="4" s="1"/>
  <c r="J105" i="4" s="1" a="1"/>
  <c r="N16" i="2"/>
  <c r="K134" i="2" a="1"/>
  <c r="N122" i="4"/>
  <c r="N123" i="4" s="1"/>
  <c r="J122" i="4" s="1" a="1"/>
  <c r="N46" i="2"/>
  <c r="K46" i="2" l="1" a="1"/>
  <c r="N54" i="4"/>
  <c r="N55" i="4" s="1"/>
  <c r="J54" i="4" s="1" a="1"/>
  <c r="J89" i="4"/>
  <c r="K89" i="4" s="1"/>
  <c r="J88" i="4"/>
  <c r="K88" i="4" s="1"/>
  <c r="J95" i="4"/>
  <c r="K95" i="4" s="1"/>
  <c r="J93" i="4"/>
  <c r="K93" i="4" s="1"/>
  <c r="J90" i="4"/>
  <c r="K90" i="4" s="1"/>
  <c r="J91" i="4"/>
  <c r="K91" i="4" s="1"/>
  <c r="J94" i="4"/>
  <c r="K94" i="4" s="1"/>
  <c r="J92" i="4"/>
  <c r="K92" i="4" s="1"/>
  <c r="J129" i="4"/>
  <c r="K129" i="4" s="1"/>
  <c r="J123" i="4"/>
  <c r="K123" i="4" s="1"/>
  <c r="J128" i="4"/>
  <c r="K128" i="4" s="1"/>
  <c r="J127" i="4"/>
  <c r="K127" i="4" s="1"/>
  <c r="J125" i="4"/>
  <c r="K125" i="4" s="1"/>
  <c r="J122" i="4"/>
  <c r="K122" i="4" s="1"/>
  <c r="J124" i="4"/>
  <c r="K124" i="4" s="1"/>
  <c r="J126" i="4"/>
  <c r="K126" i="4" s="1"/>
  <c r="K91" i="2"/>
  <c r="K98" i="2"/>
  <c r="K90" i="2"/>
  <c r="K92" i="2"/>
  <c r="K101" i="2"/>
  <c r="K103" i="2"/>
  <c r="K95" i="2"/>
  <c r="K93" i="2"/>
  <c r="K96" i="2"/>
  <c r="K99" i="2"/>
  <c r="K102" i="2"/>
  <c r="K97" i="2"/>
  <c r="K94" i="2"/>
  <c r="K104" i="2"/>
  <c r="K100" i="2"/>
  <c r="K105" i="2"/>
  <c r="N37" i="4"/>
  <c r="N38" i="4" s="1"/>
  <c r="J37" i="4" s="1" a="1"/>
  <c r="K16" i="2" a="1"/>
  <c r="K81" i="2"/>
  <c r="K82" i="2"/>
  <c r="K73" i="2"/>
  <c r="K78" i="2"/>
  <c r="K76" i="2"/>
  <c r="K68" i="2"/>
  <c r="K71" i="2"/>
  <c r="K69" i="2"/>
  <c r="K72" i="2"/>
  <c r="K75" i="2"/>
  <c r="K79" i="2"/>
  <c r="K83" i="2"/>
  <c r="K74" i="2"/>
  <c r="K80" i="2"/>
  <c r="K77" i="2"/>
  <c r="K70" i="2"/>
  <c r="K145" i="2"/>
  <c r="K142" i="2"/>
  <c r="K138" i="2"/>
  <c r="K135" i="2"/>
  <c r="K140" i="2"/>
  <c r="K147" i="2"/>
  <c r="K134" i="2"/>
  <c r="K148" i="2"/>
  <c r="K136" i="2"/>
  <c r="K144" i="2"/>
  <c r="K149" i="2"/>
  <c r="K141" i="2"/>
  <c r="K146" i="2"/>
  <c r="K139" i="2"/>
  <c r="K137" i="2"/>
  <c r="K143" i="2"/>
  <c r="J73" i="4"/>
  <c r="K73" i="4" s="1"/>
  <c r="J71" i="4"/>
  <c r="K71" i="4" s="1"/>
  <c r="J78" i="4"/>
  <c r="K78" i="4" s="1"/>
  <c r="J77" i="4"/>
  <c r="K77" i="4" s="1"/>
  <c r="J74" i="4"/>
  <c r="K74" i="4" s="1"/>
  <c r="J75" i="4"/>
  <c r="K75" i="4" s="1"/>
  <c r="J72" i="4"/>
  <c r="K72" i="4" s="1"/>
  <c r="J76" i="4"/>
  <c r="K76" i="4" s="1"/>
  <c r="K113" i="2"/>
  <c r="K126" i="2"/>
  <c r="K117" i="2"/>
  <c r="K116" i="2"/>
  <c r="K112" i="2"/>
  <c r="K124" i="2"/>
  <c r="K115" i="2"/>
  <c r="K121" i="2"/>
  <c r="K114" i="2"/>
  <c r="K127" i="2"/>
  <c r="K120" i="2"/>
  <c r="K119" i="2"/>
  <c r="K123" i="2"/>
  <c r="K125" i="2"/>
  <c r="K118" i="2"/>
  <c r="K122" i="2"/>
  <c r="J112" i="4"/>
  <c r="K112" i="4" s="1"/>
  <c r="J105" i="4"/>
  <c r="K105" i="4" s="1"/>
  <c r="J106" i="4"/>
  <c r="K106" i="4" s="1"/>
  <c r="J111" i="4"/>
  <c r="K111" i="4" s="1"/>
  <c r="J107" i="4"/>
  <c r="K107" i="4" s="1"/>
  <c r="J109" i="4"/>
  <c r="K109" i="4" s="1"/>
  <c r="J110" i="4"/>
  <c r="K110" i="4" s="1"/>
  <c r="J108" i="4"/>
  <c r="K108" i="4" s="1"/>
  <c r="J54" i="4" l="1"/>
  <c r="K54" i="4" s="1"/>
  <c r="J56" i="4"/>
  <c r="K56" i="4" s="1"/>
  <c r="J60" i="4"/>
  <c r="K60" i="4" s="1"/>
  <c r="J57" i="4"/>
  <c r="K57" i="4" s="1"/>
  <c r="J55" i="4"/>
  <c r="K55" i="4" s="1"/>
  <c r="J59" i="4"/>
  <c r="K59" i="4" s="1"/>
  <c r="J58" i="4"/>
  <c r="K58" i="4" s="1"/>
  <c r="J61" i="4"/>
  <c r="K61" i="4" s="1"/>
  <c r="K57" i="2"/>
  <c r="K52" i="2"/>
  <c r="K61" i="2"/>
  <c r="K49" i="2"/>
  <c r="K48" i="2"/>
  <c r="K59" i="2"/>
  <c r="K53" i="2"/>
  <c r="K47" i="2"/>
  <c r="K54" i="2"/>
  <c r="K51" i="2"/>
  <c r="K55" i="2"/>
  <c r="K50" i="2"/>
  <c r="K46" i="2"/>
  <c r="K58" i="2"/>
  <c r="K56" i="2"/>
  <c r="K60" i="2"/>
  <c r="K18" i="2"/>
  <c r="K26" i="2"/>
  <c r="K20" i="2"/>
  <c r="K24" i="2"/>
  <c r="K19" i="2"/>
  <c r="K28" i="2"/>
  <c r="K17" i="2"/>
  <c r="K16" i="2"/>
  <c r="K27" i="2"/>
  <c r="K23" i="2"/>
  <c r="K21" i="2"/>
  <c r="K29" i="2"/>
  <c r="K25" i="2"/>
  <c r="K30" i="2"/>
  <c r="K31" i="2"/>
  <c r="K22" i="2"/>
  <c r="J38" i="4"/>
  <c r="K38" i="4" s="1"/>
  <c r="J44" i="4"/>
  <c r="K44" i="4" s="1"/>
  <c r="J40" i="4"/>
  <c r="K40" i="4" s="1"/>
  <c r="J39" i="4"/>
  <c r="K39" i="4" s="1"/>
  <c r="J43" i="4"/>
  <c r="K43" i="4" s="1"/>
  <c r="J37" i="4"/>
  <c r="K37" i="4" s="1"/>
  <c r="J42" i="4"/>
  <c r="K42" i="4" s="1"/>
  <c r="J41" i="4"/>
  <c r="K41" i="4" s="1"/>
</calcChain>
</file>

<file path=xl/sharedStrings.xml><?xml version="1.0" encoding="utf-8"?>
<sst xmlns="http://schemas.openxmlformats.org/spreadsheetml/2006/main" count="545" uniqueCount="141">
  <si>
    <t>外国人のみの世帯</t>
    <rPh sb="0" eb="3">
      <t>ガイコクジン</t>
    </rPh>
    <rPh sb="6" eb="8">
      <t>セタイ</t>
    </rPh>
    <phoneticPr fontId="2"/>
  </si>
  <si>
    <t>外国人世帯</t>
    <rPh sb="0" eb="3">
      <t>ガイコクジン</t>
    </rPh>
    <rPh sb="3" eb="5">
      <t>セタイ</t>
    </rPh>
    <phoneticPr fontId="2"/>
  </si>
  <si>
    <t>18歳未満の子どものいるひとり親世帯</t>
    <rPh sb="2" eb="3">
      <t>サイ</t>
    </rPh>
    <rPh sb="3" eb="5">
      <t>ミマン</t>
    </rPh>
    <rPh sb="6" eb="7">
      <t>コ</t>
    </rPh>
    <rPh sb="15" eb="16">
      <t>オヤ</t>
    </rPh>
    <rPh sb="16" eb="18">
      <t>セタイ</t>
    </rPh>
    <phoneticPr fontId="2"/>
  </si>
  <si>
    <t>18歳未満の子どものいる世帯</t>
    <rPh sb="2" eb="3">
      <t>サイ</t>
    </rPh>
    <rPh sb="3" eb="5">
      <t>ミマン</t>
    </rPh>
    <rPh sb="6" eb="7">
      <t>コ</t>
    </rPh>
    <rPh sb="12" eb="14">
      <t>セタイ</t>
    </rPh>
    <phoneticPr fontId="2"/>
  </si>
  <si>
    <t>60歳以上</t>
    <rPh sb="2" eb="3">
      <t>サイ</t>
    </rPh>
    <rPh sb="3" eb="5">
      <t>イジョウ</t>
    </rPh>
    <phoneticPr fontId="2"/>
  </si>
  <si>
    <t>高齢単身世帯</t>
    <rPh sb="0" eb="2">
      <t>コウレイ</t>
    </rPh>
    <rPh sb="2" eb="4">
      <t>タンシン</t>
    </rPh>
    <rPh sb="4" eb="6">
      <t>セタイ</t>
    </rPh>
    <phoneticPr fontId="2"/>
  </si>
  <si>
    <t>高齢夫婦のみ世帯</t>
    <rPh sb="0" eb="2">
      <t>コウレイ</t>
    </rPh>
    <rPh sb="2" eb="4">
      <t>フウフ</t>
    </rPh>
    <rPh sb="6" eb="8">
      <t>セタイ</t>
    </rPh>
    <phoneticPr fontId="2"/>
  </si>
  <si>
    <t>世帯属性</t>
    <rPh sb="0" eb="2">
      <t>セタイ</t>
    </rPh>
    <rPh sb="2" eb="4">
      <t>ゾクセイ</t>
    </rPh>
    <phoneticPr fontId="2"/>
  </si>
  <si>
    <t>裁量階層</t>
    <rPh sb="0" eb="2">
      <t>サイリョウ</t>
    </rPh>
    <rPh sb="2" eb="4">
      <t>カイソウ</t>
    </rPh>
    <phoneticPr fontId="2"/>
  </si>
  <si>
    <t>本来階層</t>
    <rPh sb="0" eb="2">
      <t>ホンライ</t>
    </rPh>
    <rPh sb="2" eb="4">
      <t>カイソウ</t>
    </rPh>
    <phoneticPr fontId="2"/>
  </si>
  <si>
    <t>高齢者</t>
    <rPh sb="0" eb="3">
      <t>コウレイシャ</t>
    </rPh>
    <phoneticPr fontId="2"/>
  </si>
  <si>
    <t>低額所得者</t>
    <rPh sb="0" eb="2">
      <t>テイガク</t>
    </rPh>
    <rPh sb="2" eb="4">
      <t>ショトク</t>
    </rPh>
    <rPh sb="4" eb="5">
      <t>シャ</t>
    </rPh>
    <phoneticPr fontId="2"/>
  </si>
  <si>
    <t>子育て世帯（子ども（高校生相当まで）を養育している者）</t>
    <rPh sb="0" eb="2">
      <t>コソダ</t>
    </rPh>
    <rPh sb="3" eb="5">
      <t>セタイ</t>
    </rPh>
    <phoneticPr fontId="2"/>
  </si>
  <si>
    <t>うち75歳以上</t>
    <rPh sb="4" eb="5">
      <t>サイ</t>
    </rPh>
    <rPh sb="5" eb="7">
      <t>イジョウ</t>
    </rPh>
    <phoneticPr fontId="2"/>
  </si>
  <si>
    <t>うち15歳未満の子どものいる世帯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</si>
  <si>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うち12歳未満の子どものいる世帯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</si>
  <si>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子育て世帯のうちひとり親世帯</t>
    <rPh sb="11" eb="12">
      <t>オヤ</t>
    </rPh>
    <rPh sb="12" eb="14">
      <t>セタイ</t>
    </rPh>
    <phoneticPr fontId="2"/>
  </si>
  <si>
    <t>うち子どもが３人以上いるひとり親世帯</t>
    <rPh sb="2" eb="3">
      <t>コ</t>
    </rPh>
    <rPh sb="7" eb="10">
      <t>ニンイジョウ</t>
    </rPh>
    <rPh sb="15" eb="16">
      <t>オヤ</t>
    </rPh>
    <rPh sb="16" eb="18">
      <t>セタイ</t>
    </rPh>
    <phoneticPr fontId="2"/>
  </si>
  <si>
    <t>うち15歳未満の子どものいるひとり親世帯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</si>
  <si>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うち12歳未満の子どものいるひとり親世帯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</si>
  <si>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うち6歳未満の子どものいるひとり親世帯</t>
    <rPh sb="3" eb="4">
      <t>サイ</t>
    </rPh>
    <rPh sb="4" eb="6">
      <t>ミマン</t>
    </rPh>
    <rPh sb="7" eb="8">
      <t>コ</t>
    </rPh>
    <rPh sb="16" eb="17">
      <t>オヤ</t>
    </rPh>
    <rPh sb="17" eb="19">
      <t>セタイ</t>
    </rPh>
    <phoneticPr fontId="2"/>
  </si>
  <si>
    <t>月収15.8万円（収入分位25％）以下の世帯</t>
    <rPh sb="20" eb="22">
      <t>セタイ</t>
    </rPh>
    <phoneticPr fontId="2"/>
  </si>
  <si>
    <t>参考</t>
    <rPh sb="0" eb="2">
      <t>サンコウ</t>
    </rPh>
    <phoneticPr fontId="2"/>
  </si>
  <si>
    <t>公営住宅法における本来階層に当たる世帯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</si>
  <si>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公営住宅法における裁量階層に当たる世帯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</si>
  <si>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公営住宅法における裁量階層より収入の大きい世帯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5" eb="17">
      <t>シュウニュウ</t>
    </rPh>
    <rPh sb="18" eb="19">
      <t>オオ</t>
    </rPh>
    <rPh sb="21" eb="23">
      <t>セタイ</t>
    </rPh>
    <phoneticPr fontId="2"/>
  </si>
  <si>
    <t>住宅確保要配慮者の世帯数</t>
    <rPh sb="9" eb="12">
      <t>セタイスウ</t>
    </rPh>
    <phoneticPr fontId="2"/>
  </si>
  <si>
    <t>住宅SN法で定める低額所得世帯</t>
    <phoneticPr fontId="2"/>
  </si>
  <si>
    <t>借家に居住する世帯数</t>
    <phoneticPr fontId="2"/>
  </si>
  <si>
    <t>2025年度末</t>
    <rPh sb="4" eb="7">
      <t>ネンドマツ</t>
    </rPh>
    <phoneticPr fontId="2"/>
  </si>
  <si>
    <t>うち子どもが３人以上いる世帯</t>
    <phoneticPr fontId="2"/>
  </si>
  <si>
    <t>うち6歳未満の子どものいる世帯</t>
  </si>
  <si>
    <t>高齢者世帯</t>
    <rPh sb="3" eb="5">
      <t>セタイ</t>
    </rPh>
    <phoneticPr fontId="2"/>
  </si>
  <si>
    <t>子育て世帯</t>
  </si>
  <si>
    <t>子育て世帯</t>
    <phoneticPr fontId="2"/>
  </si>
  <si>
    <t>外国人世帯</t>
  </si>
  <si>
    <t>外国人世帯</t>
    <phoneticPr fontId="2"/>
  </si>
  <si>
    <t>計</t>
    <rPh sb="0" eb="1">
      <t>ケイ</t>
    </rPh>
    <phoneticPr fontId="2"/>
  </si>
  <si>
    <t>要配慮者の属性別の重複割合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</si>
  <si>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住宅SN法の定める金額</t>
    <rPh sb="0" eb="2">
      <t>ジュウタク</t>
    </rPh>
    <rPh sb="4" eb="5">
      <t>ホウ</t>
    </rPh>
    <rPh sb="6" eb="7">
      <t>サダ</t>
    </rPh>
    <rPh sb="9" eb="11">
      <t>キンガク</t>
    </rPh>
    <phoneticPr fontId="2"/>
  </si>
  <si>
    <t>万円</t>
    <rPh sb="0" eb="2">
      <t>マンエン</t>
    </rPh>
    <phoneticPr fontId="2"/>
  </si>
  <si>
    <t>低額所得世帯</t>
  </si>
  <si>
    <t>低額所得世帯</t>
    <rPh sb="0" eb="2">
      <t>テイガク</t>
    </rPh>
    <rPh sb="2" eb="4">
      <t>ショトク</t>
    </rPh>
    <rPh sb="4" eb="6">
      <t>セタイ</t>
    </rPh>
    <phoneticPr fontId="2"/>
  </si>
  <si>
    <t>※一方、これらの多くは低額所得世帯に含まれるとも考えられる。</t>
    <rPh sb="1" eb="3">
      <t>イッポウ</t>
    </rPh>
    <rPh sb="8" eb="9">
      <t>オオ</t>
    </rPh>
    <rPh sb="11" eb="17">
      <t>テイガクショ</t>
    </rPh>
    <rPh sb="18" eb="19">
      <t>フク</t>
    </rPh>
    <rPh sb="24" eb="29">
      <t>カン</t>
    </rPh>
    <phoneticPr fontId="2"/>
  </si>
  <si>
    <t>※本PGでは、この「低額所得でないその他の要配慮者世帯」を明示的に含まない形での推計となっている。</t>
    <rPh sb="1" eb="2">
      <t>ホン</t>
    </rPh>
    <rPh sb="10" eb="12">
      <t>テイガク</t>
    </rPh>
    <rPh sb="12" eb="14">
      <t>ショトク</t>
    </rPh>
    <rPh sb="19" eb="20">
      <t>タ</t>
    </rPh>
    <rPh sb="21" eb="22">
      <t>ヨウ</t>
    </rPh>
    <rPh sb="22" eb="24">
      <t>ハイリョ</t>
    </rPh>
    <rPh sb="24" eb="25">
      <t>シャ</t>
    </rPh>
    <rPh sb="25" eb="27">
      <t>セタイ</t>
    </rPh>
    <rPh sb="29" eb="32">
      <t>メイジテキ</t>
    </rPh>
    <rPh sb="33" eb="34">
      <t>フク</t>
    </rPh>
    <rPh sb="37" eb="38">
      <t>カタチ</t>
    </rPh>
    <rPh sb="40" eb="42">
      <t>スイケイ</t>
    </rPh>
    <phoneticPr fontId="2"/>
  </si>
  <si>
    <t>うちひとり親世帯</t>
    <phoneticPr fontId="2"/>
  </si>
  <si>
    <t>うち高齢単身世帯（60歳以上）</t>
    <phoneticPr fontId="2"/>
  </si>
  <si>
    <t>うち高齢夫婦のみ世帯（60歳以上）</t>
    <phoneticPr fontId="2"/>
  </si>
  <si>
    <t>［千世帯］</t>
    <phoneticPr fontId="2"/>
  </si>
  <si>
    <t>2030年度末</t>
    <rPh sb="4" eb="7">
      <t>ネンドマツ</t>
    </rPh>
    <phoneticPr fontId="2"/>
  </si>
  <si>
    <t>2035年度末</t>
    <rPh sb="4" eb="7">
      <t>ネンドマツ</t>
    </rPh>
    <phoneticPr fontId="2"/>
  </si>
  <si>
    <t>2040年度末</t>
    <rPh sb="4" eb="7">
      <t>ネンドマツ</t>
    </rPh>
    <phoneticPr fontId="2"/>
  </si>
  <si>
    <t>2045年度末</t>
    <rPh sb="4" eb="7">
      <t>ネンドマツ</t>
    </rPh>
    <phoneticPr fontId="2"/>
  </si>
  <si>
    <t>2050年度末</t>
    <rPh sb="4" eb="7">
      <t>ネンドマツ</t>
    </rPh>
    <phoneticPr fontId="2"/>
  </si>
  <si>
    <t>参考：（詳細）要配慮者の属性別、低額所得か否か別、住宅確保要配慮者の世帯数</t>
    <rPh sb="0" eb="2">
      <t>サンコウ</t>
    </rPh>
    <phoneticPr fontId="2"/>
  </si>
  <si>
    <t>※３：高齢者世帯で子育て世帯はないと仮定</t>
    <rPh sb="3" eb="6">
      <t>コウレイシャ</t>
    </rPh>
    <rPh sb="6" eb="8">
      <t>セタイ</t>
    </rPh>
    <rPh sb="9" eb="11">
      <t>コソダ</t>
    </rPh>
    <rPh sb="12" eb="14">
      <t>セタイ</t>
    </rPh>
    <rPh sb="18" eb="20">
      <t>カテイ</t>
    </rPh>
    <phoneticPr fontId="2"/>
  </si>
  <si>
    <t>外国人世帯かつ子育て世帯の割合※５</t>
    <rPh sb="0" eb="3">
      <t>ガイコクジン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</si>
  <si>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外国人世帯かつ高齢者世帯の割合※４</t>
    <rPh sb="0" eb="3">
      <t>ガイコクジン</t>
    </rPh>
    <rPh sb="3" eb="5">
      <t>セタイ</t>
    </rPh>
    <rPh sb="7" eb="10">
      <t>コウレイシャ</t>
    </rPh>
    <rPh sb="10" eb="12">
      <t>セタイ</t>
    </rPh>
    <rPh sb="13" eb="15">
      <t>ワ</t>
    </rPh>
    <phoneticPr fontId="2"/>
  </si>
  <si>
    <t>高齢者世帯かつ子育て世帯の割合※３</t>
    <rPh sb="0" eb="3">
      <t>コウレイシャ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</si>
  <si>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※６：重複分は外国人世帯分から除算</t>
    <rPh sb="3" eb="6">
      <t>チョウフクブン</t>
    </rPh>
    <rPh sb="7" eb="10">
      <t>ガイコクジン</t>
    </rPh>
    <rPh sb="10" eb="12">
      <t>セタイ</t>
    </rPh>
    <rPh sb="12" eb="13">
      <t>ブン</t>
    </rPh>
    <rPh sb="15" eb="17">
      <t>ジョサン</t>
    </rPh>
    <phoneticPr fontId="2"/>
  </si>
  <si>
    <t>※１：本来階層の設定が15.8万円の場合、SN法の低額所得世帯と同数。</t>
    <rPh sb="3" eb="5">
      <t>ホンライ</t>
    </rPh>
    <rPh sb="5" eb="7">
      <t>カイソウ</t>
    </rPh>
    <rPh sb="8" eb="10">
      <t>セッテイ</t>
    </rPh>
    <rPh sb="15" eb="16">
      <t>マン</t>
    </rPh>
    <rPh sb="16" eb="17">
      <t>エン</t>
    </rPh>
    <rPh sb="18" eb="20">
      <t>バアイ</t>
    </rPh>
    <rPh sb="23" eb="24">
      <t>ホウ</t>
    </rPh>
    <rPh sb="25" eb="27">
      <t>テイガク</t>
    </rPh>
    <rPh sb="27" eb="29">
      <t>ショトク</t>
    </rPh>
    <rPh sb="29" eb="31">
      <t>セタイ</t>
    </rPh>
    <rPh sb="32" eb="34">
      <t>ドウスウ</t>
    </rPh>
    <phoneticPr fontId="2"/>
  </si>
  <si>
    <t>※２：裁量階層では外国人世帯を含めないと仮定。</t>
    <rPh sb="3" eb="5">
      <t>サイリョウ</t>
    </rPh>
    <rPh sb="5" eb="7">
      <t>カイソウ</t>
    </rPh>
    <rPh sb="9" eb="12">
      <t>ガイコクジン</t>
    </rPh>
    <rPh sb="12" eb="14">
      <t>セタイ</t>
    </rPh>
    <rPh sb="15" eb="16">
      <t>フク</t>
    </rPh>
    <rPh sb="20" eb="22">
      <t>カテイ</t>
    </rPh>
    <phoneticPr fontId="2"/>
  </si>
  <si>
    <t>公営住宅法における裁量階層に当たる世帯※２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</si>
  <si>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うち著しく低い年収を満たさない世帯</t>
    <rPh sb="2" eb="3">
      <t>イチジル</t>
    </rPh>
    <rPh sb="5" eb="6">
      <t>ヒク</t>
    </rPh>
    <rPh sb="7" eb="9">
      <t>ネンシュウ</t>
    </rPh>
    <rPh sb="10" eb="11">
      <t>ミ</t>
    </rPh>
    <rPh sb="15" eb="17">
      <t>セタイ</t>
    </rPh>
    <phoneticPr fontId="2"/>
  </si>
  <si>
    <t>公営住宅法における本来階層に当たる世帯※１、７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</si>
  <si>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※７：入居要件として年齢が設定されている場合、低額所得世帯に比べ小さい数となる。</t>
    <rPh sb="3" eb="5">
      <t>ニュウキョ</t>
    </rPh>
    <rPh sb="5" eb="7">
      <t>ヨウケン</t>
    </rPh>
    <rPh sb="10" eb="12">
      <t>ネンレイ</t>
    </rPh>
    <rPh sb="13" eb="15">
      <t>セッテイ</t>
    </rPh>
    <rPh sb="20" eb="22">
      <t>バアイ</t>
    </rPh>
    <rPh sb="23" eb="25">
      <t>テイガク</t>
    </rPh>
    <rPh sb="25" eb="27">
      <t>ショトク</t>
    </rPh>
    <rPh sb="27" eb="29">
      <t>セタイ</t>
    </rPh>
    <rPh sb="30" eb="31">
      <t>クラ</t>
    </rPh>
    <rPh sb="32" eb="33">
      <t>チイ</t>
    </rPh>
    <rPh sb="35" eb="36">
      <t>スウ</t>
    </rPh>
    <phoneticPr fontId="2"/>
  </si>
  <si>
    <t>※４：外国人世帯と高齢者世帯の重複は、借家全体の外国人世帯の割合の平均相当と仮定</t>
    <rPh sb="3" eb="6">
      <t>ガイコクジン</t>
    </rPh>
    <rPh sb="6" eb="8">
      <t>セタイ</t>
    </rPh>
    <rPh sb="9" eb="12">
      <t>コウレイシャ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</si>
  <si>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※５：外国人世帯と子育て世帯の重複は、借家全体の外国人世帯の割合の平均相当と仮定</t>
    <rPh sb="3" eb="6">
      <t>ガイコクジン</t>
    </rPh>
    <rPh sb="6" eb="8">
      <t>セタイ</t>
    </rPh>
    <rPh sb="9" eb="11">
      <t>コソダ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</si>
  <si>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要配慮者の属性別の重複割合※６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</si>
  <si>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-</t>
    <phoneticPr fontId="2"/>
  </si>
  <si>
    <t>※８：高齢者、子育て世帯、外国人世帯を除く、低額所得でない住宅確保要配慮者数については、統計データが存在しないため推計できない。</t>
    <rPh sb="3" eb="6">
      <t>コウレイシャ</t>
    </rPh>
    <rPh sb="7" eb="9">
      <t>コソダ</t>
    </rPh>
    <rPh sb="10" eb="12">
      <t>セタイ</t>
    </rPh>
    <rPh sb="13" eb="16">
      <t>ガイコクジン</t>
    </rPh>
    <rPh sb="16" eb="18">
      <t>セタイ</t>
    </rPh>
    <rPh sb="19" eb="20">
      <t>ノゾ</t>
    </rPh>
    <rPh sb="22" eb="27">
      <t>テイガクショ</t>
    </rPh>
    <rPh sb="29" eb="33">
      <t>ジュウタクカク</t>
    </rPh>
    <rPh sb="33" eb="37">
      <t>ヨウハイリョシャ</t>
    </rPh>
    <rPh sb="37" eb="38">
      <t>スウ</t>
    </rPh>
    <rPh sb="44" eb="46">
      <t>トウケイ</t>
    </rPh>
    <rPh sb="50" eb="52">
      <t>ソンザイ</t>
    </rPh>
    <rPh sb="57" eb="59">
      <t>スイケイ</t>
    </rPh>
    <phoneticPr fontId="2"/>
  </si>
  <si>
    <t>その他の世帯（障害者、被災者等）※８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</si>
  <si>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住宅確保要配慮者の属性別、住宅確保要配慮者世帯数の推計結果［千世帯］</t>
    <rPh sb="0" eb="2">
      <t>ジュウタク</t>
    </rPh>
    <rPh sb="2" eb="4">
      <t>カクホ</t>
    </rPh>
    <rPh sb="4" eb="5">
      <t>ヨウ</t>
    </rPh>
    <rPh sb="5" eb="7">
      <t>ハイリョ</t>
    </rPh>
    <rPh sb="7" eb="8">
      <t>シャ</t>
    </rPh>
    <rPh sb="9" eb="11">
      <t>ゾクセイ</t>
    </rPh>
    <rPh sb="11" eb="12">
      <t>ベツ</t>
    </rPh>
    <rPh sb="13" eb="21">
      <t>ジュウタク</t>
    </rPh>
    <rPh sb="21" eb="23">
      <t>セタイ</t>
    </rPh>
    <rPh sb="23" eb="24">
      <t>スウ</t>
    </rPh>
    <rPh sb="25" eb="27">
      <t>スイケイ</t>
    </rPh>
    <rPh sb="27" eb="29">
      <t>ケッカ</t>
    </rPh>
    <rPh sb="30" eb="31">
      <t>セン</t>
    </rPh>
    <rPh sb="31" eb="33">
      <t>セタイ</t>
    </rPh>
    <phoneticPr fontId="2"/>
  </si>
  <si>
    <t>１．基本情報</t>
    <rPh sb="2" eb="6">
      <t>キホンジョウホウ</t>
    </rPh>
    <phoneticPr fontId="2"/>
  </si>
  <si>
    <t>都道府県</t>
    <rPh sb="0" eb="4">
      <t>トドウフケン</t>
    </rPh>
    <phoneticPr fontId="2"/>
  </si>
  <si>
    <t>本来階層</t>
    <rPh sb="0" eb="2">
      <t>ホンライ</t>
    </rPh>
    <rPh sb="2" eb="4">
      <t>カイソウ</t>
    </rPh>
    <phoneticPr fontId="0"/>
  </si>
  <si>
    <t>裁量階層</t>
    <rPh sb="0" eb="2">
      <t>サイリョウ</t>
    </rPh>
    <rPh sb="2" eb="4">
      <t>カイソウ</t>
    </rPh>
    <phoneticPr fontId="0"/>
  </si>
  <si>
    <t>２．住宅確保要配慮者世帯数の推計結果：概要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1">
      <t>ガイヨウ</t>
    </rPh>
    <phoneticPr fontId="2"/>
  </si>
  <si>
    <t>３．住宅確保要配慮者世帯数の推計結果：各時点詳細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2">
      <t>カクジテン</t>
    </rPh>
    <rPh sb="22" eb="24">
      <t>ショウサイ</t>
    </rPh>
    <phoneticPr fontId="2"/>
  </si>
  <si>
    <t>時点別推計結果：詳細</t>
    <rPh sb="0" eb="2">
      <t>ジテン</t>
    </rPh>
    <rPh sb="2" eb="3">
      <t>ベツ</t>
    </rPh>
    <rPh sb="3" eb="5">
      <t>スイケイ</t>
    </rPh>
    <rPh sb="5" eb="7">
      <t>ケッカ</t>
    </rPh>
    <rPh sb="8" eb="10">
      <t>ショウサイ</t>
    </rPh>
    <phoneticPr fontId="2"/>
  </si>
  <si>
    <t>収入基準（年収五分位階級）</t>
  </si>
  <si>
    <t>設定条件一覧_ストック推計</t>
    <rPh sb="11" eb="13">
      <t>スイケイ</t>
    </rPh>
    <phoneticPr fontId="2"/>
  </si>
  <si>
    <t>分類</t>
    <rPh sb="0" eb="2">
      <t>ブンルイ</t>
    </rPh>
    <phoneticPr fontId="10"/>
  </si>
  <si>
    <t>設定条件コード</t>
    <rPh sb="0" eb="2">
      <t>セッテイ</t>
    </rPh>
    <rPh sb="2" eb="4">
      <t>ジョウケン</t>
    </rPh>
    <phoneticPr fontId="10"/>
  </si>
  <si>
    <t>推計のために設定する条件</t>
    <rPh sb="0" eb="2">
      <t>スイケイ</t>
    </rPh>
    <rPh sb="6" eb="8">
      <t>セッテイ</t>
    </rPh>
    <rPh sb="10" eb="12">
      <t>ジョウケン</t>
    </rPh>
    <phoneticPr fontId="10"/>
  </si>
  <si>
    <t>設定した条件</t>
    <rPh sb="0" eb="2">
      <t>セッテイ</t>
    </rPh>
    <rPh sb="4" eb="6">
      <t>ジョウケン</t>
    </rPh>
    <phoneticPr fontId="10"/>
  </si>
  <si>
    <t>備考</t>
    <rPh sb="0" eb="2">
      <t>ビコウ</t>
    </rPh>
    <phoneticPr fontId="10"/>
  </si>
  <si>
    <t>■参考：住宅確保要配慮者世帯数の推計結果</t>
    <rPh sb="1" eb="3">
      <t>サンコウ</t>
    </rPh>
    <rPh sb="4" eb="6">
      <t>ジュウタク</t>
    </rPh>
    <rPh sb="6" eb="8">
      <t>カクホ</t>
    </rPh>
    <rPh sb="8" eb="12">
      <t>ヨウハイリョシャ</t>
    </rPh>
    <rPh sb="12" eb="14">
      <t>セタイ</t>
    </rPh>
    <rPh sb="14" eb="15">
      <t>スウ</t>
    </rPh>
    <rPh sb="16" eb="18">
      <t>スイケイ</t>
    </rPh>
    <rPh sb="18" eb="20">
      <t>ケッカ</t>
    </rPh>
    <phoneticPr fontId="2"/>
  </si>
  <si>
    <t>■参考：住宅確保要配慮者世帯数の推計結果（詳細）</t>
    <rPh sb="1" eb="3">
      <t>サンコウ</t>
    </rPh>
    <rPh sb="4" eb="6">
      <t>ジュウタク</t>
    </rPh>
    <rPh sb="6" eb="8">
      <t>カクホ</t>
    </rPh>
    <rPh sb="8" eb="9">
      <t>ヨウ</t>
    </rPh>
    <rPh sb="9" eb="11">
      <t>ハイリョ</t>
    </rPh>
    <rPh sb="11" eb="12">
      <t>シャ</t>
    </rPh>
    <rPh sb="12" eb="15">
      <t>セタイスウ</t>
    </rPh>
    <rPh sb="18" eb="20">
      <t>ケッカ</t>
    </rPh>
    <rPh sb="21" eb="23">
      <t>ショウサイ</t>
    </rPh>
    <phoneticPr fontId="2"/>
  </si>
  <si>
    <t>著しく低い年収を満たさない世帯</t>
    <phoneticPr fontId="2"/>
  </si>
  <si>
    <t>NA</t>
  </si>
  <si>
    <t>NA</t>
    <phoneticPr fontId="2"/>
  </si>
  <si>
    <t>低額所得世帯（重複なし）</t>
    <rPh sb="0" eb="2">
      <t>テイガク</t>
    </rPh>
    <rPh sb="2" eb="4">
      <t>ショトク</t>
    </rPh>
    <rPh sb="4" eb="6">
      <t>セタイ</t>
    </rPh>
    <rPh sb="7" eb="9">
      <t>チョウフク</t>
    </rPh>
    <phoneticPr fontId="2"/>
  </si>
  <si>
    <t>（参考）著しく低い年収を満たさない世帯</t>
    <rPh sb="1" eb="3">
      <t>サンコウ</t>
    </rPh>
    <phoneticPr fontId="2"/>
  </si>
  <si>
    <t>要配慮者の属性別、所得の状況別、住宅確保要配慮者の世帯数（推計・2025年）［千世帯］</t>
    <rPh sb="0" eb="4">
      <t>ヨウハイリョシャ</t>
    </rPh>
    <rPh sb="5" eb="8">
      <t>ゾクセイベツ</t>
    </rPh>
    <rPh sb="9" eb="11">
      <t>ショトク</t>
    </rPh>
    <rPh sb="12" eb="14">
      <t>ジョウキョウ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</si>
  <si>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</si>
  <si>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</si>
  <si>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</si>
  <si>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</si>
  <si>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要配慮者の属性別、所得の状況別、住宅確保要配慮者の世帯数（推計・2050年）［千世帯］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</si>
  <si>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高齢者世帯（低額所得）</t>
    <rPh sb="3" eb="5">
      <t>セタイ</t>
    </rPh>
    <rPh sb="6" eb="8">
      <t>テイガク</t>
    </rPh>
    <rPh sb="8" eb="10">
      <t>ショトク</t>
    </rPh>
    <phoneticPr fontId="2"/>
  </si>
  <si>
    <t>高齢者世帯（低額所得でない）</t>
    <rPh sb="3" eb="5">
      <t>セタイ</t>
    </rPh>
    <rPh sb="6" eb="8">
      <t>テイガク</t>
    </rPh>
    <rPh sb="8" eb="10">
      <t>ショトク</t>
    </rPh>
    <phoneticPr fontId="2"/>
  </si>
  <si>
    <t>子育て世帯（低額所得）</t>
    <phoneticPr fontId="2"/>
  </si>
  <si>
    <t>外国人世帯（低額所得）</t>
    <phoneticPr fontId="2"/>
  </si>
  <si>
    <t>子育て世帯（低額所得でない）</t>
    <phoneticPr fontId="2"/>
  </si>
  <si>
    <t>外国人世帯（低額所得でない）</t>
    <phoneticPr fontId="2"/>
  </si>
  <si>
    <t>その他の世帯（障害者、被災者等）※２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</si>
  <si>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※２：障害者、被災者等については、統計データが存在しないため推計できない。</t>
    <rPh sb="3" eb="5">
      <t>ショウガイ</t>
    </rPh>
    <rPh sb="5" eb="6">
      <t>シャ</t>
    </rPh>
    <rPh sb="7" eb="10">
      <t>ヒサイシャ</t>
    </rPh>
    <rPh sb="10" eb="11">
      <t>ナド</t>
    </rPh>
    <rPh sb="17" eb="19">
      <t>トウケイ</t>
    </rPh>
    <rPh sb="23" eb="25">
      <t>ソンザイ</t>
    </rPh>
    <rPh sb="30" eb="32">
      <t>スイケイ</t>
    </rPh>
    <phoneticPr fontId="2"/>
  </si>
  <si>
    <t>※１：低額所得世帯以外の重複状況については、統計データが存在しないため推計できない。</t>
    <rPh sb="3" eb="5">
      <t>テイガク</t>
    </rPh>
    <rPh sb="5" eb="7">
      <t>ショトク</t>
    </rPh>
    <rPh sb="7" eb="9">
      <t>セタイ</t>
    </rPh>
    <rPh sb="9" eb="11">
      <t>イガイ</t>
    </rPh>
    <rPh sb="12" eb="14">
      <t>チョウフク</t>
    </rPh>
    <rPh sb="14" eb="16">
      <t>ジョウキョウ</t>
    </rPh>
    <phoneticPr fontId="2"/>
  </si>
  <si>
    <t>住宅確保要配慮者世帯数の推計結果［千世帯］</t>
  </si>
  <si>
    <t>2025
年度</t>
    <phoneticPr fontId="3"/>
  </si>
  <si>
    <t>2030
年度</t>
    <phoneticPr fontId="2"/>
  </si>
  <si>
    <t>2035
年度</t>
    <phoneticPr fontId="3"/>
  </si>
  <si>
    <t>2040
年度</t>
    <phoneticPr fontId="2"/>
  </si>
  <si>
    <t>2045
年度</t>
    <phoneticPr fontId="3"/>
  </si>
  <si>
    <t>2050
年度</t>
    <phoneticPr fontId="2"/>
  </si>
  <si>
    <t>※３：低額所得者のうち、高齢者世帯、子育て世帯、外国人世帯を除く世帯数。</t>
    <rPh sb="3" eb="8">
      <t>テイガクショトクシャ</t>
    </rPh>
    <rPh sb="12" eb="15">
      <t>コウレイシャ</t>
    </rPh>
    <rPh sb="15" eb="17">
      <t>セタイ</t>
    </rPh>
    <rPh sb="18" eb="20">
      <t>コソダ</t>
    </rPh>
    <rPh sb="21" eb="23">
      <t>セタイ</t>
    </rPh>
    <rPh sb="24" eb="27">
      <t>ガイコクジン</t>
    </rPh>
    <rPh sb="27" eb="29">
      <t>セタイ</t>
    </rPh>
    <rPh sb="30" eb="31">
      <t>ノゾ</t>
    </rPh>
    <rPh sb="32" eb="35">
      <t>セタイスウ</t>
    </rPh>
    <phoneticPr fontId="2"/>
  </si>
  <si>
    <t>低額所得世帯
（高齢者等を除く）</t>
    <phoneticPr fontId="2"/>
  </si>
  <si>
    <t>低額所得世帯（高齢者等を除く）※３</t>
    <phoneticPr fontId="2"/>
  </si>
  <si>
    <t>著しく低い年収未満</t>
    <rPh sb="7" eb="9">
      <t>ミマン</t>
    </rPh>
    <phoneticPr fontId="2"/>
  </si>
  <si>
    <t>低額所得者：</t>
    <rPh sb="4" eb="5">
      <t>シャ</t>
    </rPh>
    <phoneticPr fontId="2"/>
  </si>
  <si>
    <t>著しく低い年収以上</t>
    <rPh sb="7" eb="9">
      <t>イジョウ</t>
    </rPh>
    <phoneticPr fontId="2"/>
  </si>
  <si>
    <t>裁量階層未満</t>
    <rPh sb="0" eb="2">
      <t>サイリョウ</t>
    </rPh>
    <rPh sb="2" eb="4">
      <t>カイソウ</t>
    </rPh>
    <rPh sb="4" eb="6">
      <t>ミマン</t>
    </rPh>
    <phoneticPr fontId="2"/>
  </si>
  <si>
    <t>裁量階層以上</t>
    <rPh sb="0" eb="2">
      <t>サイリョウ</t>
    </rPh>
    <rPh sb="2" eb="4">
      <t>カイソウ</t>
    </rPh>
    <rPh sb="4" eb="6">
      <t>イジョウ</t>
    </rPh>
    <phoneticPr fontId="2"/>
  </si>
  <si>
    <t>うち低額所得者</t>
    <rPh sb="2" eb="4">
      <t>テイガク</t>
    </rPh>
    <rPh sb="4" eb="6">
      <t>ショトク</t>
    </rPh>
    <rPh sb="6" eb="7">
      <t>シャ</t>
    </rPh>
    <phoneticPr fontId="2"/>
  </si>
  <si>
    <t>住宅確保要配慮者</t>
    <phoneticPr fontId="2"/>
  </si>
  <si>
    <t>低額所得者でない：</t>
    <rPh sb="0" eb="2">
      <t>テイガク</t>
    </rPh>
    <rPh sb="2" eb="4">
      <t>ショトク</t>
    </rPh>
    <phoneticPr fontId="2"/>
  </si>
  <si>
    <t>うち高齢単身世帯
（60歳以上）</t>
    <phoneticPr fontId="2"/>
  </si>
  <si>
    <t>うち高齢夫婦のみ世帯
（60歳以上）</t>
    <phoneticPr fontId="2"/>
  </si>
  <si>
    <t>（参考）所得の状況別、高齢者の世帯数（推計・2025年）［千世帯］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</si>
  <si>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（参考）所得の状況別、子育て世帯の世帯数（推計・2025年）［千世帯］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</si>
  <si>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</si>
  <si>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（参考）所得の状況別、子育て世帯の世帯数（推計・2030年）［千世帯］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</si>
  <si>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（参考）所得の状況別、子育て世帯の世帯数（推計・2035年）［千世帯］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</si>
  <si>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（参考）所得の状況別、高齢者の世帯数（推計・2035年）［千世帯］</t>
    <rPh sb="1" eb="3">
      <t>サンコウ</t>
    </rPh>
    <rPh sb="11" eb="14">
      <t>コウレイシャ</t>
    </rPh>
    <phoneticPr fontId="2"/>
  </si>
  <si>
    <t>（参考）所得の状況別、高齢者の世帯数（推計・2040年）［千世帯］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</si>
  <si>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（参考）所得の状況別、子育て世帯の世帯数（推計・2040年）［千世帯］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</si>
  <si>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（参考）所得の状況別、子育て世帯の世帯数（推計・2045年）［千世帯］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</si>
  <si>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（参考）所得の状況別、高齢者の世帯数（推計・2045年）［千世帯］</t>
    <rPh sb="1" eb="3">
      <t>サンコウ</t>
    </rPh>
    <rPh sb="11" eb="14">
      <t>コウレイシャ</t>
    </rPh>
    <phoneticPr fontId="2"/>
  </si>
  <si>
    <t>（参考）所得の状況別、高齢者の世帯数（推計・2050年）［千世帯］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</si>
  <si>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（参考）所得の状況別、子育て世帯の世帯数（推計・2050年）［千世帯］</t>
    <rPh sb="1" eb="3">
      <t>サンコウ</t>
    </rPh>
    <rPh sb="11" eb="13">
      <t>コソダ</t>
    </rPh>
    <rPh sb="14" eb="16">
      <t>セタイ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</si>
</sst>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2" x14ac:knownFonts="1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9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9"/>
      <name val="ＭＳ 明朝"/>
      <family val="1"/>
      <charset val="128"/>
    </font>
    <font>
      <sz val="9"/>
      <color theme="0"/>
      <name val="游ゴシック"/>
      <family val="3"/>
      <charset val="128"/>
      <scheme val="minor"/>
    </font>
    <font>
      <b/>
      <sz val="9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auto="1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</borders>
  <cellStyleXfs count="4">
    <xf numFmtId="0" fontId="0" fillId="0" borderId="0"/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0" fontId="3" fillId="0" borderId="0" xfId="0" applyFont="1"/>
    <xf numFmtId="38" fontId="3" fillId="0" borderId="0" xfId="0" applyNumberFormat="1" applyFont="1"/>
    <xf numFmtId="0" fontId="4" fillId="0" borderId="0" xfId="0" applyFont="1"/>
    <xf numFmtId="0" fontId="3" fillId="0" borderId="20" xfId="0" applyFont="1" applyBorder="1" applyAlignment="1">
      <alignment horizontal="center" vertical="center" wrapText="1"/>
    </xf>
    <xf numFmtId="38" fontId="3" fillId="0" borderId="8" xfId="0" applyNumberFormat="1" applyFont="1" applyBorder="1"/>
    <xf numFmtId="38" fontId="3" fillId="0" borderId="12" xfId="0" applyNumberFormat="1" applyFont="1" applyBorder="1"/>
    <xf numFmtId="38" fontId="3" fillId="0" borderId="11" xfId="0" applyNumberFormat="1" applyFont="1" applyBorder="1"/>
    <xf numFmtId="0" fontId="3" fillId="2" borderId="1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38" fontId="3" fillId="0" borderId="2" xfId="0" applyNumberFormat="1" applyFont="1" applyBorder="1"/>
    <xf numFmtId="0" fontId="3" fillId="0" borderId="9" xfId="0" applyFont="1" applyBorder="1"/>
    <xf numFmtId="38" fontId="3" fillId="0" borderId="10" xfId="0" applyNumberFormat="1" applyFont="1" applyBorder="1"/>
    <xf numFmtId="176" fontId="3" fillId="0" borderId="9" xfId="2" applyNumberFormat="1" applyFont="1" applyBorder="1" applyAlignment="1"/>
    <xf numFmtId="38" fontId="3" fillId="0" borderId="5" xfId="0" applyNumberFormat="1" applyFont="1" applyBorder="1"/>
    <xf numFmtId="38" fontId="3" fillId="0" borderId="4" xfId="0" applyNumberFormat="1" applyFont="1" applyBorder="1"/>
    <xf numFmtId="38" fontId="3" fillId="0" borderId="15" xfId="0" applyNumberFormat="1" applyFont="1" applyBorder="1"/>
    <xf numFmtId="38" fontId="3" fillId="0" borderId="13" xfId="0" applyNumberFormat="1" applyFont="1" applyBorder="1"/>
    <xf numFmtId="38" fontId="3" fillId="0" borderId="7" xfId="0" applyNumberFormat="1" applyFont="1" applyBorder="1"/>
    <xf numFmtId="38" fontId="3" fillId="0" borderId="1" xfId="0" applyNumberFormat="1" applyFont="1" applyBorder="1"/>
    <xf numFmtId="38" fontId="3" fillId="0" borderId="3" xfId="0" applyNumberFormat="1" applyFont="1" applyBorder="1"/>
    <xf numFmtId="38" fontId="3" fillId="0" borderId="9" xfId="0" applyNumberFormat="1" applyFont="1" applyBorder="1"/>
    <xf numFmtId="38" fontId="3" fillId="3" borderId="0" xfId="0" applyNumberFormat="1" applyFont="1" applyFill="1"/>
    <xf numFmtId="38" fontId="3" fillId="3" borderId="14" xfId="0" applyNumberFormat="1" applyFont="1" applyFill="1" applyBorder="1"/>
    <xf numFmtId="38" fontId="3" fillId="3" borderId="9" xfId="0" applyNumberFormat="1" applyFont="1" applyFill="1" applyBorder="1"/>
    <xf numFmtId="38" fontId="3" fillId="3" borderId="12" xfId="0" applyNumberFormat="1" applyFont="1" applyFill="1" applyBorder="1"/>
    <xf numFmtId="0" fontId="3" fillId="0" borderId="12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/>
    </xf>
    <xf numFmtId="0" fontId="3" fillId="2" borderId="13" xfId="0" applyFont="1" applyFill="1" applyBorder="1"/>
    <xf numFmtId="0" fontId="3" fillId="2" borderId="16" xfId="0" applyFont="1" applyFill="1" applyBorder="1" applyAlignment="1">
      <alignment horizontal="center" vertical="center" wrapText="1"/>
    </xf>
    <xf numFmtId="38" fontId="3" fillId="0" borderId="13" xfId="1" applyFont="1" applyBorder="1" applyAlignment="1"/>
    <xf numFmtId="38" fontId="3" fillId="0" borderId="15" xfId="1" applyFont="1" applyBorder="1" applyAlignment="1"/>
    <xf numFmtId="0" fontId="3" fillId="2" borderId="8" xfId="0" applyFont="1" applyFill="1" applyBorder="1"/>
    <xf numFmtId="0" fontId="3" fillId="2" borderId="12" xfId="0" applyFont="1" applyFill="1" applyBorder="1"/>
    <xf numFmtId="38" fontId="3" fillId="0" borderId="7" xfId="1" applyFont="1" applyBorder="1" applyAlignment="1"/>
    <xf numFmtId="38" fontId="3" fillId="0" borderId="1" xfId="1" applyFont="1" applyBorder="1" applyAlignment="1"/>
    <xf numFmtId="38" fontId="3" fillId="0" borderId="20" xfId="0" applyNumberFormat="1" applyFont="1" applyBorder="1"/>
    <xf numFmtId="38" fontId="3" fillId="0" borderId="21" xfId="0" applyNumberFormat="1" applyFont="1" applyBorder="1"/>
    <xf numFmtId="0" fontId="3" fillId="2" borderId="20" xfId="0" applyFont="1" applyFill="1" applyBorder="1"/>
    <xf numFmtId="0" fontId="3" fillId="2" borderId="17" xfId="0" applyFont="1" applyFill="1" applyBorder="1"/>
    <xf numFmtId="38" fontId="3" fillId="0" borderId="19" xfId="1" applyFont="1" applyBorder="1" applyAlignment="1"/>
    <xf numFmtId="38" fontId="3" fillId="0" borderId="21" xfId="1" applyFont="1" applyBorder="1" applyAlignment="1"/>
    <xf numFmtId="0" fontId="3" fillId="2" borderId="16" xfId="0" applyFont="1" applyFill="1" applyBorder="1"/>
    <xf numFmtId="38" fontId="3" fillId="0" borderId="24" xfId="1" applyFont="1" applyBorder="1" applyAlignment="1"/>
    <xf numFmtId="0" fontId="3" fillId="2" borderId="22" xfId="0" applyFont="1" applyFill="1" applyBorder="1"/>
    <xf numFmtId="0" fontId="3" fillId="2" borderId="3" xfId="0" applyFont="1" applyFill="1" applyBorder="1"/>
    <xf numFmtId="0" fontId="6" fillId="2" borderId="1" xfId="0" applyFont="1" applyFill="1" applyBorder="1"/>
    <xf numFmtId="0" fontId="6" fillId="2" borderId="23" xfId="0" applyFont="1" applyFill="1" applyBorder="1"/>
    <xf numFmtId="0" fontId="6" fillId="2" borderId="7" xfId="0" applyFont="1" applyFill="1" applyBorder="1"/>
    <xf numFmtId="38" fontId="3" fillId="0" borderId="3" xfId="1" applyFont="1" applyBorder="1" applyAlignment="1"/>
    <xf numFmtId="38" fontId="3" fillId="0" borderId="8" xfId="1" applyFont="1" applyBorder="1" applyAlignment="1"/>
    <xf numFmtId="38" fontId="3" fillId="0" borderId="14" xfId="1" applyFont="1" applyBorder="1" applyAlignment="1"/>
    <xf numFmtId="38" fontId="3" fillId="0" borderId="20" xfId="1" applyFont="1" applyBorder="1" applyAlignment="1"/>
    <xf numFmtId="38" fontId="3" fillId="0" borderId="18" xfId="1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8" fontId="3" fillId="0" borderId="27" xfId="0" applyNumberFormat="1" applyFont="1" applyBorder="1"/>
    <xf numFmtId="38" fontId="3" fillId="0" borderId="27" xfId="1" applyFont="1" applyBorder="1" applyAlignment="1"/>
    <xf numFmtId="0" fontId="3" fillId="2" borderId="26" xfId="0" applyFont="1" applyFill="1" applyBorder="1"/>
    <xf numFmtId="0" fontId="6" fillId="2" borderId="25" xfId="0" applyFont="1" applyFill="1" applyBorder="1"/>
    <xf numFmtId="0" fontId="7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3" fillId="4" borderId="10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2" borderId="27" xfId="0" applyFont="1" applyFill="1" applyBorder="1"/>
    <xf numFmtId="0" fontId="6" fillId="2" borderId="28" xfId="0" applyFont="1" applyFill="1" applyBorder="1"/>
    <xf numFmtId="38" fontId="3" fillId="0" borderId="30" xfId="0" applyNumberFormat="1" applyFont="1" applyBorder="1"/>
    <xf numFmtId="38" fontId="3" fillId="0" borderId="29" xfId="1" applyFont="1" applyBorder="1" applyAlignment="1"/>
    <xf numFmtId="38" fontId="3" fillId="0" borderId="28" xfId="1" applyFont="1" applyBorder="1" applyAlignment="1"/>
    <xf numFmtId="0" fontId="3" fillId="4" borderId="0" xfId="0" applyFont="1" applyFill="1"/>
    <xf numFmtId="38" fontId="3" fillId="4" borderId="0" xfId="0" applyNumberFormat="1" applyFont="1" applyFill="1"/>
    <xf numFmtId="0" fontId="3" fillId="0" borderId="14" xfId="0" applyFont="1" applyBorder="1"/>
    <xf numFmtId="0" fontId="3" fillId="0" borderId="6" xfId="0" applyFont="1" applyBorder="1"/>
    <xf numFmtId="0" fontId="3" fillId="0" borderId="5" xfId="0" applyFont="1" applyBorder="1" applyAlignment="1">
      <alignment horizontal="center" vertical="center" wrapText="1"/>
    </xf>
    <xf numFmtId="0" fontId="7" fillId="5" borderId="0" xfId="0" applyFont="1" applyFill="1"/>
    <xf numFmtId="0" fontId="3" fillId="5" borderId="0" xfId="0" applyFont="1" applyFill="1"/>
    <xf numFmtId="0" fontId="3" fillId="2" borderId="9" xfId="0" applyFont="1" applyFill="1" applyBorder="1"/>
    <xf numFmtId="0" fontId="3" fillId="2" borderId="5" xfId="0" applyFont="1" applyFill="1" applyBorder="1"/>
    <xf numFmtId="0" fontId="3" fillId="2" borderId="4" xfId="0" applyFont="1" applyFill="1" applyBorder="1"/>
    <xf numFmtId="0" fontId="8" fillId="0" borderId="0" xfId="0" applyFont="1"/>
    <xf numFmtId="0" fontId="9" fillId="0" borderId="16" xfId="3" applyFont="1" applyBorder="1" applyAlignment="1">
      <alignment horizontal="center" vertical="center" wrapText="1"/>
    </xf>
    <xf numFmtId="0" fontId="9" fillId="0" borderId="24" xfId="3" applyFont="1" applyBorder="1" applyAlignment="1">
      <alignment horizontal="center" vertical="center" wrapText="1"/>
    </xf>
    <xf numFmtId="0" fontId="9" fillId="0" borderId="18" xfId="3" applyFont="1" applyBorder="1" applyAlignment="1">
      <alignment horizontal="center" vertical="center" wrapText="1"/>
    </xf>
    <xf numFmtId="0" fontId="11" fillId="0" borderId="0" xfId="0" applyFont="1"/>
    <xf numFmtId="0" fontId="3" fillId="0" borderId="4" xfId="0" applyFont="1" applyBorder="1"/>
    <xf numFmtId="0" fontId="3" fillId="0" borderId="7" xfId="0" applyFont="1" applyBorder="1"/>
    <xf numFmtId="38" fontId="3" fillId="0" borderId="12" xfId="1" applyFont="1" applyBorder="1" applyAlignment="1"/>
    <xf numFmtId="38" fontId="3" fillId="0" borderId="11" xfId="1" applyFont="1" applyBorder="1" applyAlignment="1"/>
    <xf numFmtId="38" fontId="3" fillId="0" borderId="17" xfId="1" applyFont="1" applyBorder="1" applyAlignment="1"/>
    <xf numFmtId="38" fontId="3" fillId="0" borderId="14" xfId="0" applyNumberFormat="1" applyFont="1" applyBorder="1"/>
    <xf numFmtId="0" fontId="3" fillId="2" borderId="10" xfId="0" applyFont="1" applyFill="1" applyBorder="1"/>
    <xf numFmtId="0" fontId="3" fillId="0" borderId="10" xfId="0" applyFont="1" applyBorder="1"/>
    <xf numFmtId="0" fontId="3" fillId="2" borderId="11" xfId="0" applyFont="1" applyFill="1" applyBorder="1"/>
    <xf numFmtId="0" fontId="3" fillId="0" borderId="18" xfId="0" applyFont="1" applyBorder="1"/>
    <xf numFmtId="38" fontId="3" fillId="0" borderId="18" xfId="0" applyNumberFormat="1" applyFont="1" applyBorder="1"/>
    <xf numFmtId="38" fontId="3" fillId="0" borderId="24" xfId="0" applyNumberFormat="1" applyFont="1" applyBorder="1"/>
    <xf numFmtId="38" fontId="3" fillId="0" borderId="31" xfId="0" applyNumberFormat="1" applyFont="1" applyBorder="1"/>
    <xf numFmtId="0" fontId="6" fillId="0" borderId="0" xfId="0" applyFont="1"/>
    <xf numFmtId="38" fontId="3" fillId="0" borderId="10" xfId="1" applyFont="1" applyBorder="1" applyAlignment="1"/>
    <xf numFmtId="38" fontId="3" fillId="0" borderId="23" xfId="0" applyNumberFormat="1" applyFont="1" applyBorder="1"/>
    <xf numFmtId="38" fontId="3" fillId="4" borderId="6" xfId="1" applyFont="1" applyFill="1" applyBorder="1" applyAlignment="1">
      <alignment horizontal="center"/>
    </xf>
    <xf numFmtId="38" fontId="3" fillId="4" borderId="5" xfId="1" applyFont="1" applyFill="1" applyBorder="1" applyAlignment="1">
      <alignment horizontal="center"/>
    </xf>
    <xf numFmtId="38" fontId="3" fillId="4" borderId="4" xfId="1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20" xfId="0" applyFont="1" applyFill="1" applyBorder="1"/>
    <xf numFmtId="0" fontId="3" fillId="2" borderId="21" xfId="0" applyFont="1" applyFill="1" applyBorder="1"/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5" xfId="0" applyFont="1" applyBorder="1"/>
    <xf numFmtId="0" fontId="3" fillId="2" borderId="30" xfId="0" applyFont="1" applyFill="1" applyBorder="1"/>
    <xf numFmtId="0" fontId="3" fillId="2" borderId="2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4">
    <cellStyle name="パーセント" xfId="2" builtinId="5"/>
    <cellStyle name="桁区切り" xfId="1" builtinId="6"/>
    <cellStyle name="標準" xfId="0" builtinId="0"/>
    <cellStyle name="標準 3" xfId="3" xr:uid="{E883B5D0-7BA5-48DB-BE27-415622F6D395}"/>
  </cellStyles>
  <dxfs count="0"/>
  <tableStyles count="0" defaultTableStyle="TableStyleMedium2" defaultPivotStyle="PivotStyleLight16"/>
  <colors>
    <mruColors>
      <color rgb="FFE6B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'023_参02_まとめ_要配慮者'!$F$34</c:f>
          <c:strCache>
            <c:ptCount val="1"/>
            <c:pt idx="0">
              <c:v>要配慮者の属性別、所得の状況別、住宅確保要配慮者の世帯数（推計・2025年）［千世帯］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('023_参02_まとめ_要配慮者'!$J$38:$J$39,'023_参02_まとめ_要配慮者'!$J$42,'023_参02_まとめ_要配慮者'!$J$44)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('023_参02_まとめ_要配慮者'!$K$38:$K$39,'023_参02_まとめ_要配慮者'!$K$42,'023_参02_まとめ_要配慮者'!$K$44)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('023_参02_まとめ_要配慮者'!$L$38:$L$39,'023_参02_まとめ_要配慮者'!$L$42,'023_参02_まとめ_要配慮者'!$L$44)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('023_参02_まとめ_要配慮者'!$M$38:$M$39,'023_参02_まとめ_要配慮者'!$M$42,'023_参02_まとめ_要配慮者'!$M$44)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'023_参02_まとめ_要配慮者'!$G$15</c:f>
          <c:strCache>
            <c:ptCount val="1"/>
            <c:pt idx="0">
              <c:v>住宅確保要配慮者の属性別、住宅確保要配慮者世帯数の推計結果［千世帯］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'023_参02_まとめ_要配慮者'!$G$18</c:f>
              <c:strCache>
                <c:ptCount val="1"/>
                <c:pt idx="0">
                  <c:v>低額所得世帯（重複なし）</c:v>
                </c:pt>
              </c:strCache>
            </c:strRef>
          </c:tx>
          <c:spPr>
            <a:pattFill prst="dkUpDiag">
              <a:fgClr>
                <a:schemeClr val="accent4">
                  <a:lumMod val="75000"/>
                </a:schemeClr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'023_参02_まとめ_要配慮者'!$H$18:$M$18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6B-46BF-B773-190363BCB5C4}"/>
            </c:ext>
          </c:extLst>
        </c:ser>
        <c:ser>
          <c:idx val="1"/>
          <c:order val="1"/>
          <c:tx>
            <c:strRef>
              <c:f>'023_参02_まとめ_要配慮者'!$G$19</c:f>
              <c:strCache>
                <c:ptCount val="1"/>
                <c:pt idx="0">
                  <c:v>高齢者世帯（低額所得）</c:v>
                </c:pt>
              </c:strCache>
            </c:strRef>
          </c:tx>
          <c:spPr>
            <a:pattFill prst="dkUpDiag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'023_参02_まとめ_要配慮者'!$H$19:$M$19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6B-46BF-B773-190363BCB5C4}"/>
            </c:ext>
          </c:extLst>
        </c:ser>
        <c:ser>
          <c:idx val="2"/>
          <c:order val="2"/>
          <c:tx>
            <c:strRef>
              <c:f>'023_参02_まとめ_要配慮者'!$G$20</c:f>
              <c:strCache>
                <c:ptCount val="1"/>
                <c:pt idx="0">
                  <c:v>高齢者世帯（低額所得でない）</c:v>
                </c:pt>
              </c:strCache>
            </c:strRef>
          </c:tx>
          <c:spPr>
            <a:pattFill prst="pct25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'023_参02_まとめ_要配慮者'!$H$20:$M$20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6B-46BF-B773-190363BCB5C4}"/>
            </c:ext>
          </c:extLst>
        </c:ser>
        <c:ser>
          <c:idx val="3"/>
          <c:order val="3"/>
          <c:tx>
            <c:strRef>
              <c:f>'023_参02_まとめ_要配慮者'!$G$21</c:f>
              <c:strCache>
                <c:ptCount val="1"/>
                <c:pt idx="0">
                  <c:v>子育て世帯（低額所得）</c:v>
                </c:pt>
              </c:strCache>
            </c:strRef>
          </c:tx>
          <c:spPr>
            <a:pattFill prst="dkUpDiag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'023_参02_まとめ_要配慮者'!$H$21:$M$21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6B-46BF-B773-190363BCB5C4}"/>
            </c:ext>
          </c:extLst>
        </c:ser>
        <c:ser>
          <c:idx val="4"/>
          <c:order val="4"/>
          <c:tx>
            <c:strRef>
              <c:f>'023_参02_まとめ_要配慮者'!$G$22</c:f>
              <c:strCache>
                <c:ptCount val="1"/>
                <c:pt idx="0">
                  <c:v>子育て世帯（低額所得でない）</c:v>
                </c:pt>
              </c:strCache>
            </c:strRef>
          </c:tx>
          <c:spPr>
            <a:pattFill prst="pct25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'023_参02_まとめ_要配慮者'!$H$22:$M$22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6B-46BF-B773-190363BCB5C4}"/>
            </c:ext>
          </c:extLst>
        </c:ser>
        <c:ser>
          <c:idx val="5"/>
          <c:order val="5"/>
          <c:tx>
            <c:strRef>
              <c:f>'023_参02_まとめ_要配慮者'!$G$23</c:f>
              <c:strCache>
                <c:ptCount val="1"/>
                <c:pt idx="0">
                  <c:v>外国人世帯（低額所得）</c:v>
                </c:pt>
              </c:strCache>
            </c:strRef>
          </c:tx>
          <c:spPr>
            <a:pattFill prst="dkUpDiag">
              <a:fgClr>
                <a:schemeClr val="accent1">
                  <a:lumMod val="75000"/>
                </a:schemeClr>
              </a:fgClr>
              <a:bgClr>
                <a:schemeClr val="tx2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'023_参02_まとめ_要配慮者'!$H$23:$M$23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B-46BF-B773-190363BCB5C4}"/>
            </c:ext>
          </c:extLst>
        </c:ser>
        <c:ser>
          <c:idx val="6"/>
          <c:order val="6"/>
          <c:tx>
            <c:strRef>
              <c:f>'023_参02_まとめ_要配慮者'!$G$24</c:f>
              <c:strCache>
                <c:ptCount val="1"/>
                <c:pt idx="0">
                  <c:v>外国人世帯（低額所得でない）</c:v>
                </c:pt>
              </c:strCache>
            </c:strRef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'023_参02_まとめ_要配慮者'!$H$24:$M$24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6B-46BF-B773-190363BCB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325296688897375"/>
          <c:y val="0.1411160245417917"/>
          <c:w val="0.30211516851990816"/>
          <c:h val="0.810145664519428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'023_参02_まとめ_要配慮者'!$G$17</c:f>
          <c:strCache>
            <c:ptCount val="1"/>
            <c:pt idx="0">
              <c:v>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'023_参02_まとめ_要配慮者'!$G$17</c:f>
              <c:strCache>
                <c:ptCount val="1"/>
                <c:pt idx="0">
                  <c:v>住宅確保要配慮者世帯数の推計結果［千世帯］</c:v>
                </c:pt>
              </c:strCache>
            </c:strRef>
          </c:tx>
          <c:spPr>
            <a:pattFill prst="trellis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'023_参02_まとめ_要配慮者'!$H$17:$M$17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79-45BC-BED8-605FBF1805D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'023_参02_まとめ_要配慮者'!$X$34</c:f>
          <c:strCache>
            <c:ptCount val="1"/>
            <c:pt idx="0">
              <c:v>（参考）所得の状況別、高齢者の世帯数（推計・2025年）［千世帯］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'023_参02_まとめ_要配慮者'!$J$39:$J$41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9F-4B71-8775-378D869637C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'023_参02_まとめ_要配慮者'!$K$39:$K$41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9F-4B71-8775-378D869637C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'023_参02_まとめ_要配慮者'!$L$39:$L$41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9F-4B71-8775-378D869637C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'023_参02_まとめ_要配慮者'!$M$39:$M$41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9F-4B71-8775-378D86963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'023_参02_まとめ_要配慮者'!$AF$34</c:f>
          <c:strCache>
            <c:ptCount val="1"/>
            <c:pt idx="0">
              <c:v>（参考）所得の状況別、子育て世帯の世帯数（推計・2025年）［千世帯］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'023_参02_まとめ_要配慮者'!$J$42:$J$43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1F-4CE9-892E-A12B19E96A5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'023_参02_まとめ_要配慮者'!$K$42:$K$43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1F-4CE9-892E-A12B19E96A5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'023_参02_まとめ_要配慮者'!$L$42:$L$43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1F-4CE9-892E-A12B19E96A5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'023_参02_まとめ_要配慮者'!$M$42:$M$43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1F-4CE9-892E-A12B19E96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'023_参02_まとめ_要配慮者'!$F$51</c:f>
          <c:strCache>
            <c:ptCount val="1"/>
            <c:pt idx="0">
              <c:v>要配慮者の属性別、所得の状況別、住宅確保要配慮者の世帯数（推計・2030年）［千世帯］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('023_参02_まとめ_要配慮者'!$J$55:$J$56,'023_参02_まとめ_要配慮者'!$J$59,'023_参02_まとめ_要配慮者'!$J$61)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('023_参02_まとめ_要配慮者'!$K$55:$K$56,'023_参02_まとめ_要配慮者'!$K$59,'023_参02_まとめ_要配慮者'!$K$61)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('023_参02_まとめ_要配慮者'!$L$55:$L$56,'023_参02_まとめ_要配慮者'!$L$59,'023_参02_まとめ_要配慮者'!$L$61)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('023_参02_まとめ_要配慮者'!$M$55:$M$56,'023_参02_まとめ_要配慮者'!$M$59,'023_参02_まとめ_要配慮者'!$M$61)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'023_参02_まとめ_要配慮者'!$X$51</c:f>
          <c:strCache>
            <c:ptCount val="1"/>
            <c:pt idx="0">
              <c:v>（参考）所得の状況別、高齢者の世帯数（推計・2030年）［千世帯］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'023_参02_まとめ_要配慮者'!$J$56:$J$58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E0-4D97-9AAA-E591877EC335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'023_参02_まとめ_要配慮者'!$K$56:$K$58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E0-4D97-9AAA-E591877EC335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'023_参02_まとめ_要配慮者'!$L$56:$L$58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E0-4D97-9AAA-E591877EC335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'023_参02_まとめ_要配慮者'!$M$56:$M$58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E0-4D97-9AAA-E591877EC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'023_参02_まとめ_要配慮者'!$AF$51</c:f>
          <c:strCache>
            <c:ptCount val="1"/>
            <c:pt idx="0">
              <c:v>（参考）所得の状況別、子育て世帯の世帯数（推計・2030年）［千世帯］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'023_参02_まとめ_要配慮者'!$J$59:$J$60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6-4381-8C95-DB46E250E78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'023_参02_まとめ_要配慮者'!$K$59:$K$60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6-4381-8C95-DB46E250E78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'023_参02_まとめ_要配慮者'!$L$59:$L$60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6-4381-8C95-DB46E250E78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'023_参02_まとめ_要配慮者'!$M$59:$M$60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6-4381-8C95-DB46E250E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'023_参02_まとめ_要配慮者'!$F$68</c:f>
          <c:strCache>
            <c:ptCount val="1"/>
            <c:pt idx="0">
              <c:v>要配慮者の属性別、所得の状況別、住宅確保要配慮者の世帯数（推計・2035年）［千世帯］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('023_参02_まとめ_要配慮者'!$J$72:$J$73,'023_参02_まとめ_要配慮者'!$J$76,'023_参02_まとめ_要配慮者'!$J$78)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('023_参02_まとめ_要配慮者'!$K$72:$K$73,'023_参02_まとめ_要配慮者'!$K$76,'023_参02_まとめ_要配慮者'!$K$78)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('023_参02_まとめ_要配慮者'!$L$72:$L$73,'023_参02_まとめ_要配慮者'!$L$76,'023_参02_まとめ_要配慮者'!$L$78)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('023_参02_まとめ_要配慮者'!$M$72:$M$73,'023_参02_まとめ_要配慮者'!$M$76,'023_参02_まとめ_要配慮者'!$M$78)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'023_参02_まとめ_要配慮者'!$F$85</c:f>
          <c:strCache>
            <c:ptCount val="1"/>
            <c:pt idx="0">
              <c:v>要配慮者の属性別、所得の状況別、住宅確保要配慮者の世帯数（推計・2040年）［千世帯］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('023_参02_まとめ_要配慮者'!$J$89:$J$90,'023_参02_まとめ_要配慮者'!$J$93,'023_参02_まとめ_要配慮者'!$J$95)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('023_参02_まとめ_要配慮者'!$K$89:$K$90,'023_参02_まとめ_要配慮者'!$K$93,'023_参02_まとめ_要配慮者'!$K$95)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('023_参02_まとめ_要配慮者'!$L$89:$L$90,'023_参02_まとめ_要配慮者'!$L$93,'023_参02_まとめ_要配慮者'!$L$95)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('023_参02_まとめ_要配慮者'!$M$89:$M$90,'023_参02_まとめ_要配慮者'!$M$93,'023_参02_まとめ_要配慮者'!$M$95)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'023_参02_まとめ_要配慮者'!$F$102</c:f>
          <c:strCache>
            <c:ptCount val="1"/>
            <c:pt idx="0">
              <c:v>要配慮者の属性別、所得の状況別、住宅確保要配慮者の世帯数（推計・2045年）［千世帯］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('023_参02_まとめ_要配慮者'!$J$106:$J$107,'023_参02_まとめ_要配慮者'!$J$110,'023_参02_まとめ_要配慮者'!$J$112)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('023_参02_まとめ_要配慮者'!$K$106:$K$107,'023_参02_まとめ_要配慮者'!$K$110,'023_参02_まとめ_要配慮者'!$K$112)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('023_参02_まとめ_要配慮者'!$L$106:$L$107,'023_参02_まとめ_要配慮者'!$L$110,'023_参02_まとめ_要配慮者'!$L$112)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('023_参02_まとめ_要配慮者'!$M$106:$M$107,'023_参02_まとめ_要配慮者'!$M$110,'023_参02_まとめ_要配慮者'!$M$112)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'023_参02_まとめ_要配慮者'!$F$119</c:f>
          <c:strCache>
            <c:ptCount val="1"/>
            <c:pt idx="0">
              <c:v>要配慮者の属性別、所得の状況別、住宅確保要配慮者の世帯数（推計・2050年）［千世帯］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('023_参02_まとめ_要配慮者'!$J$123:$J$124,'023_参02_まとめ_要配慮者'!$J$127,'023_参02_まとめ_要配慮者'!$J$129)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('023_参02_まとめ_要配慮者'!$K$123:$K$124,'023_参02_まとめ_要配慮者'!$K$127,'023_参02_まとめ_要配慮者'!$K$129)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('023_参02_まとめ_要配慮者'!$L$123:$L$124,'023_参02_まとめ_要配慮者'!$L$127,'023_参02_まとめ_要配慮者'!$L$129)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('023_参02_まとめ_要配慮者'!$M$123:$M$124,'023_参02_まとめ_要配慮者'!$M$127,'023_参02_まとめ_要配慮者'!$M$129)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'023_参02_まとめ_要配慮者'!$X$68</c:f>
          <c:strCache>
            <c:ptCount val="1"/>
            <c:pt idx="0">
              <c:v>（参考）所得の状況別、高齢者の世帯数（推計・2035年）［千世帯］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'023_参02_まとめ_要配慮者'!$J$73:$J$75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16-4142-B2C8-4165FFB0AB6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'023_参02_まとめ_要配慮者'!$K$73:$K$75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16-4142-B2C8-4165FFB0AB6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'023_参02_まとめ_要配慮者'!$L$73:$L$75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16-4142-B2C8-4165FFB0AB6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'023_参02_まとめ_要配慮者'!$M$73:$M$75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16-4142-B2C8-4165FFB0A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'023_参02_まとめ_要配慮者'!$AF$68</c:f>
          <c:strCache>
            <c:ptCount val="1"/>
            <c:pt idx="0">
              <c:v>（参考）所得の状況別、子育て世帯の世帯数（推計・2035年）［千世帯］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'023_参02_まとめ_要配慮者'!$J$76:$J$77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6A-486C-B6D7-F968FEA6D704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'023_参02_まとめ_要配慮者'!$K$76:$K$77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6A-486C-B6D7-F968FEA6D704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'023_参02_まとめ_要配慮者'!$L$76:$L$77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6A-486C-B6D7-F968FEA6D704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'023_参02_まとめ_要配慮者'!$M$76:$M$77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6A-486C-B6D7-F968FEA6D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'023_参02_まとめ_要配慮者'!$X$85</c:f>
          <c:strCache>
            <c:ptCount val="1"/>
            <c:pt idx="0">
              <c:v>（参考）所得の状況別、高齢者の世帯数（推計・2040年）［千世帯］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'023_参02_まとめ_要配慮者'!$J$90:$J$92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E6-4DFF-B835-F91F0B1A4C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'023_参02_まとめ_要配慮者'!$K$90:$K$92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E6-4DFF-B835-F91F0B1A4C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'023_参02_まとめ_要配慮者'!$L$90:$L$92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E6-4DFF-B835-F91F0B1A4C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'023_参02_まとめ_要配慮者'!$M$90:$M$92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E6-4DFF-B835-F91F0B1A4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'023_参02_まとめ_要配慮者'!$AF$85</c:f>
          <c:strCache>
            <c:ptCount val="1"/>
            <c:pt idx="0">
              <c:v>（参考）所得の状況別、子育て世帯の世帯数（推計・2040年）［千世帯］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'023_参02_まとめ_要配慮者'!$J$93:$J$94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E9-4735-BB84-3B8B785672A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'023_参02_まとめ_要配慮者'!$K$93:$K$94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E9-4735-BB84-3B8B785672A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'023_参02_まとめ_要配慮者'!$L$93:$L$94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9-4735-BB84-3B8B785672A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'023_参02_まとめ_要配慮者'!$M$93:$M$94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E9-4735-BB84-3B8B78567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'023_参02_まとめ_要配慮者'!$X$102</c:f>
          <c:strCache>
            <c:ptCount val="1"/>
            <c:pt idx="0">
              <c:v>（参考）所得の状況別、高齢者の世帯数（推計・2045年）［千世帯］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'023_参02_まとめ_要配慮者'!$J$107:$J$109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3F-4511-89BA-6BD4F34EEA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'023_参02_まとめ_要配慮者'!$K$107:$K$109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3F-4511-89BA-6BD4F34EEA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'023_参02_まとめ_要配慮者'!$L$107:$L$109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3F-4511-89BA-6BD4F34EEA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'023_参02_まとめ_要配慮者'!$M$107:$M$109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3F-4511-89BA-6BD4F34EE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'023_参02_まとめ_要配慮者'!$AF$102</c:f>
          <c:strCache>
            <c:ptCount val="1"/>
            <c:pt idx="0">
              <c:v>（参考）所得の状況別、子育て世帯の世帯数（推計・2045年）［千世帯］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'023_参02_まとめ_要配慮者'!$J$110:$J$111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0-48BE-A231-B084878832FE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'023_参02_まとめ_要配慮者'!$K$110:$K$111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70-48BE-A231-B084878832FE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'023_参02_まとめ_要配慮者'!$L$110:$L$111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70-48BE-A231-B084878832FE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'023_参02_まとめ_要配慮者'!$M$110:$M$111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70-48BE-A231-B08487883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'023_参02_まとめ_要配慮者'!$X$119</c:f>
          <c:strCache>
            <c:ptCount val="1"/>
            <c:pt idx="0">
              <c:v>（参考）所得の状況別、高齢者の世帯数（推計・2050年）［千世帯］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'023_参02_まとめ_要配慮者'!$J$124:$J$126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F-41C0-975D-97025A6FC1CC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'023_参02_まとめ_要配慮者'!$K$124:$K$126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F-41C0-975D-97025A6FC1CC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'023_参02_まとめ_要配慮者'!$L$124:$L$126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F-41C0-975D-97025A6FC1CC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'023_参02_まとめ_要配慮者'!$M$124:$M$126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9F-41C0-975D-97025A6FC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'023_参02_まとめ_要配慮者'!$AF$119</c:f>
          <c:strCache>
            <c:ptCount val="1"/>
            <c:pt idx="0">
              <c:v>（参考）所得の状況別、子育て世帯の世帯数（推計・2050年）［千世帯］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'023_参02_まとめ_要配慮者'!$J$127:$J$128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86-4A5E-89A0-7A46E6E6879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'023_参02_まとめ_要配慮者'!$K$127:$K$128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86-4A5E-89A0-7A46E6E6879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'023_参02_まとめ_要配慮者'!$L$127:$L$128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86-4A5E-89A0-7A46E6E6879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'023_参02_まとめ_要配慮者'!$M$127:$M$128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86-4A5E-89A0-7A46E6E68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34</xdr:row>
      <xdr:rowOff>1</xdr:rowOff>
    </xdr:from>
    <xdr:to>
      <xdr:col>22</xdr:col>
      <xdr:colOff>447675</xdr:colOff>
      <xdr:row>47</xdr:row>
      <xdr:rowOff>191736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B52F3AD3-F505-4A93-A2C1-66AE5CBC6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15</xdr:row>
      <xdr:rowOff>0</xdr:rowOff>
    </xdr:from>
    <xdr:to>
      <xdr:col>33</xdr:col>
      <xdr:colOff>156883</xdr:colOff>
      <xdr:row>27</xdr:row>
      <xdr:rowOff>168089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11A1FD63-7EE5-4049-A14E-7B0B3118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15</xdr:row>
      <xdr:rowOff>0</xdr:rowOff>
    </xdr:from>
    <xdr:to>
      <xdr:col>21</xdr:col>
      <xdr:colOff>437030</xdr:colOff>
      <xdr:row>27</xdr:row>
      <xdr:rowOff>168089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87DDCF7-16F4-46A9-81F5-CCED013EE4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34</xdr:row>
      <xdr:rowOff>0</xdr:rowOff>
    </xdr:from>
    <xdr:to>
      <xdr:col>30</xdr:col>
      <xdr:colOff>447674</xdr:colOff>
      <xdr:row>47</xdr:row>
      <xdr:rowOff>191735</xdr:rowOff>
    </xdr:to>
    <xdr:graphicFrame macro="">
      <xdr:nvGraphicFramePr>
        <xdr:cNvPr id="14" name="グラフ 13">
          <a:extLst>
            <a:ext uri="{FF2B5EF4-FFF2-40B4-BE49-F238E27FC236}">
              <a16:creationId xmlns:a16="http://schemas.microsoft.com/office/drawing/2014/main" id="{9E6E492C-4FC9-476C-AE43-F338FD26A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34</xdr:row>
      <xdr:rowOff>0</xdr:rowOff>
    </xdr:from>
    <xdr:to>
      <xdr:col>38</xdr:col>
      <xdr:colOff>447674</xdr:colOff>
      <xdr:row>47</xdr:row>
      <xdr:rowOff>191735</xdr:rowOff>
    </xdr:to>
    <xdr:graphicFrame macro="">
      <xdr:nvGraphicFramePr>
        <xdr:cNvPr id="16" name="グラフ 15">
          <a:extLst>
            <a:ext uri="{FF2B5EF4-FFF2-40B4-BE49-F238E27FC236}">
              <a16:creationId xmlns:a16="http://schemas.microsoft.com/office/drawing/2014/main" id="{3AD45A3F-2A4E-4BFE-A61B-B2EEB6FAE0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51</xdr:row>
      <xdr:rowOff>0</xdr:rowOff>
    </xdr:from>
    <xdr:to>
      <xdr:col>22</xdr:col>
      <xdr:colOff>447674</xdr:colOff>
      <xdr:row>64</xdr:row>
      <xdr:rowOff>191947</xdr:rowOff>
    </xdr:to>
    <xdr:graphicFrame macro="">
      <xdr:nvGraphicFramePr>
        <xdr:cNvPr id="18" name="グラフ 17">
          <a:extLst>
            <a:ext uri="{FF2B5EF4-FFF2-40B4-BE49-F238E27FC236}">
              <a16:creationId xmlns:a16="http://schemas.microsoft.com/office/drawing/2014/main" id="{D9D22D76-50ED-459D-A562-557D39F9B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0</xdr:colOff>
      <xdr:row>51</xdr:row>
      <xdr:rowOff>0</xdr:rowOff>
    </xdr:from>
    <xdr:to>
      <xdr:col>30</xdr:col>
      <xdr:colOff>447674</xdr:colOff>
      <xdr:row>64</xdr:row>
      <xdr:rowOff>191947</xdr:rowOff>
    </xdr:to>
    <xdr:graphicFrame macro="">
      <xdr:nvGraphicFramePr>
        <xdr:cNvPr id="20" name="グラフ 19">
          <a:extLst>
            <a:ext uri="{FF2B5EF4-FFF2-40B4-BE49-F238E27FC236}">
              <a16:creationId xmlns:a16="http://schemas.microsoft.com/office/drawing/2014/main" id="{CCDB0218-2487-420F-9ECE-6B0058C9BF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51</xdr:row>
      <xdr:rowOff>0</xdr:rowOff>
    </xdr:from>
    <xdr:to>
      <xdr:col>38</xdr:col>
      <xdr:colOff>447674</xdr:colOff>
      <xdr:row>64</xdr:row>
      <xdr:rowOff>191947</xdr:rowOff>
    </xdr:to>
    <xdr:graphicFrame macro="">
      <xdr:nvGraphicFramePr>
        <xdr:cNvPr id="22" name="グラフ 21">
          <a:extLst>
            <a:ext uri="{FF2B5EF4-FFF2-40B4-BE49-F238E27FC236}">
              <a16:creationId xmlns:a16="http://schemas.microsoft.com/office/drawing/2014/main" id="{D1282F6F-3F5D-4F8C-ADB4-BD948DF291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68</xdr:row>
      <xdr:rowOff>0</xdr:rowOff>
    </xdr:from>
    <xdr:to>
      <xdr:col>22</xdr:col>
      <xdr:colOff>447674</xdr:colOff>
      <xdr:row>81</xdr:row>
      <xdr:rowOff>191947</xdr:rowOff>
    </xdr:to>
    <xdr:graphicFrame macro="">
      <xdr:nvGraphicFramePr>
        <xdr:cNvPr id="23" name="グラフ 22">
          <a:extLst>
            <a:ext uri="{FF2B5EF4-FFF2-40B4-BE49-F238E27FC236}">
              <a16:creationId xmlns:a16="http://schemas.microsoft.com/office/drawing/2014/main" id="{F2C94225-47D7-40C6-9694-94E573B4A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85</xdr:row>
      <xdr:rowOff>0</xdr:rowOff>
    </xdr:from>
    <xdr:to>
      <xdr:col>22</xdr:col>
      <xdr:colOff>447674</xdr:colOff>
      <xdr:row>98</xdr:row>
      <xdr:rowOff>191947</xdr:rowOff>
    </xdr:to>
    <xdr:graphicFrame macro="">
      <xdr:nvGraphicFramePr>
        <xdr:cNvPr id="30" name="グラフ 29">
          <a:extLst>
            <a:ext uri="{FF2B5EF4-FFF2-40B4-BE49-F238E27FC236}">
              <a16:creationId xmlns:a16="http://schemas.microsoft.com/office/drawing/2014/main" id="{79AA529E-5CE1-46E2-916D-E6229AD55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0</xdr:colOff>
      <xdr:row>102</xdr:row>
      <xdr:rowOff>0</xdr:rowOff>
    </xdr:from>
    <xdr:to>
      <xdr:col>22</xdr:col>
      <xdr:colOff>447674</xdr:colOff>
      <xdr:row>115</xdr:row>
      <xdr:rowOff>191947</xdr:rowOff>
    </xdr:to>
    <xdr:graphicFrame macro="">
      <xdr:nvGraphicFramePr>
        <xdr:cNvPr id="31" name="グラフ 30">
          <a:extLst>
            <a:ext uri="{FF2B5EF4-FFF2-40B4-BE49-F238E27FC236}">
              <a16:creationId xmlns:a16="http://schemas.microsoft.com/office/drawing/2014/main" id="{E884BBA2-80D2-4C50-8AB6-0C2B21A8B9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119</xdr:row>
      <xdr:rowOff>0</xdr:rowOff>
    </xdr:from>
    <xdr:to>
      <xdr:col>22</xdr:col>
      <xdr:colOff>447674</xdr:colOff>
      <xdr:row>132</xdr:row>
      <xdr:rowOff>191948</xdr:rowOff>
    </xdr:to>
    <xdr:graphicFrame macro="">
      <xdr:nvGraphicFramePr>
        <xdr:cNvPr id="32" name="グラフ 31">
          <a:extLst>
            <a:ext uri="{FF2B5EF4-FFF2-40B4-BE49-F238E27FC236}">
              <a16:creationId xmlns:a16="http://schemas.microsoft.com/office/drawing/2014/main" id="{93FCF2F0-AD62-4EBD-9A96-8B53F0F5D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30</xdr:col>
      <xdr:colOff>447674</xdr:colOff>
      <xdr:row>81</xdr:row>
      <xdr:rowOff>191947</xdr:rowOff>
    </xdr:to>
    <xdr:graphicFrame macro="">
      <xdr:nvGraphicFramePr>
        <xdr:cNvPr id="33" name="グラフ 32">
          <a:extLst>
            <a:ext uri="{FF2B5EF4-FFF2-40B4-BE49-F238E27FC236}">
              <a16:creationId xmlns:a16="http://schemas.microsoft.com/office/drawing/2014/main" id="{FFFC568C-196D-4427-88A5-C2241CF63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31</xdr:col>
      <xdr:colOff>0</xdr:colOff>
      <xdr:row>68</xdr:row>
      <xdr:rowOff>0</xdr:rowOff>
    </xdr:from>
    <xdr:to>
      <xdr:col>38</xdr:col>
      <xdr:colOff>447674</xdr:colOff>
      <xdr:row>81</xdr:row>
      <xdr:rowOff>191947</xdr:rowOff>
    </xdr:to>
    <xdr:graphicFrame macro="">
      <xdr:nvGraphicFramePr>
        <xdr:cNvPr id="34" name="グラフ 33">
          <a:extLst>
            <a:ext uri="{FF2B5EF4-FFF2-40B4-BE49-F238E27FC236}">
              <a16:creationId xmlns:a16="http://schemas.microsoft.com/office/drawing/2014/main" id="{869975D0-AC81-45CB-9D63-91A9141B7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0</xdr:colOff>
      <xdr:row>85</xdr:row>
      <xdr:rowOff>0</xdr:rowOff>
    </xdr:from>
    <xdr:to>
      <xdr:col>30</xdr:col>
      <xdr:colOff>447674</xdr:colOff>
      <xdr:row>98</xdr:row>
      <xdr:rowOff>191947</xdr:rowOff>
    </xdr:to>
    <xdr:graphicFrame macro="">
      <xdr:nvGraphicFramePr>
        <xdr:cNvPr id="35" name="グラフ 34">
          <a:extLst>
            <a:ext uri="{FF2B5EF4-FFF2-40B4-BE49-F238E27FC236}">
              <a16:creationId xmlns:a16="http://schemas.microsoft.com/office/drawing/2014/main" id="{CEB5FA4E-28EB-4DE5-936C-BBDE8C4803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31</xdr:col>
      <xdr:colOff>0</xdr:colOff>
      <xdr:row>85</xdr:row>
      <xdr:rowOff>0</xdr:rowOff>
    </xdr:from>
    <xdr:to>
      <xdr:col>38</xdr:col>
      <xdr:colOff>447674</xdr:colOff>
      <xdr:row>98</xdr:row>
      <xdr:rowOff>191947</xdr:rowOff>
    </xdr:to>
    <xdr:graphicFrame macro="">
      <xdr:nvGraphicFramePr>
        <xdr:cNvPr id="36" name="グラフ 35">
          <a:extLst>
            <a:ext uri="{FF2B5EF4-FFF2-40B4-BE49-F238E27FC236}">
              <a16:creationId xmlns:a16="http://schemas.microsoft.com/office/drawing/2014/main" id="{F6419067-A6ED-43A2-B436-29DF56631D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23</xdr:col>
      <xdr:colOff>0</xdr:colOff>
      <xdr:row>102</xdr:row>
      <xdr:rowOff>0</xdr:rowOff>
    </xdr:from>
    <xdr:to>
      <xdr:col>30</xdr:col>
      <xdr:colOff>447674</xdr:colOff>
      <xdr:row>115</xdr:row>
      <xdr:rowOff>191947</xdr:rowOff>
    </xdr:to>
    <xdr:graphicFrame macro="">
      <xdr:nvGraphicFramePr>
        <xdr:cNvPr id="37" name="グラフ 36">
          <a:extLst>
            <a:ext uri="{FF2B5EF4-FFF2-40B4-BE49-F238E27FC236}">
              <a16:creationId xmlns:a16="http://schemas.microsoft.com/office/drawing/2014/main" id="{113AC1BA-A77F-44DB-8951-D403114605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31</xdr:col>
      <xdr:colOff>0</xdr:colOff>
      <xdr:row>102</xdr:row>
      <xdr:rowOff>0</xdr:rowOff>
    </xdr:from>
    <xdr:to>
      <xdr:col>38</xdr:col>
      <xdr:colOff>447674</xdr:colOff>
      <xdr:row>115</xdr:row>
      <xdr:rowOff>191947</xdr:rowOff>
    </xdr:to>
    <xdr:graphicFrame macro="">
      <xdr:nvGraphicFramePr>
        <xdr:cNvPr id="38" name="グラフ 37">
          <a:extLst>
            <a:ext uri="{FF2B5EF4-FFF2-40B4-BE49-F238E27FC236}">
              <a16:creationId xmlns:a16="http://schemas.microsoft.com/office/drawing/2014/main" id="{48F0536D-521C-4B98-84EB-510920AC3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23</xdr:col>
      <xdr:colOff>0</xdr:colOff>
      <xdr:row>119</xdr:row>
      <xdr:rowOff>0</xdr:rowOff>
    </xdr:from>
    <xdr:to>
      <xdr:col>30</xdr:col>
      <xdr:colOff>447674</xdr:colOff>
      <xdr:row>132</xdr:row>
      <xdr:rowOff>191948</xdr:rowOff>
    </xdr:to>
    <xdr:graphicFrame macro="">
      <xdr:nvGraphicFramePr>
        <xdr:cNvPr id="39" name="グラフ 38">
          <a:extLst>
            <a:ext uri="{FF2B5EF4-FFF2-40B4-BE49-F238E27FC236}">
              <a16:creationId xmlns:a16="http://schemas.microsoft.com/office/drawing/2014/main" id="{F931B9F5-317F-4B5C-A6F3-373B8EDF7C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31</xdr:col>
      <xdr:colOff>0</xdr:colOff>
      <xdr:row>119</xdr:row>
      <xdr:rowOff>0</xdr:rowOff>
    </xdr:from>
    <xdr:to>
      <xdr:col>38</xdr:col>
      <xdr:colOff>447674</xdr:colOff>
      <xdr:row>132</xdr:row>
      <xdr:rowOff>191948</xdr:rowOff>
    </xdr:to>
    <xdr:graphicFrame macro="">
      <xdr:nvGraphicFramePr>
        <xdr:cNvPr id="40" name="グラフ 39">
          <a:extLst>
            <a:ext uri="{FF2B5EF4-FFF2-40B4-BE49-F238E27FC236}">
              <a16:creationId xmlns:a16="http://schemas.microsoft.com/office/drawing/2014/main" id="{1AED00E5-7BF5-4392-A8E4-639993D1AB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_02S\260831&#20844;&#34920;to&#24066;&#21306;&#30010;&#26449;_HP\togoPG_02S_3\togoPG_02S_3_03Ipn_v1.1\013-3_Input_v1.1.0.xlsx" TargetMode="External"/><Relationship Id="rId1" Type="http://schemas.openxmlformats.org/officeDocument/2006/relationships/externalLinkPath" Target="013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_02S\260831&#20844;&#34920;to&#24066;&#21306;&#30010;&#26449;_HP\togoPG_02S_3\togoPG_02S_3_03Ipn_v1.1\043_CalcDmd_03Yhr_v1.1.0.xlsx" TargetMode="External"/><Relationship Id="rId1" Type="http://schemas.openxmlformats.org/officeDocument/2006/relationships/externalLinkPath" Target="043_CalcDmd_03Yhr_v1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/>
      <sheetData sheetId="1"/>
      <sheetData sheetId="2">
        <row r="17">
          <cell r="F17" t="str">
            <v>_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93">
          <cell r="F93" t="str">
            <v>政令月収15.8万円以下（収入分位25％相当）</v>
          </cell>
        </row>
        <row r="104">
          <cell r="F104" t="str">
            <v>政令月収21.4万円以下（収入分位40％相当）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3_需要_計算_03_要配慮者】"/>
      <sheetName val="043_01_Yhr_low"/>
      <sheetName val="043_02_Yhr_aged1_aln"/>
      <sheetName val="043_03_Yhr_aged2_fufu"/>
      <sheetName val="043_04_Yhr_ksdt1"/>
      <sheetName val="043_05_Yhr_ksdt2_hitori"/>
      <sheetName val="043_06_Yhr_frgn"/>
    </sheetNames>
    <sheetDataSet>
      <sheetData sheetId="0" refreshError="1"/>
      <sheetData sheetId="1">
        <row r="54">
          <cell r="F54" t="e">
            <v>#DIV/0!</v>
          </cell>
          <cell r="N54" t="e">
            <v>#DIV/0!</v>
          </cell>
          <cell r="V54" t="e">
            <v>#DIV/0!</v>
          </cell>
          <cell r="AD54" t="e">
            <v>#DIV/0!</v>
          </cell>
          <cell r="AL54" t="e">
            <v>#DIV/0!</v>
          </cell>
          <cell r="AT54" t="e">
            <v>#DIV/0!</v>
          </cell>
        </row>
        <row r="69">
          <cell r="F69" t="e">
            <v>#DIV/0!</v>
          </cell>
          <cell r="N69" t="e">
            <v>#DIV/0!</v>
          </cell>
          <cell r="V69" t="e">
            <v>#DIV/0!</v>
          </cell>
          <cell r="AD69" t="e">
            <v>#DIV/0!</v>
          </cell>
          <cell r="AL69" t="e">
            <v>#DIV/0!</v>
          </cell>
          <cell r="AT69" t="e">
            <v>#DIV/0!</v>
          </cell>
        </row>
        <row r="85">
          <cell r="F85" t="e">
            <v>#DIV/0!</v>
          </cell>
          <cell r="N85" t="e">
            <v>#DIV/0!</v>
          </cell>
          <cell r="V85" t="e">
            <v>#DIV/0!</v>
          </cell>
          <cell r="AD85" t="e">
            <v>#DIV/0!</v>
          </cell>
          <cell r="AL85" t="e">
            <v>#DIV/0!</v>
          </cell>
          <cell r="AT85" t="e">
            <v>#DIV/0!</v>
          </cell>
        </row>
        <row r="101">
          <cell r="F101" t="e">
            <v>#DIV/0!</v>
          </cell>
          <cell r="N101" t="e">
            <v>#DIV/0!</v>
          </cell>
          <cell r="V101" t="e">
            <v>#DIV/0!</v>
          </cell>
          <cell r="AD101" t="e">
            <v>#DIV/0!</v>
          </cell>
          <cell r="AL101" t="e">
            <v>#DIV/0!</v>
          </cell>
          <cell r="AT101" t="e">
            <v>#DIV/0!</v>
          </cell>
        </row>
        <row r="113">
          <cell r="F113" t="e">
            <v>#DIV/0!</v>
          </cell>
          <cell r="N113" t="e">
            <v>#DIV/0!</v>
          </cell>
          <cell r="V113" t="e">
            <v>#DIV/0!</v>
          </cell>
          <cell r="AD113" t="e">
            <v>#DIV/0!</v>
          </cell>
          <cell r="AL113" t="e">
            <v>#DIV/0!</v>
          </cell>
          <cell r="AT113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</sheetData>
      <sheetData sheetId="2">
        <row r="86">
          <cell r="F86" t="e">
            <v>#DIV/0!</v>
          </cell>
          <cell r="N86" t="e">
            <v>#DIV/0!</v>
          </cell>
          <cell r="V86" t="e">
            <v>#DIV/0!</v>
          </cell>
          <cell r="AD86" t="e">
            <v>#DIV/0!</v>
          </cell>
          <cell r="AL86" t="e">
            <v>#DIV/0!</v>
          </cell>
          <cell r="AT86" t="e">
            <v>#DIV/0!</v>
          </cell>
        </row>
        <row r="87">
          <cell r="F87" t="e">
            <v>#DIV/0!</v>
          </cell>
          <cell r="N87" t="e">
            <v>#DIV/0!</v>
          </cell>
          <cell r="V87" t="e">
            <v>#DIV/0!</v>
          </cell>
          <cell r="AD87" t="e">
            <v>#DIV/0!</v>
          </cell>
          <cell r="AL87" t="e">
            <v>#DIV/0!</v>
          </cell>
          <cell r="AT87" t="e">
            <v>#DIV/0!</v>
          </cell>
        </row>
        <row r="96">
          <cell r="F96" t="e">
            <v>#DIV/0!</v>
          </cell>
          <cell r="N96" t="e">
            <v>#DIV/0!</v>
          </cell>
          <cell r="V96" t="e">
            <v>#DIV/0!</v>
          </cell>
          <cell r="AD96" t="e">
            <v>#DIV/0!</v>
          </cell>
          <cell r="AL96" t="e">
            <v>#DIV/0!</v>
          </cell>
          <cell r="AT96" t="e">
            <v>#DIV/0!</v>
          </cell>
        </row>
        <row r="97">
          <cell r="F97" t="e">
            <v>#DIV/0!</v>
          </cell>
          <cell r="N97" t="e">
            <v>#DIV/0!</v>
          </cell>
          <cell r="V97" t="e">
            <v>#DIV/0!</v>
          </cell>
          <cell r="AD97" t="e">
            <v>#DIV/0!</v>
          </cell>
          <cell r="AL97" t="e">
            <v>#DIV/0!</v>
          </cell>
          <cell r="AT97" t="e">
            <v>#DIV/0!</v>
          </cell>
        </row>
        <row r="106">
          <cell r="F106" t="e">
            <v>#DIV/0!</v>
          </cell>
          <cell r="N106" t="e">
            <v>#DIV/0!</v>
          </cell>
          <cell r="V106" t="e">
            <v>#DIV/0!</v>
          </cell>
          <cell r="AD106" t="e">
            <v>#DIV/0!</v>
          </cell>
          <cell r="AL106" t="e">
            <v>#DIV/0!</v>
          </cell>
          <cell r="AT106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7">
          <cell r="F117" t="e">
            <v>#DIV/0!</v>
          </cell>
          <cell r="N117" t="e">
            <v>#DIV/0!</v>
          </cell>
          <cell r="V117" t="e">
            <v>#DIV/0!</v>
          </cell>
          <cell r="AD117" t="e">
            <v>#DIV/0!</v>
          </cell>
          <cell r="AL117" t="e">
            <v>#DIV/0!</v>
          </cell>
          <cell r="AT117" t="e">
            <v>#DIV/0!</v>
          </cell>
        </row>
        <row r="118">
          <cell r="F118" t="e">
            <v>#DIV/0!</v>
          </cell>
          <cell r="N118" t="e">
            <v>#DIV/0!</v>
          </cell>
          <cell r="V118" t="e">
            <v>#DIV/0!</v>
          </cell>
          <cell r="AD118" t="e">
            <v>#DIV/0!</v>
          </cell>
          <cell r="AL118" t="e">
            <v>#DIV/0!</v>
          </cell>
          <cell r="AT118" t="e">
            <v>#DIV/0!</v>
          </cell>
        </row>
        <row r="124">
          <cell r="F124" t="e">
            <v>#DIV/0!</v>
          </cell>
          <cell r="N124" t="e">
            <v>#DIV/0!</v>
          </cell>
          <cell r="V124" t="e">
            <v>#DIV/0!</v>
          </cell>
          <cell r="AD124" t="e">
            <v>#DIV/0!</v>
          </cell>
          <cell r="AL124" t="e">
            <v>#DIV/0!</v>
          </cell>
          <cell r="AT124" t="e">
            <v>#DIV/0!</v>
          </cell>
        </row>
        <row r="125">
          <cell r="F125" t="e">
            <v>#DIV/0!</v>
          </cell>
          <cell r="N125" t="e">
            <v>#DIV/0!</v>
          </cell>
          <cell r="V125" t="e">
            <v>#DIV/0!</v>
          </cell>
          <cell r="AD125" t="e">
            <v>#DIV/0!</v>
          </cell>
          <cell r="AL125" t="e">
            <v>#DIV/0!</v>
          </cell>
          <cell r="AT125" t="e">
            <v>#DIV/0!</v>
          </cell>
        </row>
        <row r="141">
          <cell r="F141" t="e">
            <v>#DIV/0!</v>
          </cell>
          <cell r="N141" t="e">
            <v>#DIV/0!</v>
          </cell>
          <cell r="V141" t="e">
            <v>#DIV/0!</v>
          </cell>
          <cell r="AD141" t="e">
            <v>#DIV/0!</v>
          </cell>
          <cell r="AL141" t="e">
            <v>#DIV/0!</v>
          </cell>
          <cell r="AT141" t="e">
            <v>#DIV/0!</v>
          </cell>
        </row>
        <row r="142">
          <cell r="F142" t="e">
            <v>#DIV/0!</v>
          </cell>
          <cell r="N142" t="e">
            <v>#DIV/0!</v>
          </cell>
          <cell r="V142" t="e">
            <v>#DIV/0!</v>
          </cell>
          <cell r="AD142" t="e">
            <v>#DIV/0!</v>
          </cell>
          <cell r="AL142" t="e">
            <v>#DIV/0!</v>
          </cell>
          <cell r="AT142" t="e">
            <v>#DIV/0!</v>
          </cell>
        </row>
      </sheetData>
      <sheetData sheetId="3">
        <row r="86">
          <cell r="F86" t="e">
            <v>#DIV/0!</v>
          </cell>
          <cell r="N86" t="e">
            <v>#DIV/0!</v>
          </cell>
          <cell r="V86" t="e">
            <v>#DIV/0!</v>
          </cell>
          <cell r="AD86" t="e">
            <v>#DIV/0!</v>
          </cell>
          <cell r="AL86" t="e">
            <v>#DIV/0!</v>
          </cell>
          <cell r="AT86" t="e">
            <v>#DIV/0!</v>
          </cell>
        </row>
        <row r="87">
          <cell r="F87" t="e">
            <v>#DIV/0!</v>
          </cell>
          <cell r="N87" t="e">
            <v>#DIV/0!</v>
          </cell>
          <cell r="V87" t="e">
            <v>#DIV/0!</v>
          </cell>
          <cell r="AD87" t="e">
            <v>#DIV/0!</v>
          </cell>
          <cell r="AL87" t="e">
            <v>#DIV/0!</v>
          </cell>
          <cell r="AT87" t="e">
            <v>#DIV/0!</v>
          </cell>
        </row>
        <row r="96">
          <cell r="F96" t="e">
            <v>#DIV/0!</v>
          </cell>
          <cell r="N96" t="e">
            <v>#DIV/0!</v>
          </cell>
          <cell r="V96" t="e">
            <v>#DIV/0!</v>
          </cell>
          <cell r="AD96" t="e">
            <v>#DIV/0!</v>
          </cell>
          <cell r="AL96" t="e">
            <v>#DIV/0!</v>
          </cell>
          <cell r="AT96" t="e">
            <v>#DIV/0!</v>
          </cell>
        </row>
        <row r="97">
          <cell r="F97" t="e">
            <v>#DIV/0!</v>
          </cell>
          <cell r="N97" t="e">
            <v>#DIV/0!</v>
          </cell>
          <cell r="V97" t="e">
            <v>#DIV/0!</v>
          </cell>
          <cell r="AD97" t="e">
            <v>#DIV/0!</v>
          </cell>
          <cell r="AL97" t="e">
            <v>#DIV/0!</v>
          </cell>
          <cell r="AT97" t="e">
            <v>#DIV/0!</v>
          </cell>
        </row>
        <row r="106">
          <cell r="F106" t="e">
            <v>#DIV/0!</v>
          </cell>
          <cell r="N106" t="e">
            <v>#DIV/0!</v>
          </cell>
          <cell r="V106" t="e">
            <v>#DIV/0!</v>
          </cell>
          <cell r="AD106" t="e">
            <v>#DIV/0!</v>
          </cell>
          <cell r="AL106" t="e">
            <v>#DIV/0!</v>
          </cell>
          <cell r="AT106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7">
          <cell r="F117" t="e">
            <v>#DIV/0!</v>
          </cell>
          <cell r="N117" t="e">
            <v>#DIV/0!</v>
          </cell>
          <cell r="V117" t="e">
            <v>#DIV/0!</v>
          </cell>
          <cell r="AD117" t="e">
            <v>#DIV/0!</v>
          </cell>
          <cell r="AL117" t="e">
            <v>#DIV/0!</v>
          </cell>
          <cell r="AT117" t="e">
            <v>#DIV/0!</v>
          </cell>
        </row>
        <row r="118">
          <cell r="F118" t="e">
            <v>#DIV/0!</v>
          </cell>
          <cell r="N118" t="e">
            <v>#DIV/0!</v>
          </cell>
          <cell r="V118" t="e">
            <v>#DIV/0!</v>
          </cell>
          <cell r="AD118" t="e">
            <v>#DIV/0!</v>
          </cell>
          <cell r="AL118" t="e">
            <v>#DIV/0!</v>
          </cell>
          <cell r="AT118" t="e">
            <v>#DIV/0!</v>
          </cell>
        </row>
        <row r="124">
          <cell r="F124" t="e">
            <v>#DIV/0!</v>
          </cell>
          <cell r="N124" t="e">
            <v>#DIV/0!</v>
          </cell>
          <cell r="V124" t="e">
            <v>#DIV/0!</v>
          </cell>
          <cell r="AD124" t="e">
            <v>#DIV/0!</v>
          </cell>
          <cell r="AL124" t="e">
            <v>#DIV/0!</v>
          </cell>
          <cell r="AT124" t="e">
            <v>#DIV/0!</v>
          </cell>
        </row>
        <row r="125">
          <cell r="F125" t="e">
            <v>#DIV/0!</v>
          </cell>
          <cell r="N125" t="e">
            <v>#DIV/0!</v>
          </cell>
          <cell r="V125" t="e">
            <v>#DIV/0!</v>
          </cell>
          <cell r="AD125" t="e">
            <v>#DIV/0!</v>
          </cell>
          <cell r="AL125" t="e">
            <v>#DIV/0!</v>
          </cell>
          <cell r="AT125" t="e">
            <v>#DIV/0!</v>
          </cell>
        </row>
        <row r="141">
          <cell r="F141" t="e">
            <v>#DIV/0!</v>
          </cell>
          <cell r="N141" t="e">
            <v>#DIV/0!</v>
          </cell>
          <cell r="V141" t="e">
            <v>#DIV/0!</v>
          </cell>
          <cell r="AD141" t="e">
            <v>#DIV/0!</v>
          </cell>
          <cell r="AL141" t="e">
            <v>#DIV/0!</v>
          </cell>
          <cell r="AT141" t="e">
            <v>#DIV/0!</v>
          </cell>
        </row>
        <row r="142">
          <cell r="F142" t="e">
            <v>#DIV/0!</v>
          </cell>
          <cell r="N142" t="e">
            <v>#DIV/0!</v>
          </cell>
          <cell r="V142" t="e">
            <v>#DIV/0!</v>
          </cell>
          <cell r="AD142" t="e">
            <v>#DIV/0!</v>
          </cell>
          <cell r="AL142" t="e">
            <v>#DIV/0!</v>
          </cell>
          <cell r="AT142" t="e">
            <v>#DIV/0!</v>
          </cell>
        </row>
      </sheetData>
      <sheetData sheetId="4">
        <row r="128">
          <cell r="F128" t="e">
            <v>#DIV/0!</v>
          </cell>
          <cell r="N128" t="e">
            <v>#DIV/0!</v>
          </cell>
          <cell r="V128" t="e">
            <v>#DIV/0!</v>
          </cell>
          <cell r="AD128" t="e">
            <v>#DIV/0!</v>
          </cell>
          <cell r="AL128" t="e">
            <v>#DIV/0!</v>
          </cell>
          <cell r="AT128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  <row r="150">
          <cell r="F150" t="e">
            <v>#DIV/0!</v>
          </cell>
          <cell r="N150" t="e">
            <v>#DIV/0!</v>
          </cell>
          <cell r="V150" t="e">
            <v>#DIV/0!</v>
          </cell>
          <cell r="AD150" t="e">
            <v>#DIV/0!</v>
          </cell>
          <cell r="AL150" t="e">
            <v>#DIV/0!</v>
          </cell>
          <cell r="AT150" t="e">
            <v>#DIV/0!</v>
          </cell>
        </row>
        <row r="161">
          <cell r="F161" t="e">
            <v>#DIV/0!</v>
          </cell>
          <cell r="N161" t="e">
            <v>#DIV/0!</v>
          </cell>
          <cell r="V161" t="e">
            <v>#DIV/0!</v>
          </cell>
          <cell r="AD161" t="e">
            <v>#DIV/0!</v>
          </cell>
          <cell r="AL161" t="e">
            <v>#DIV/0!</v>
          </cell>
          <cell r="AT161" t="e">
            <v>#DIV/0!</v>
          </cell>
        </row>
        <row r="172">
          <cell r="F172" t="e">
            <v>#DIV/0!</v>
          </cell>
          <cell r="N172" t="e">
            <v>#DIV/0!</v>
          </cell>
          <cell r="V172" t="e">
            <v>#DIV/0!</v>
          </cell>
          <cell r="AD172" t="e">
            <v>#DIV/0!</v>
          </cell>
          <cell r="AL172" t="e">
            <v>#DIV/0!</v>
          </cell>
          <cell r="AT172" t="e">
            <v>#DIV/0!</v>
          </cell>
        </row>
        <row r="188">
          <cell r="F188" t="e">
            <v>#DIV/0!</v>
          </cell>
          <cell r="N188" t="e">
            <v>#DIV/0!</v>
          </cell>
          <cell r="V188" t="e">
            <v>#DIV/0!</v>
          </cell>
          <cell r="AD188" t="e">
            <v>#DIV/0!</v>
          </cell>
          <cell r="AL188" t="e">
            <v>#DIV/0!</v>
          </cell>
          <cell r="AT188" t="e">
            <v>#DIV/0!</v>
          </cell>
        </row>
        <row r="199">
          <cell r="F199" t="e">
            <v>#DIV/0!</v>
          </cell>
          <cell r="N199" t="e">
            <v>#DIV/0!</v>
          </cell>
          <cell r="V199" t="e">
            <v>#DIV/0!</v>
          </cell>
          <cell r="AD199" t="e">
            <v>#DIV/0!</v>
          </cell>
          <cell r="AL199" t="e">
            <v>#DIV/0!</v>
          </cell>
          <cell r="AT199" t="e">
            <v>#DIV/0!</v>
          </cell>
        </row>
        <row r="210">
          <cell r="F210" t="e">
            <v>#DIV/0!</v>
          </cell>
          <cell r="N210" t="e">
            <v>#DIV/0!</v>
          </cell>
          <cell r="V210" t="e">
            <v>#DIV/0!</v>
          </cell>
          <cell r="AD210" t="e">
            <v>#DIV/0!</v>
          </cell>
          <cell r="AL210" t="e">
            <v>#DIV/0!</v>
          </cell>
          <cell r="AT210" t="e">
            <v>#DIV/0!</v>
          </cell>
        </row>
        <row r="221">
          <cell r="F221" t="e">
            <v>#DIV/0!</v>
          </cell>
          <cell r="N221" t="e">
            <v>#DIV/0!</v>
          </cell>
          <cell r="V221" t="e">
            <v>#DIV/0!</v>
          </cell>
          <cell r="AD221" t="e">
            <v>#DIV/0!</v>
          </cell>
          <cell r="AL221" t="e">
            <v>#DIV/0!</v>
          </cell>
          <cell r="AT221" t="e">
            <v>#DIV/0!</v>
          </cell>
        </row>
        <row r="232">
          <cell r="F232" t="e">
            <v>#DIV/0!</v>
          </cell>
          <cell r="N232" t="e">
            <v>#DIV/0!</v>
          </cell>
          <cell r="V232" t="e">
            <v>#DIV/0!</v>
          </cell>
          <cell r="AD232" t="e">
            <v>#DIV/0!</v>
          </cell>
          <cell r="AL232" t="e">
            <v>#DIV/0!</v>
          </cell>
          <cell r="AT232" t="e">
            <v>#DIV/0!</v>
          </cell>
        </row>
        <row r="247">
          <cell r="F247" t="e">
            <v>#DIV/0!</v>
          </cell>
          <cell r="N247" t="e">
            <v>#DIV/0!</v>
          </cell>
          <cell r="V247" t="e">
            <v>#DIV/0!</v>
          </cell>
          <cell r="AD247" t="e">
            <v>#DIV/0!</v>
          </cell>
          <cell r="AL247" t="e">
            <v>#DIV/0!</v>
          </cell>
          <cell r="AT247" t="e">
            <v>#DIV/0!</v>
          </cell>
        </row>
        <row r="258">
          <cell r="F258" t="e">
            <v>#DIV/0!</v>
          </cell>
          <cell r="N258" t="e">
            <v>#DIV/0!</v>
          </cell>
          <cell r="V258" t="e">
            <v>#DIV/0!</v>
          </cell>
          <cell r="AD258" t="e">
            <v>#DIV/0!</v>
          </cell>
          <cell r="AL258" t="e">
            <v>#DIV/0!</v>
          </cell>
          <cell r="AT258" t="e">
            <v>#DIV/0!</v>
          </cell>
        </row>
        <row r="269">
          <cell r="F269" t="e">
            <v>#DIV/0!</v>
          </cell>
          <cell r="N269" t="e">
            <v>#DIV/0!</v>
          </cell>
          <cell r="V269" t="e">
            <v>#DIV/0!</v>
          </cell>
          <cell r="AD269" t="e">
            <v>#DIV/0!</v>
          </cell>
          <cell r="AL269" t="e">
            <v>#DIV/0!</v>
          </cell>
          <cell r="AT269" t="e">
            <v>#DIV/0!</v>
          </cell>
        </row>
        <row r="280">
          <cell r="F280" t="e">
            <v>#DIV/0!</v>
          </cell>
          <cell r="N280" t="e">
            <v>#DIV/0!</v>
          </cell>
          <cell r="V280" t="e">
            <v>#DIV/0!</v>
          </cell>
          <cell r="AD280" t="e">
            <v>#DIV/0!</v>
          </cell>
          <cell r="AL280" t="e">
            <v>#DIV/0!</v>
          </cell>
          <cell r="AT280" t="e">
            <v>#DIV/0!</v>
          </cell>
        </row>
        <row r="291">
          <cell r="F291" t="e">
            <v>#DIV/0!</v>
          </cell>
          <cell r="N291" t="e">
            <v>#DIV/0!</v>
          </cell>
          <cell r="V291" t="e">
            <v>#DIV/0!</v>
          </cell>
          <cell r="AD291" t="e">
            <v>#DIV/0!</v>
          </cell>
          <cell r="AL291" t="e">
            <v>#DIV/0!</v>
          </cell>
          <cell r="AT291" t="e">
            <v>#DIV/0!</v>
          </cell>
        </row>
        <row r="308">
          <cell r="F308" t="e">
            <v>#DIV/0!</v>
          </cell>
          <cell r="N308" t="e">
            <v>#DIV/0!</v>
          </cell>
          <cell r="V308" t="e">
            <v>#DIV/0!</v>
          </cell>
          <cell r="AD308" t="e">
            <v>#DIV/0!</v>
          </cell>
          <cell r="AL308" t="e">
            <v>#DIV/0!</v>
          </cell>
          <cell r="AT308" t="e">
            <v>#DIV/0!</v>
          </cell>
        </row>
        <row r="319">
          <cell r="F319" t="e">
            <v>#DIV/0!</v>
          </cell>
          <cell r="N319" t="e">
            <v>#DIV/0!</v>
          </cell>
          <cell r="V319" t="e">
            <v>#DIV/0!</v>
          </cell>
          <cell r="AD319" t="e">
            <v>#DIV/0!</v>
          </cell>
          <cell r="AL319" t="e">
            <v>#DIV/0!</v>
          </cell>
          <cell r="AT319" t="e">
            <v>#DIV/0!</v>
          </cell>
        </row>
        <row r="344">
          <cell r="F344" t="e">
            <v>#DIV/0!</v>
          </cell>
          <cell r="N344" t="e">
            <v>#DIV/0!</v>
          </cell>
          <cell r="V344" t="e">
            <v>#DIV/0!</v>
          </cell>
          <cell r="AD344" t="e">
            <v>#DIV/0!</v>
          </cell>
          <cell r="AL344" t="e">
            <v>#DIV/0!</v>
          </cell>
          <cell r="AT344" t="e">
            <v>#DIV/0!</v>
          </cell>
        </row>
        <row r="361">
          <cell r="F361" t="e">
            <v>#DIV/0!</v>
          </cell>
          <cell r="N361" t="e">
            <v>#DIV/0!</v>
          </cell>
          <cell r="V361" t="e">
            <v>#DIV/0!</v>
          </cell>
          <cell r="AD361" t="e">
            <v>#DIV/0!</v>
          </cell>
          <cell r="AL361" t="e">
            <v>#DIV/0!</v>
          </cell>
          <cell r="AT361" t="e">
            <v>#DIV/0!</v>
          </cell>
        </row>
        <row r="372">
          <cell r="F372" t="e">
            <v>#DIV/0!</v>
          </cell>
          <cell r="N372" t="e">
            <v>#DIV/0!</v>
          </cell>
          <cell r="V372" t="e">
            <v>#DIV/0!</v>
          </cell>
          <cell r="AD372" t="e">
            <v>#DIV/0!</v>
          </cell>
          <cell r="AL372" t="e">
            <v>#DIV/0!</v>
          </cell>
          <cell r="AT372" t="e">
            <v>#DIV/0!</v>
          </cell>
        </row>
        <row r="397">
          <cell r="F397" t="e">
            <v>#DIV/0!</v>
          </cell>
          <cell r="N397" t="e">
            <v>#DIV/0!</v>
          </cell>
          <cell r="V397" t="e">
            <v>#DIV/0!</v>
          </cell>
          <cell r="AD397" t="e">
            <v>#DIV/0!</v>
          </cell>
          <cell r="AL397" t="e">
            <v>#DIV/0!</v>
          </cell>
          <cell r="AT397" t="e">
            <v>#DIV/0!</v>
          </cell>
        </row>
        <row r="414">
          <cell r="F414" t="e">
            <v>#DIV/0!</v>
          </cell>
          <cell r="N414" t="e">
            <v>#DIV/0!</v>
          </cell>
          <cell r="V414" t="e">
            <v>#DIV/0!</v>
          </cell>
          <cell r="AD414" t="e">
            <v>#DIV/0!</v>
          </cell>
          <cell r="AL414" t="e">
            <v>#DIV/0!</v>
          </cell>
          <cell r="AT414" t="e">
            <v>#DIV/0!</v>
          </cell>
        </row>
        <row r="425">
          <cell r="F425" t="e">
            <v>#DIV/0!</v>
          </cell>
          <cell r="N425" t="e">
            <v>#DIV/0!</v>
          </cell>
          <cell r="V425" t="e">
            <v>#DIV/0!</v>
          </cell>
          <cell r="AD425" t="e">
            <v>#DIV/0!</v>
          </cell>
          <cell r="AL425" t="e">
            <v>#DIV/0!</v>
          </cell>
          <cell r="AT425" t="e">
            <v>#DIV/0!</v>
          </cell>
        </row>
        <row r="450">
          <cell r="F450" t="e">
            <v>#DIV/0!</v>
          </cell>
          <cell r="N450" t="e">
            <v>#DIV/0!</v>
          </cell>
          <cell r="V450" t="e">
            <v>#DIV/0!</v>
          </cell>
          <cell r="AD450" t="e">
            <v>#DIV/0!</v>
          </cell>
          <cell r="AL450" t="e">
            <v>#DIV/0!</v>
          </cell>
          <cell r="AT450" t="e">
            <v>#DIV/0!</v>
          </cell>
        </row>
        <row r="467">
          <cell r="F467" t="e">
            <v>#DIV/0!</v>
          </cell>
          <cell r="N467" t="e">
            <v>#DIV/0!</v>
          </cell>
          <cell r="V467" t="e">
            <v>#DIV/0!</v>
          </cell>
          <cell r="AD467" t="e">
            <v>#DIV/0!</v>
          </cell>
          <cell r="AL467" t="e">
            <v>#DIV/0!</v>
          </cell>
          <cell r="AT467" t="e">
            <v>#DIV/0!</v>
          </cell>
        </row>
        <row r="478">
          <cell r="F478" t="e">
            <v>#DIV/0!</v>
          </cell>
          <cell r="N478" t="e">
            <v>#DIV/0!</v>
          </cell>
          <cell r="V478" t="e">
            <v>#DIV/0!</v>
          </cell>
          <cell r="AD478" t="e">
            <v>#DIV/0!</v>
          </cell>
          <cell r="AL478" t="e">
            <v>#DIV/0!</v>
          </cell>
          <cell r="AT478" t="e">
            <v>#DIV/0!</v>
          </cell>
        </row>
        <row r="503">
          <cell r="F503" t="e">
            <v>#DIV/0!</v>
          </cell>
          <cell r="N503" t="e">
            <v>#DIV/0!</v>
          </cell>
          <cell r="V503" t="e">
            <v>#DIV/0!</v>
          </cell>
          <cell r="AD503" t="e">
            <v>#DIV/0!</v>
          </cell>
          <cell r="AL503" t="e">
            <v>#DIV/0!</v>
          </cell>
          <cell r="AT503" t="e">
            <v>#DIV/0!</v>
          </cell>
        </row>
        <row r="520">
          <cell r="F520" t="e">
            <v>#DIV/0!</v>
          </cell>
          <cell r="N520" t="e">
            <v>#DIV/0!</v>
          </cell>
          <cell r="V520" t="e">
            <v>#DIV/0!</v>
          </cell>
          <cell r="AD520" t="e">
            <v>#DIV/0!</v>
          </cell>
          <cell r="AL520" t="e">
            <v>#DIV/0!</v>
          </cell>
          <cell r="AT520" t="e">
            <v>#DIV/0!</v>
          </cell>
        </row>
        <row r="531">
          <cell r="F531" t="e">
            <v>#DIV/0!</v>
          </cell>
          <cell r="N531" t="e">
            <v>#DIV/0!</v>
          </cell>
          <cell r="V531" t="e">
            <v>#DIV/0!</v>
          </cell>
          <cell r="AD531" t="e">
            <v>#DIV/0!</v>
          </cell>
          <cell r="AL531" t="e">
            <v>#DIV/0!</v>
          </cell>
          <cell r="AT531" t="e">
            <v>#DIV/0!</v>
          </cell>
        </row>
        <row r="556">
          <cell r="F556" t="e">
            <v>#DIV/0!</v>
          </cell>
          <cell r="N556" t="e">
            <v>#DIV/0!</v>
          </cell>
          <cell r="V556" t="e">
            <v>#DIV/0!</v>
          </cell>
          <cell r="AD556" t="e">
            <v>#DIV/0!</v>
          </cell>
          <cell r="AL556" t="e">
            <v>#DIV/0!</v>
          </cell>
          <cell r="AT556" t="e">
            <v>#DIV/0!</v>
          </cell>
        </row>
      </sheetData>
      <sheetData sheetId="5">
        <row r="128">
          <cell r="F128" t="e">
            <v>#DIV/0!</v>
          </cell>
          <cell r="N128" t="e">
            <v>#DIV/0!</v>
          </cell>
          <cell r="V128" t="e">
            <v>#DIV/0!</v>
          </cell>
          <cell r="AD128" t="e">
            <v>#DIV/0!</v>
          </cell>
          <cell r="AL128" t="e">
            <v>#DIV/0!</v>
          </cell>
          <cell r="AT128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  <row r="150">
          <cell r="F150" t="e">
            <v>#DIV/0!</v>
          </cell>
          <cell r="N150" t="e">
            <v>#DIV/0!</v>
          </cell>
          <cell r="V150" t="e">
            <v>#DIV/0!</v>
          </cell>
          <cell r="AD150" t="e">
            <v>#DIV/0!</v>
          </cell>
          <cell r="AL150" t="e">
            <v>#DIV/0!</v>
          </cell>
          <cell r="AT150" t="e">
            <v>#DIV/0!</v>
          </cell>
        </row>
        <row r="161">
          <cell r="F161" t="e">
            <v>#DIV/0!</v>
          </cell>
          <cell r="N161" t="e">
            <v>#DIV/0!</v>
          </cell>
          <cell r="V161" t="e">
            <v>#DIV/0!</v>
          </cell>
          <cell r="AD161" t="e">
            <v>#DIV/0!</v>
          </cell>
          <cell r="AL161" t="e">
            <v>#DIV/0!</v>
          </cell>
          <cell r="AT161" t="e">
            <v>#DIV/0!</v>
          </cell>
        </row>
        <row r="172">
          <cell r="F172" t="e">
            <v>#DIV/0!</v>
          </cell>
          <cell r="N172" t="e">
            <v>#DIV/0!</v>
          </cell>
          <cell r="V172" t="e">
            <v>#DIV/0!</v>
          </cell>
          <cell r="AD172" t="e">
            <v>#DIV/0!</v>
          </cell>
          <cell r="AL172" t="e">
            <v>#DIV/0!</v>
          </cell>
          <cell r="AT172" t="e">
            <v>#DIV/0!</v>
          </cell>
        </row>
        <row r="188">
          <cell r="F188" t="e">
            <v>#DIV/0!</v>
          </cell>
          <cell r="N188" t="e">
            <v>#DIV/0!</v>
          </cell>
          <cell r="V188" t="e">
            <v>#DIV/0!</v>
          </cell>
          <cell r="AD188" t="e">
            <v>#DIV/0!</v>
          </cell>
          <cell r="AL188" t="e">
            <v>#DIV/0!</v>
          </cell>
          <cell r="AT188" t="e">
            <v>#DIV/0!</v>
          </cell>
        </row>
        <row r="199">
          <cell r="F199" t="e">
            <v>#DIV/0!</v>
          </cell>
          <cell r="N199" t="e">
            <v>#DIV/0!</v>
          </cell>
          <cell r="V199" t="e">
            <v>#DIV/0!</v>
          </cell>
          <cell r="AD199" t="e">
            <v>#DIV/0!</v>
          </cell>
          <cell r="AL199" t="e">
            <v>#DIV/0!</v>
          </cell>
          <cell r="AT199" t="e">
            <v>#DIV/0!</v>
          </cell>
        </row>
        <row r="210">
          <cell r="F210" t="e">
            <v>#DIV/0!</v>
          </cell>
          <cell r="N210" t="e">
            <v>#DIV/0!</v>
          </cell>
          <cell r="V210" t="e">
            <v>#DIV/0!</v>
          </cell>
          <cell r="AD210" t="e">
            <v>#DIV/0!</v>
          </cell>
          <cell r="AL210" t="e">
            <v>#DIV/0!</v>
          </cell>
          <cell r="AT210" t="e">
            <v>#DIV/0!</v>
          </cell>
        </row>
        <row r="221">
          <cell r="F221" t="e">
            <v>#DIV/0!</v>
          </cell>
          <cell r="N221" t="e">
            <v>#DIV/0!</v>
          </cell>
          <cell r="V221" t="e">
            <v>#DIV/0!</v>
          </cell>
          <cell r="AD221" t="e">
            <v>#DIV/0!</v>
          </cell>
          <cell r="AL221" t="e">
            <v>#DIV/0!</v>
          </cell>
          <cell r="AT221" t="e">
            <v>#DIV/0!</v>
          </cell>
        </row>
        <row r="232">
          <cell r="F232" t="e">
            <v>#DIV/0!</v>
          </cell>
          <cell r="N232" t="e">
            <v>#DIV/0!</v>
          </cell>
          <cell r="V232" t="e">
            <v>#DIV/0!</v>
          </cell>
          <cell r="AD232" t="e">
            <v>#DIV/0!</v>
          </cell>
          <cell r="AL232" t="e">
            <v>#DIV/0!</v>
          </cell>
          <cell r="AT232" t="e">
            <v>#DIV/0!</v>
          </cell>
        </row>
        <row r="248">
          <cell r="F248" t="e">
            <v>#DIV/0!</v>
          </cell>
          <cell r="N248" t="e">
            <v>#DIV/0!</v>
          </cell>
          <cell r="V248" t="e">
            <v>#DIV/0!</v>
          </cell>
          <cell r="AD248" t="e">
            <v>#DIV/0!</v>
          </cell>
          <cell r="AL248" t="e">
            <v>#DIV/0!</v>
          </cell>
          <cell r="AT248" t="e">
            <v>#DIV/0!</v>
          </cell>
        </row>
        <row r="259">
          <cell r="F259" t="e">
            <v>#DIV/0!</v>
          </cell>
          <cell r="N259" t="e">
            <v>#DIV/0!</v>
          </cell>
          <cell r="V259" t="e">
            <v>#DIV/0!</v>
          </cell>
          <cell r="AD259" t="e">
            <v>#DIV/0!</v>
          </cell>
          <cell r="AL259" t="e">
            <v>#DIV/0!</v>
          </cell>
          <cell r="AT259" t="e">
            <v>#DIV/0!</v>
          </cell>
        </row>
        <row r="270">
          <cell r="F270" t="e">
            <v>#DIV/0!</v>
          </cell>
          <cell r="N270" t="e">
            <v>#DIV/0!</v>
          </cell>
          <cell r="V270" t="e">
            <v>#DIV/0!</v>
          </cell>
          <cell r="AD270" t="e">
            <v>#DIV/0!</v>
          </cell>
          <cell r="AL270" t="e">
            <v>#DIV/0!</v>
          </cell>
          <cell r="AT270" t="e">
            <v>#DIV/0!</v>
          </cell>
        </row>
        <row r="281">
          <cell r="F281" t="e">
            <v>#DIV/0!</v>
          </cell>
          <cell r="N281" t="e">
            <v>#DIV/0!</v>
          </cell>
          <cell r="V281" t="e">
            <v>#DIV/0!</v>
          </cell>
          <cell r="AD281" t="e">
            <v>#DIV/0!</v>
          </cell>
          <cell r="AL281" t="e">
            <v>#DIV/0!</v>
          </cell>
          <cell r="AT281" t="e">
            <v>#DIV/0!</v>
          </cell>
        </row>
        <row r="292">
          <cell r="F292" t="e">
            <v>#DIV/0!</v>
          </cell>
          <cell r="N292" t="e">
            <v>#DIV/0!</v>
          </cell>
          <cell r="V292" t="e">
            <v>#DIV/0!</v>
          </cell>
          <cell r="AD292" t="e">
            <v>#DIV/0!</v>
          </cell>
          <cell r="AL292" t="e">
            <v>#DIV/0!</v>
          </cell>
          <cell r="AT292" t="e">
            <v>#DIV/0!</v>
          </cell>
        </row>
        <row r="309">
          <cell r="F309" t="e">
            <v>#DIV/0!</v>
          </cell>
          <cell r="N309" t="e">
            <v>#DIV/0!</v>
          </cell>
          <cell r="V309" t="e">
            <v>#DIV/0!</v>
          </cell>
          <cell r="AD309" t="e">
            <v>#DIV/0!</v>
          </cell>
          <cell r="AL309" t="e">
            <v>#DIV/0!</v>
          </cell>
          <cell r="AT309" t="e">
            <v>#DIV/0!</v>
          </cell>
        </row>
        <row r="320">
          <cell r="F320" t="e">
            <v>#DIV/0!</v>
          </cell>
          <cell r="N320" t="e">
            <v>#DIV/0!</v>
          </cell>
          <cell r="V320" t="e">
            <v>#DIV/0!</v>
          </cell>
          <cell r="AD320" t="e">
            <v>#DIV/0!</v>
          </cell>
          <cell r="AL320" t="e">
            <v>#DIV/0!</v>
          </cell>
          <cell r="AT320" t="e">
            <v>#DIV/0!</v>
          </cell>
        </row>
        <row r="345">
          <cell r="F345" t="e">
            <v>#DIV/0!</v>
          </cell>
          <cell r="N345" t="e">
            <v>#DIV/0!</v>
          </cell>
          <cell r="V345" t="e">
            <v>#DIV/0!</v>
          </cell>
          <cell r="AD345" t="e">
            <v>#DIV/0!</v>
          </cell>
          <cell r="AL345" t="e">
            <v>#DIV/0!</v>
          </cell>
          <cell r="AT345" t="e">
            <v>#DIV/0!</v>
          </cell>
        </row>
        <row r="362">
          <cell r="F362" t="e">
            <v>#DIV/0!</v>
          </cell>
          <cell r="N362" t="e">
            <v>#DIV/0!</v>
          </cell>
          <cell r="V362" t="e">
            <v>#DIV/0!</v>
          </cell>
          <cell r="AD362" t="e">
            <v>#DIV/0!</v>
          </cell>
          <cell r="AL362" t="e">
            <v>#DIV/0!</v>
          </cell>
          <cell r="AT362" t="e">
            <v>#DIV/0!</v>
          </cell>
        </row>
        <row r="373">
          <cell r="F373" t="e">
            <v>#DIV/0!</v>
          </cell>
          <cell r="N373" t="e">
            <v>#DIV/0!</v>
          </cell>
          <cell r="V373" t="e">
            <v>#DIV/0!</v>
          </cell>
          <cell r="AD373" t="e">
            <v>#DIV/0!</v>
          </cell>
          <cell r="AL373" t="e">
            <v>#DIV/0!</v>
          </cell>
          <cell r="AT373" t="e">
            <v>#DIV/0!</v>
          </cell>
        </row>
        <row r="398">
          <cell r="F398" t="e">
            <v>#DIV/0!</v>
          </cell>
          <cell r="N398" t="e">
            <v>#DIV/0!</v>
          </cell>
          <cell r="V398" t="e">
            <v>#DIV/0!</v>
          </cell>
          <cell r="AD398" t="e">
            <v>#DIV/0!</v>
          </cell>
          <cell r="AL398" t="e">
            <v>#DIV/0!</v>
          </cell>
          <cell r="AT398" t="e">
            <v>#DIV/0!</v>
          </cell>
        </row>
        <row r="415">
          <cell r="F415" t="e">
            <v>#DIV/0!</v>
          </cell>
          <cell r="N415" t="e">
            <v>#DIV/0!</v>
          </cell>
          <cell r="V415" t="e">
            <v>#DIV/0!</v>
          </cell>
          <cell r="AD415" t="e">
            <v>#DIV/0!</v>
          </cell>
          <cell r="AL415" t="e">
            <v>#DIV/0!</v>
          </cell>
          <cell r="AT415" t="e">
            <v>#DIV/0!</v>
          </cell>
        </row>
        <row r="426">
          <cell r="F426" t="e">
            <v>#DIV/0!</v>
          </cell>
          <cell r="N426" t="e">
            <v>#DIV/0!</v>
          </cell>
          <cell r="V426" t="e">
            <v>#DIV/0!</v>
          </cell>
          <cell r="AD426" t="e">
            <v>#DIV/0!</v>
          </cell>
          <cell r="AL426" t="e">
            <v>#DIV/0!</v>
          </cell>
          <cell r="AT426" t="e">
            <v>#DIV/0!</v>
          </cell>
        </row>
        <row r="451">
          <cell r="F451" t="e">
            <v>#DIV/0!</v>
          </cell>
          <cell r="N451" t="e">
            <v>#DIV/0!</v>
          </cell>
          <cell r="V451" t="e">
            <v>#DIV/0!</v>
          </cell>
          <cell r="AD451" t="e">
            <v>#DIV/0!</v>
          </cell>
          <cell r="AL451" t="e">
            <v>#DIV/0!</v>
          </cell>
          <cell r="AT451" t="e">
            <v>#DIV/0!</v>
          </cell>
        </row>
        <row r="468">
          <cell r="F468" t="e">
            <v>#DIV/0!</v>
          </cell>
          <cell r="N468" t="e">
            <v>#DIV/0!</v>
          </cell>
          <cell r="V468" t="e">
            <v>#DIV/0!</v>
          </cell>
          <cell r="AD468" t="e">
            <v>#DIV/0!</v>
          </cell>
          <cell r="AL468" t="e">
            <v>#DIV/0!</v>
          </cell>
          <cell r="AT468" t="e">
            <v>#DIV/0!</v>
          </cell>
        </row>
        <row r="479">
          <cell r="F479" t="e">
            <v>#DIV/0!</v>
          </cell>
          <cell r="N479" t="e">
            <v>#DIV/0!</v>
          </cell>
          <cell r="V479" t="e">
            <v>#DIV/0!</v>
          </cell>
          <cell r="AD479" t="e">
            <v>#DIV/0!</v>
          </cell>
          <cell r="AL479" t="e">
            <v>#DIV/0!</v>
          </cell>
          <cell r="AT479" t="e">
            <v>#DIV/0!</v>
          </cell>
        </row>
        <row r="504">
          <cell r="F504" t="e">
            <v>#DIV/0!</v>
          </cell>
          <cell r="N504" t="e">
            <v>#DIV/0!</v>
          </cell>
          <cell r="V504" t="e">
            <v>#DIV/0!</v>
          </cell>
          <cell r="AD504" t="e">
            <v>#DIV/0!</v>
          </cell>
          <cell r="AL504" t="e">
            <v>#DIV/0!</v>
          </cell>
          <cell r="AT504" t="e">
            <v>#DIV/0!</v>
          </cell>
        </row>
        <row r="521">
          <cell r="F521" t="e">
            <v>#DIV/0!</v>
          </cell>
          <cell r="N521" t="e">
            <v>#DIV/0!</v>
          </cell>
          <cell r="V521" t="e">
            <v>#DIV/0!</v>
          </cell>
          <cell r="AD521" t="e">
            <v>#DIV/0!</v>
          </cell>
          <cell r="AL521" t="e">
            <v>#DIV/0!</v>
          </cell>
          <cell r="AT521" t="e">
            <v>#DIV/0!</v>
          </cell>
        </row>
        <row r="532">
          <cell r="F532" t="e">
            <v>#DIV/0!</v>
          </cell>
          <cell r="N532" t="e">
            <v>#DIV/0!</v>
          </cell>
          <cell r="V532" t="e">
            <v>#DIV/0!</v>
          </cell>
          <cell r="AD532" t="e">
            <v>#DIV/0!</v>
          </cell>
          <cell r="AL532" t="e">
            <v>#DIV/0!</v>
          </cell>
          <cell r="AT532" t="e">
            <v>#DIV/0!</v>
          </cell>
        </row>
        <row r="557">
          <cell r="F557" t="e">
            <v>#DIV/0!</v>
          </cell>
          <cell r="N557" t="e">
            <v>#DIV/0!</v>
          </cell>
          <cell r="V557" t="e">
            <v>#DIV/0!</v>
          </cell>
          <cell r="AD557" t="e">
            <v>#DIV/0!</v>
          </cell>
          <cell r="AL557" t="e">
            <v>#DIV/0!</v>
          </cell>
          <cell r="AT557" t="e">
            <v>#DIV/0!</v>
          </cell>
        </row>
      </sheetData>
      <sheetData sheetId="6">
        <row r="13">
          <cell r="F13" t="e">
            <v>#DIV/0!</v>
          </cell>
          <cell r="N13" t="e">
            <v>#DIV/0!</v>
          </cell>
          <cell r="V13" t="e">
            <v>#DIV/0!</v>
          </cell>
          <cell r="AD13" t="e">
            <v>#DIV/0!</v>
          </cell>
          <cell r="AL13" t="e">
            <v>#DIV/0!</v>
          </cell>
          <cell r="AT13" t="e">
            <v>#DIV/0!</v>
          </cell>
        </row>
        <row r="14">
          <cell r="F14" t="e">
            <v>#DIV/0!</v>
          </cell>
          <cell r="N14" t="e">
            <v>#DIV/0!</v>
          </cell>
          <cell r="V14" t="e">
            <v>#DIV/0!</v>
          </cell>
          <cell r="AD14" t="e">
            <v>#DIV/0!</v>
          </cell>
          <cell r="AL14" t="e">
            <v>#DIV/0!</v>
          </cell>
          <cell r="AT14" t="e">
            <v>#DIV/0!</v>
          </cell>
        </row>
        <row r="15">
          <cell r="F15" t="e">
            <v>#DIV/0!</v>
          </cell>
          <cell r="N15" t="e">
            <v>#DIV/0!</v>
          </cell>
          <cell r="V15" t="e">
            <v>#DIV/0!</v>
          </cell>
          <cell r="AD15" t="e">
            <v>#DIV/0!</v>
          </cell>
          <cell r="AL15" t="e">
            <v>#DIV/0!</v>
          </cell>
          <cell r="AT15" t="e">
            <v>#DIV/0!</v>
          </cell>
        </row>
        <row r="16">
          <cell r="F16" t="e">
            <v>#DIV/0!</v>
          </cell>
          <cell r="N16" t="e">
            <v>#DIV/0!</v>
          </cell>
          <cell r="V16" t="e">
            <v>#DIV/0!</v>
          </cell>
          <cell r="AD16" t="e">
            <v>#DIV/0!</v>
          </cell>
          <cell r="AL16" t="e">
            <v>#DIV/0!</v>
          </cell>
          <cell r="AT16" t="e">
            <v>#DIV/0!</v>
          </cell>
        </row>
        <row r="17">
          <cell r="F17" t="e">
            <v>#DIV/0!</v>
          </cell>
          <cell r="N17" t="e">
            <v>#DIV/0!</v>
          </cell>
          <cell r="V17" t="e">
            <v>#DIV/0!</v>
          </cell>
          <cell r="AD17" t="e">
            <v>#DIV/0!</v>
          </cell>
          <cell r="AL17" t="e">
            <v>#DIV/0!</v>
          </cell>
          <cell r="AT17" t="e">
            <v>#DIV/0!</v>
          </cell>
        </row>
        <row r="18">
          <cell r="F18" t="e">
            <v>#DIV/0!</v>
          </cell>
          <cell r="N18" t="e">
            <v>#DIV/0!</v>
          </cell>
          <cell r="V18" t="e">
            <v>#DIV/0!</v>
          </cell>
          <cell r="AD18" t="e">
            <v>#DIV/0!</v>
          </cell>
          <cell r="AL18" t="e">
            <v>#DIV/0!</v>
          </cell>
          <cell r="AT18" t="e">
            <v>#DIV/0!</v>
          </cell>
        </row>
        <row r="19">
          <cell r="F19" t="e">
            <v>#DIV/0!</v>
          </cell>
          <cell r="N19" t="e">
            <v>#DIV/0!</v>
          </cell>
          <cell r="V19" t="e">
            <v>#DIV/0!</v>
          </cell>
          <cell r="AD19" t="e">
            <v>#DIV/0!</v>
          </cell>
          <cell r="AL19" t="e">
            <v>#DIV/0!</v>
          </cell>
          <cell r="AT19" t="e">
            <v>#DIV/0!</v>
          </cell>
        </row>
        <row r="42">
          <cell r="F42">
            <v>0</v>
          </cell>
          <cell r="M42">
            <v>0</v>
          </cell>
          <cell r="T42">
            <v>0</v>
          </cell>
          <cell r="AA42">
            <v>0</v>
          </cell>
          <cell r="AH42">
            <v>0</v>
          </cell>
          <cell r="AO42">
            <v>0</v>
          </cell>
        </row>
        <row r="43">
          <cell r="F43">
            <v>0</v>
          </cell>
          <cell r="M43">
            <v>0</v>
          </cell>
          <cell r="T43">
            <v>0</v>
          </cell>
          <cell r="AA43">
            <v>0</v>
          </cell>
          <cell r="AH43">
            <v>0</v>
          </cell>
          <cell r="AO43">
            <v>0</v>
          </cell>
        </row>
        <row r="44">
          <cell r="F44">
            <v>0</v>
          </cell>
          <cell r="M44">
            <v>0</v>
          </cell>
          <cell r="T44">
            <v>0</v>
          </cell>
          <cell r="AA44">
            <v>0</v>
          </cell>
          <cell r="AH44">
            <v>0</v>
          </cell>
          <cell r="AO44">
            <v>0</v>
          </cell>
        </row>
        <row r="45">
          <cell r="F45">
            <v>0</v>
          </cell>
          <cell r="M45">
            <v>0</v>
          </cell>
          <cell r="T45">
            <v>0</v>
          </cell>
          <cell r="AA45">
            <v>0</v>
          </cell>
          <cell r="AH45">
            <v>0</v>
          </cell>
          <cell r="AO45">
            <v>0</v>
          </cell>
        </row>
        <row r="46">
          <cell r="F46">
            <v>0</v>
          </cell>
          <cell r="M46">
            <v>0</v>
          </cell>
          <cell r="T46">
            <v>0</v>
          </cell>
          <cell r="AA46">
            <v>0</v>
          </cell>
          <cell r="AH46">
            <v>0</v>
          </cell>
          <cell r="AO46">
            <v>0</v>
          </cell>
        </row>
        <row r="47">
          <cell r="F47">
            <v>0</v>
          </cell>
          <cell r="M47">
            <v>0</v>
          </cell>
          <cell r="T47">
            <v>0</v>
          </cell>
          <cell r="AA47">
            <v>0</v>
          </cell>
          <cell r="AH47">
            <v>0</v>
          </cell>
          <cell r="AO47">
            <v>0</v>
          </cell>
        </row>
        <row r="60">
          <cell r="F60" t="e">
            <v>#DIV/0!</v>
          </cell>
          <cell r="N60" t="e">
            <v>#DIV/0!</v>
          </cell>
          <cell r="V60" t="e">
            <v>#DIV/0!</v>
          </cell>
          <cell r="AD60" t="e">
            <v>#DIV/0!</v>
          </cell>
          <cell r="AL60" t="e">
            <v>#DIV/0!</v>
          </cell>
          <cell r="AT60" t="e">
            <v>#DIV/0!</v>
          </cell>
        </row>
        <row r="75">
          <cell r="F75" t="e">
            <v>#DIV/0!</v>
          </cell>
          <cell r="N75" t="e">
            <v>#DIV/0!</v>
          </cell>
          <cell r="V75" t="e">
            <v>#DIV/0!</v>
          </cell>
          <cell r="AD75" t="e">
            <v>#DIV/0!</v>
          </cell>
          <cell r="AL75" t="e">
            <v>#DIV/0!</v>
          </cell>
          <cell r="AT75" t="e">
            <v>#DIV/0!</v>
          </cell>
        </row>
        <row r="91">
          <cell r="F91" t="e">
            <v>#DIV/0!</v>
          </cell>
          <cell r="N91" t="e">
            <v>#DIV/0!</v>
          </cell>
          <cell r="V91" t="e">
            <v>#DIV/0!</v>
          </cell>
          <cell r="AD91" t="e">
            <v>#DIV/0!</v>
          </cell>
          <cell r="AL91" t="e">
            <v>#DIV/0!</v>
          </cell>
          <cell r="AT91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9">
          <cell r="F119" t="e">
            <v>#DIV/0!</v>
          </cell>
          <cell r="N119" t="e">
            <v>#DIV/0!</v>
          </cell>
          <cell r="V119" t="e">
            <v>#DIV/0!</v>
          </cell>
          <cell r="AD119" t="e">
            <v>#DIV/0!</v>
          </cell>
          <cell r="AL119" t="e">
            <v>#DIV/0!</v>
          </cell>
          <cell r="AT119" t="e">
            <v>#DIV/0!</v>
          </cell>
        </row>
        <row r="145">
          <cell r="F145" t="e">
            <v>#DIV/0!</v>
          </cell>
          <cell r="N145" t="e">
            <v>#DIV/0!</v>
          </cell>
          <cell r="V145" t="e">
            <v>#DIV/0!</v>
          </cell>
          <cell r="AD145" t="e">
            <v>#DIV/0!</v>
          </cell>
          <cell r="AL145" t="e">
            <v>#DIV/0!</v>
          </cell>
          <cell r="AT145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8B922-6093-41D1-B2E0-A2BA50B6D225}">
  <sheetPr codeName="Sheet1"/>
  <dimension ref="B2:F5"/>
  <sheetViews>
    <sheetView workbookViewId="0">
      <selection activeCell="B5" sqref="B5"/>
    </sheetView>
  </sheetViews>
  <sheetFormatPr defaultRowHeight="18.75" x14ac:dyDescent="0.4"/>
  <cols>
    <col min="1" max="1" width="9.33203125" style="87"/>
    <col min="2" max="2" width="30" style="87" bestFit="1" customWidth="1"/>
    <col min="3" max="3" width="16.6640625" style="87" customWidth="1"/>
    <col min="4" max="4" width="96.1640625" style="87" customWidth="1"/>
    <col min="5" max="5" width="62.83203125" style="87" customWidth="1"/>
    <col min="6" max="6" width="34.6640625" style="87" customWidth="1"/>
    <col min="7" max="16384" width="9.33203125" style="87"/>
  </cols>
  <sheetData>
    <row r="2" spans="2:6" x14ac:dyDescent="0.4">
      <c r="B2" s="87" t="s">
        <v>81</v>
      </c>
    </row>
    <row r="3" spans="2:6" ht="38.25" thickBot="1" x14ac:dyDescent="0.45">
      <c r="B3" s="88" t="s">
        <v>82</v>
      </c>
      <c r="C3" s="89" t="s">
        <v>83</v>
      </c>
      <c r="D3" s="90" t="s">
        <v>84</v>
      </c>
      <c r="E3" s="88" t="s">
        <v>85</v>
      </c>
      <c r="F3" s="88" t="s">
        <v>86</v>
      </c>
    </row>
    <row r="4" spans="2:6" ht="19.5" thickTop="1" x14ac:dyDescent="0.4"/>
    <row r="5" spans="2:6" x14ac:dyDescent="0.4">
      <c r="B5" s="91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99D7B-65BE-435A-AAB1-F6E02A9664C1}">
  <sheetPr codeName="Sheet2">
    <pageSetUpPr fitToPage="1"/>
  </sheetPr>
  <dimension ref="B2:AH133"/>
  <sheetViews>
    <sheetView tabSelected="1" zoomScale="70" zoomScaleNormal="70" workbookViewId="0"/>
  </sheetViews>
  <sheetFormatPr defaultRowHeight="15.75" x14ac:dyDescent="0.35"/>
  <cols>
    <col min="1" max="1" width="9.33203125" style="1"/>
    <col min="2" max="5" width="2" style="1" customWidth="1"/>
    <col min="6" max="6" width="12" style="1" customWidth="1"/>
    <col min="7" max="7" width="38.6640625" style="1" customWidth="1"/>
    <col min="8" max="8" width="11.33203125" style="1" bestFit="1" customWidth="1"/>
    <col min="9" max="16384" width="9.33203125" style="1"/>
  </cols>
  <sheetData>
    <row r="2" spans="2:34" ht="18" x14ac:dyDescent="0.35">
      <c r="B2" s="3" t="s">
        <v>87</v>
      </c>
      <c r="C2" s="3"/>
    </row>
    <row r="3" spans="2:34" ht="9" customHeight="1" x14ac:dyDescent="0.35"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</row>
    <row r="5" spans="2:34" x14ac:dyDescent="0.35">
      <c r="B5" s="66" t="s">
        <v>73</v>
      </c>
    </row>
    <row r="6" spans="2:34" ht="9" customHeight="1" x14ac:dyDescent="0.35"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</row>
    <row r="7" spans="2:34" x14ac:dyDescent="0.35">
      <c r="B7" s="83"/>
    </row>
    <row r="8" spans="2:34" x14ac:dyDescent="0.35">
      <c r="B8" s="83"/>
      <c r="G8" s="1" t="s">
        <v>74</v>
      </c>
      <c r="I8" s="1" t="s">
        <v>80</v>
      </c>
    </row>
    <row r="9" spans="2:34" x14ac:dyDescent="0.35">
      <c r="B9" s="83"/>
      <c r="G9" s="14" t="str">
        <f>'[1]011_11_統計データ_将来世帯数'!$F$17</f>
        <v>_</v>
      </c>
      <c r="I9" s="79" t="s">
        <v>75</v>
      </c>
      <c r="J9" s="84" t="str">
        <f>'[1]012_01_条件設定_共通'!$F$93</f>
        <v>政令月収15.8万円以下（収入分位25％相当）</v>
      </c>
      <c r="K9" s="84"/>
      <c r="L9" s="85"/>
      <c r="M9" s="85"/>
      <c r="N9" s="86"/>
    </row>
    <row r="10" spans="2:34" x14ac:dyDescent="0.35">
      <c r="B10" s="83"/>
      <c r="I10" s="80" t="s">
        <v>76</v>
      </c>
      <c r="J10" s="84" t="str">
        <f>'[1]012_01_条件設定_共通'!$F$104</f>
        <v>政令月収21.4万円以下（収入分位40％相当）</v>
      </c>
      <c r="K10" s="84"/>
      <c r="L10" s="85"/>
      <c r="M10" s="85"/>
      <c r="N10" s="86"/>
    </row>
    <row r="12" spans="2:34" x14ac:dyDescent="0.35">
      <c r="B12" s="66" t="s">
        <v>77</v>
      </c>
    </row>
    <row r="13" spans="2:34" ht="9" customHeight="1" x14ac:dyDescent="0.35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</row>
    <row r="14" spans="2:34" x14ac:dyDescent="0.35">
      <c r="B14" s="83"/>
    </row>
    <row r="15" spans="2:34" x14ac:dyDescent="0.35">
      <c r="B15" s="83"/>
      <c r="G15" s="1" t="s">
        <v>72</v>
      </c>
    </row>
    <row r="16" spans="2:34" ht="31.5" x14ac:dyDescent="0.35">
      <c r="B16" s="83"/>
      <c r="G16" s="80"/>
      <c r="H16" s="12" t="s">
        <v>110</v>
      </c>
      <c r="I16" s="81" t="s">
        <v>111</v>
      </c>
      <c r="J16" s="81" t="s">
        <v>112</v>
      </c>
      <c r="K16" s="81" t="s">
        <v>113</v>
      </c>
      <c r="L16" s="81" t="s">
        <v>114</v>
      </c>
      <c r="M16" s="60" t="s">
        <v>115</v>
      </c>
    </row>
    <row r="17" spans="2:34" ht="16.5" thickBot="1" x14ac:dyDescent="0.4">
      <c r="B17" s="83"/>
      <c r="G17" s="101" t="s">
        <v>109</v>
      </c>
      <c r="H17" s="102" t="e">
        <f>SUM(H18:H25)</f>
        <v>#DIV/0!</v>
      </c>
      <c r="I17" s="103" t="e">
        <f>'023_参02_まとめ_要配慮者'!H54</f>
        <v>#DIV/0!</v>
      </c>
      <c r="J17" s="103" t="e">
        <f>'023_参02_まとめ_要配慮者'!$H$71</f>
        <v>#DIV/0!</v>
      </c>
      <c r="K17" s="103" t="e">
        <f>'023_参02_まとめ_要配慮者'!H88</f>
        <v>#DIV/0!</v>
      </c>
      <c r="L17" s="103" t="e">
        <f>'023_参02_まとめ_要配慮者'!H105</f>
        <v>#DIV/0!</v>
      </c>
      <c r="M17" s="104" t="e">
        <f>'023_参02_まとめ_要配慮者'!H122</f>
        <v>#DIV/0!</v>
      </c>
    </row>
    <row r="18" spans="2:34" ht="16.5" thickTop="1" x14ac:dyDescent="0.35">
      <c r="B18" s="83"/>
      <c r="G18" s="100" t="s">
        <v>92</v>
      </c>
      <c r="H18" s="5" t="e">
        <f>$I$37-SUM($I$39,$I$42,$I$44)</f>
        <v>#DIV/0!</v>
      </c>
      <c r="I18" s="2" t="e">
        <f>$I$54-SUM($I$56,$I$59,$I$61)</f>
        <v>#DIV/0!</v>
      </c>
      <c r="J18" s="2" t="e">
        <f>$I$71-SUM($I$73,$I$76,$I$78)</f>
        <v>#DIV/0!</v>
      </c>
      <c r="K18" s="2" t="e">
        <f>$I$88-SUM($I$90,$I$93,$I$95)</f>
        <v>#DIV/0!</v>
      </c>
      <c r="L18" s="2" t="e">
        <f>$I$105-SUM($I$107,$I$110,$I$112)</f>
        <v>#DIV/0!</v>
      </c>
      <c r="M18" s="21" t="e">
        <f>$I$122-SUM($I$124,$I$127,$I$129)</f>
        <v>#DIV/0!</v>
      </c>
    </row>
    <row r="19" spans="2:34" x14ac:dyDescent="0.35">
      <c r="B19" s="83"/>
      <c r="G19" s="39" t="s">
        <v>100</v>
      </c>
      <c r="H19" s="97" t="e">
        <f>$I$39</f>
        <v>#DIV/0!</v>
      </c>
      <c r="I19" s="19" t="e">
        <f>$I$56</f>
        <v>#DIV/0!</v>
      </c>
      <c r="J19" s="19" t="e">
        <f>$I$73</f>
        <v>#DIV/0!</v>
      </c>
      <c r="K19" s="19" t="e">
        <f>$I$90</f>
        <v>#DIV/0!</v>
      </c>
      <c r="L19" s="19" t="e">
        <f>$I$107</f>
        <v>#DIV/0!</v>
      </c>
      <c r="M19" s="20" t="e">
        <f>$I$124</f>
        <v>#DIV/0!</v>
      </c>
    </row>
    <row r="20" spans="2:34" x14ac:dyDescent="0.35">
      <c r="B20" s="83"/>
      <c r="G20" s="98" t="s">
        <v>101</v>
      </c>
      <c r="H20" s="23" t="e">
        <f>$H$39-$I$39</f>
        <v>#DIV/0!</v>
      </c>
      <c r="I20" s="13" t="e">
        <f>$H$56-$I$56</f>
        <v>#DIV/0!</v>
      </c>
      <c r="J20" s="13" t="e">
        <f>$H$73-$I$73</f>
        <v>#DIV/0!</v>
      </c>
      <c r="K20" s="13" t="e">
        <f>$H$90-$I$90</f>
        <v>#DIV/0!</v>
      </c>
      <c r="L20" s="13" t="e">
        <f>$H$107-$I$107</f>
        <v>#DIV/0!</v>
      </c>
      <c r="M20" s="22" t="e">
        <f>$H$124-$I$124</f>
        <v>#DIV/0!</v>
      </c>
    </row>
    <row r="21" spans="2:34" x14ac:dyDescent="0.35">
      <c r="B21" s="83"/>
      <c r="G21" s="39" t="s">
        <v>102</v>
      </c>
      <c r="H21" s="97" t="e">
        <f>$I$42</f>
        <v>#DIV/0!</v>
      </c>
      <c r="I21" s="19" t="e">
        <f>$I$59</f>
        <v>#DIV/0!</v>
      </c>
      <c r="J21" s="19" t="e">
        <f>$I$76</f>
        <v>#DIV/0!</v>
      </c>
      <c r="K21" s="19" t="e">
        <f>$I$93</f>
        <v>#DIV/0!</v>
      </c>
      <c r="L21" s="19" t="e">
        <f>$I$110</f>
        <v>#DIV/0!</v>
      </c>
      <c r="M21" s="20" t="e">
        <f>$I$127</f>
        <v>#DIV/0!</v>
      </c>
    </row>
    <row r="22" spans="2:34" x14ac:dyDescent="0.35">
      <c r="B22" s="83"/>
      <c r="G22" s="99" t="s">
        <v>104</v>
      </c>
      <c r="H22" s="23" t="e">
        <f>$H$42-$I$42</f>
        <v>#DIV/0!</v>
      </c>
      <c r="I22" s="13" t="e">
        <f>$H$59-$I$59</f>
        <v>#DIV/0!</v>
      </c>
      <c r="J22" s="13" t="e">
        <f>$H$76-$I$76</f>
        <v>#DIV/0!</v>
      </c>
      <c r="K22" s="13" t="e">
        <f>$H$93-$I$93</f>
        <v>#DIV/0!</v>
      </c>
      <c r="L22" s="13" t="e">
        <f>$H$110-$I$110</f>
        <v>#DIV/0!</v>
      </c>
      <c r="M22" s="22" t="e">
        <f>$H$127-$I$127</f>
        <v>#DIV/0!</v>
      </c>
    </row>
    <row r="23" spans="2:34" x14ac:dyDescent="0.35">
      <c r="B23" s="83"/>
      <c r="G23" s="39" t="s">
        <v>103</v>
      </c>
      <c r="H23" s="5" t="e">
        <f>$I$44</f>
        <v>#DIV/0!</v>
      </c>
      <c r="I23" s="2" t="e">
        <f>$I$61</f>
        <v>#DIV/0!</v>
      </c>
      <c r="J23" s="2" t="e">
        <f>$I$78</f>
        <v>#DIV/0!</v>
      </c>
      <c r="K23" s="2" t="e">
        <f>$I$95</f>
        <v>#DIV/0!</v>
      </c>
      <c r="L23" s="2" t="e">
        <f>$I$112</f>
        <v>#DIV/0!</v>
      </c>
      <c r="M23" s="21" t="e">
        <f>$I$129</f>
        <v>#DIV/0!</v>
      </c>
    </row>
    <row r="24" spans="2:34" x14ac:dyDescent="0.35">
      <c r="B24" s="83"/>
      <c r="G24" s="99" t="s">
        <v>105</v>
      </c>
      <c r="H24" s="5" t="e">
        <f>$H$44-$I$44</f>
        <v>#DIV/0!</v>
      </c>
      <c r="I24" s="2" t="e">
        <f>$H$61-$I$61</f>
        <v>#DIV/0!</v>
      </c>
      <c r="J24" s="2" t="e">
        <f>$H$78-$I$78</f>
        <v>#DIV/0!</v>
      </c>
      <c r="K24" s="2" t="e">
        <f>$H$95-$I$95</f>
        <v>#DIV/0!</v>
      </c>
      <c r="L24" s="2" t="e">
        <f>$H$112-$I$112</f>
        <v>#DIV/0!</v>
      </c>
      <c r="M24" s="21" t="e">
        <f>$H$129-$I$129</f>
        <v>#DIV/0!</v>
      </c>
    </row>
    <row r="25" spans="2:34" x14ac:dyDescent="0.35">
      <c r="B25" s="83"/>
      <c r="G25" s="99" t="s">
        <v>106</v>
      </c>
      <c r="H25" s="108" t="s">
        <v>91</v>
      </c>
      <c r="I25" s="109" t="s">
        <v>91</v>
      </c>
      <c r="J25" s="109" t="s">
        <v>91</v>
      </c>
      <c r="K25" s="109" t="s">
        <v>91</v>
      </c>
      <c r="L25" s="109" t="s">
        <v>91</v>
      </c>
      <c r="M25" s="110" t="s">
        <v>91</v>
      </c>
    </row>
    <row r="26" spans="2:34" x14ac:dyDescent="0.35">
      <c r="B26" s="83"/>
      <c r="G26" s="1" t="s">
        <v>108</v>
      </c>
    </row>
    <row r="27" spans="2:34" x14ac:dyDescent="0.35">
      <c r="B27" s="83"/>
      <c r="G27" s="1" t="s">
        <v>107</v>
      </c>
    </row>
    <row r="28" spans="2:34" x14ac:dyDescent="0.35">
      <c r="B28" s="83"/>
    </row>
    <row r="30" spans="2:34" x14ac:dyDescent="0.35">
      <c r="B30" s="66" t="s">
        <v>78</v>
      </c>
    </row>
    <row r="31" spans="2:34" ht="9" customHeight="1" x14ac:dyDescent="0.35"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</row>
    <row r="32" spans="2:34" x14ac:dyDescent="0.35">
      <c r="B32" s="83"/>
    </row>
    <row r="33" spans="2:32" x14ac:dyDescent="0.35">
      <c r="B33" s="83"/>
      <c r="D33" s="77"/>
      <c r="E33" s="66" t="s">
        <v>29</v>
      </c>
    </row>
    <row r="34" spans="2:32" x14ac:dyDescent="0.35">
      <c r="B34" s="83"/>
      <c r="D34" s="77"/>
      <c r="F34" s="1" t="s">
        <v>94</v>
      </c>
      <c r="X34" s="1" t="s">
        <v>129</v>
      </c>
      <c r="AF34" s="1" t="s">
        <v>130</v>
      </c>
    </row>
    <row r="35" spans="2:32" ht="15.75" customHeight="1" x14ac:dyDescent="0.35">
      <c r="B35" s="83"/>
      <c r="D35" s="77"/>
      <c r="F35" s="117" t="s">
        <v>48</v>
      </c>
      <c r="G35" s="118"/>
      <c r="H35" s="121" t="s">
        <v>125</v>
      </c>
      <c r="I35" s="115" t="s">
        <v>124</v>
      </c>
      <c r="J35" s="125" t="s">
        <v>120</v>
      </c>
      <c r="K35" s="126"/>
      <c r="L35" s="113" t="s">
        <v>126</v>
      </c>
      <c r="M35" s="114"/>
      <c r="N35" s="121" t="s">
        <v>93</v>
      </c>
    </row>
    <row r="36" spans="2:32" ht="48" thickBot="1" x14ac:dyDescent="0.4">
      <c r="B36" s="83"/>
      <c r="D36" s="77"/>
      <c r="F36" s="119"/>
      <c r="G36" s="120"/>
      <c r="H36" s="122"/>
      <c r="I36" s="116"/>
      <c r="J36" s="35" t="s">
        <v>119</v>
      </c>
      <c r="K36" s="35" t="s">
        <v>121</v>
      </c>
      <c r="L36" s="4" t="s">
        <v>122</v>
      </c>
      <c r="M36" s="61" t="s">
        <v>123</v>
      </c>
      <c r="N36" s="122"/>
    </row>
    <row r="37" spans="2:32" ht="17.25" thickTop="1" thickBot="1" x14ac:dyDescent="0.4">
      <c r="B37" s="83"/>
      <c r="D37" s="77"/>
      <c r="F37" s="123" t="s">
        <v>37</v>
      </c>
      <c r="G37" s="124"/>
      <c r="H37" s="42" t="e">
        <f>SUM(H38,H39,H42,H44)</f>
        <v>#DIV/0!</v>
      </c>
      <c r="I37" s="42" t="e">
        <f>'023_参03_詳細_要配慮者'!G16/1000</f>
        <v>#DIV/0!</v>
      </c>
      <c r="J37" s="42" t="e">
        <f t="array" ref="J37:J44">_xlfn.IFS(N37:N44&gt;=I37:I44,I37:I44,
     N37:N44&lt;I37:I44,N37:N44)</f>
        <v>#DIV/0!</v>
      </c>
      <c r="K37" s="42" t="e">
        <f t="shared" ref="K37:K44" si="0">I37-J37</f>
        <v>#DIV/0!</v>
      </c>
      <c r="L37" s="42" t="e">
        <f>SUM(L39,L42,L44,L38)</f>
        <v>#DIV/0!</v>
      </c>
      <c r="M37" s="43" t="e">
        <f>SUM(M39,M42,M44,M38)</f>
        <v>#DIV/0!</v>
      </c>
      <c r="N37" s="95" t="e">
        <f>'023_参03_詳細_要配慮者'!N16/1000</f>
        <v>#DIV/0!</v>
      </c>
    </row>
    <row r="38" spans="2:32" ht="17.25" thickTop="1" thickBot="1" x14ac:dyDescent="0.4">
      <c r="B38" s="83"/>
      <c r="D38" s="77"/>
      <c r="E38" s="93"/>
      <c r="F38" s="129" t="s">
        <v>118</v>
      </c>
      <c r="G38" s="130"/>
      <c r="H38" s="62" t="e">
        <f>SUM(I38:I38)</f>
        <v>#DIV/0!</v>
      </c>
      <c r="I38" s="63" t="e">
        <f>I37-SUM(I39,I42,I44)</f>
        <v>#DIV/0!</v>
      </c>
      <c r="J38" s="63" t="e">
        <v>#DIV/0!</v>
      </c>
      <c r="K38" s="63" t="e">
        <f t="shared" si="0"/>
        <v>#DIV/0!</v>
      </c>
      <c r="L38" s="111" t="s">
        <v>69</v>
      </c>
      <c r="M38" s="112" t="s">
        <v>69</v>
      </c>
      <c r="N38" s="75" t="e">
        <f>N37-SUM(N39,N42,N44)</f>
        <v>#DIV/0!</v>
      </c>
      <c r="O38" s="105" t="s">
        <v>117</v>
      </c>
    </row>
    <row r="39" spans="2:32" ht="16.5" thickTop="1" x14ac:dyDescent="0.35">
      <c r="B39" s="83"/>
      <c r="D39" s="77"/>
      <c r="F39" s="50" t="s">
        <v>32</v>
      </c>
      <c r="G39" s="53"/>
      <c r="H39" s="2" t="e">
        <f>SUM('023_参03_詳細_要配慮者'!G17,'023_参03_詳細_要配慮者'!G19)/1000</f>
        <v>#DIV/0!</v>
      </c>
      <c r="I39" s="56" t="e">
        <f>SUM('023_参03_詳細_要配慮者'!H17,'023_参03_詳細_要配慮者'!H19)/1000</f>
        <v>#DIV/0!</v>
      </c>
      <c r="J39" s="56" t="e">
        <v>#DIV/0!</v>
      </c>
      <c r="K39" s="56" t="e">
        <f t="shared" si="0"/>
        <v>#DIV/0!</v>
      </c>
      <c r="L39" s="56" t="e">
        <f>(SUM('023_参03_詳細_要配慮者'!J17,'023_参03_詳細_要配慮者'!J19,'023_参03_詳細_要配慮者'!L17,'023_参03_詳細_要配慮者'!L19)-SUM('023_参03_詳細_要配慮者'!H17,'023_参03_詳細_要配慮者'!H19))/1000</f>
        <v>#DIV/0!</v>
      </c>
      <c r="M39" s="40" t="e">
        <f t="shared" ref="M39:M44" si="1">H39-SUM(I39,L39)</f>
        <v>#DIV/0!</v>
      </c>
      <c r="N39" s="106" t="e">
        <f>SUM('023_参03_詳細_要配慮者'!N17,'023_参03_詳細_要配慮者'!N19)/1000</f>
        <v>#DIV/0!</v>
      </c>
      <c r="O39" s="105" t="s">
        <v>32</v>
      </c>
    </row>
    <row r="40" spans="2:32" x14ac:dyDescent="0.35">
      <c r="B40" s="83"/>
      <c r="D40" s="77"/>
      <c r="F40" s="38"/>
      <c r="G40" s="39" t="s">
        <v>46</v>
      </c>
      <c r="H40" s="37" t="e">
        <f>'023_参03_詳細_要配慮者'!G17/1000</f>
        <v>#DIV/0!</v>
      </c>
      <c r="I40" s="57" t="e">
        <f>'023_参03_詳細_要配慮者'!H17/1000</f>
        <v>#DIV/0!</v>
      </c>
      <c r="J40" s="57" t="e">
        <v>#DIV/0!</v>
      </c>
      <c r="K40" s="57" t="e">
        <f t="shared" si="0"/>
        <v>#DIV/0!</v>
      </c>
      <c r="L40" s="57" t="e">
        <f>(SUM('023_参03_詳細_要配慮者'!J17,'023_参03_詳細_要配慮者'!L17)-'023_参03_詳細_要配慮者'!H17)/1000</f>
        <v>#DIV/0!</v>
      </c>
      <c r="M40" s="36" t="e">
        <f t="shared" si="1"/>
        <v>#DIV/0!</v>
      </c>
      <c r="N40" s="94" t="e">
        <f>'023_参03_詳細_要配慮者'!N17/1000</f>
        <v>#DIV/0!</v>
      </c>
      <c r="O40" s="105" t="s">
        <v>127</v>
      </c>
    </row>
    <row r="41" spans="2:32" ht="16.5" thickBot="1" x14ac:dyDescent="0.4">
      <c r="B41" s="83"/>
      <c r="D41" s="77"/>
      <c r="F41" s="44"/>
      <c r="G41" s="45" t="s">
        <v>47</v>
      </c>
      <c r="H41" s="46" t="e">
        <f>'023_参03_詳細_要配慮者'!G19/1000</f>
        <v>#DIV/0!</v>
      </c>
      <c r="I41" s="58" t="e">
        <f>'023_参03_詳細_要配慮者'!H19/1000</f>
        <v>#DIV/0!</v>
      </c>
      <c r="J41" s="58" t="e">
        <v>#DIV/0!</v>
      </c>
      <c r="K41" s="58" t="e">
        <f t="shared" si="0"/>
        <v>#DIV/0!</v>
      </c>
      <c r="L41" s="58" t="e">
        <f>(SUM('023_参03_詳細_要配慮者'!J19,'023_参03_詳細_要配慮者'!L19)-'023_参03_詳細_要配慮者'!H19)/1000</f>
        <v>#DIV/0!</v>
      </c>
      <c r="M41" s="47" t="e">
        <f t="shared" si="1"/>
        <v>#DIV/0!</v>
      </c>
      <c r="N41" s="96" t="e">
        <f>'023_参03_詳細_要配慮者'!N19/1000</f>
        <v>#DIV/0!</v>
      </c>
      <c r="O41" s="105" t="s">
        <v>128</v>
      </c>
    </row>
    <row r="42" spans="2:32" ht="16.5" thickTop="1" x14ac:dyDescent="0.35">
      <c r="B42" s="83"/>
      <c r="D42" s="77"/>
      <c r="F42" s="38" t="s">
        <v>34</v>
      </c>
      <c r="G42" s="54"/>
      <c r="H42" s="2" t="e">
        <f>'023_参03_詳細_要配慮者'!G21/1000</f>
        <v>#DIV/0!</v>
      </c>
      <c r="I42" s="56" t="e">
        <f>'023_参03_詳細_要配慮者'!H21/1000</f>
        <v>#DIV/0!</v>
      </c>
      <c r="J42" s="56" t="e">
        <v>#DIV/0!</v>
      </c>
      <c r="K42" s="56" t="e">
        <f t="shared" si="0"/>
        <v>#DIV/0!</v>
      </c>
      <c r="L42" s="55" t="e">
        <f>(SUM('023_参03_詳細_要配慮者'!J21,'023_参03_詳細_要配慮者'!L21)-'023_参03_詳細_要配慮者'!H21)/1000</f>
        <v>#DIV/0!</v>
      </c>
      <c r="M42" s="41" t="e">
        <f t="shared" si="1"/>
        <v>#DIV/0!</v>
      </c>
      <c r="N42" s="106" t="e">
        <f>'023_参03_詳細_要配慮者'!N21/1000</f>
        <v>#DIV/0!</v>
      </c>
      <c r="O42" s="105" t="s">
        <v>34</v>
      </c>
    </row>
    <row r="43" spans="2:32" ht="16.5" thickBot="1" x14ac:dyDescent="0.4">
      <c r="B43" s="83"/>
      <c r="D43" s="77"/>
      <c r="F43" s="44"/>
      <c r="G43" s="48" t="s">
        <v>45</v>
      </c>
      <c r="H43" s="49" t="e">
        <f>'023_参03_詳細_要配慮者'!G26/1000</f>
        <v>#DIV/0!</v>
      </c>
      <c r="I43" s="59" t="e">
        <f>'023_参03_詳細_要配慮者'!H26/1000</f>
        <v>#DIV/0!</v>
      </c>
      <c r="J43" s="59" t="e">
        <v>#DIV/0!</v>
      </c>
      <c r="K43" s="59" t="e">
        <f t="shared" si="0"/>
        <v>#DIV/0!</v>
      </c>
      <c r="L43" s="58" t="e">
        <f>(SUM('023_参03_詳細_要配慮者'!J26,'023_参03_詳細_要配慮者'!L26)-'023_参03_詳細_要配慮者'!H26)/1000</f>
        <v>#DIV/0!</v>
      </c>
      <c r="M43" s="47" t="e">
        <f t="shared" si="1"/>
        <v>#DIV/0!</v>
      </c>
      <c r="N43" s="96" t="e">
        <f>'023_参03_詳細_要配慮者'!N26/1000</f>
        <v>#DIV/0!</v>
      </c>
      <c r="O43" s="105" t="s">
        <v>45</v>
      </c>
    </row>
    <row r="44" spans="2:32" ht="17.25" thickTop="1" thickBot="1" x14ac:dyDescent="0.4">
      <c r="B44" s="83"/>
      <c r="D44" s="77"/>
      <c r="F44" s="72" t="s">
        <v>36</v>
      </c>
      <c r="G44" s="73"/>
      <c r="H44" s="74" t="e">
        <f>'023_参03_詳細_要配慮者'!G31/1000</f>
        <v>#DIV/0!</v>
      </c>
      <c r="I44" s="75" t="e">
        <f>'023_参03_詳細_要配慮者'!H31/1000</f>
        <v>#DIV/0!</v>
      </c>
      <c r="J44" s="75" t="e">
        <v>#DIV/0!</v>
      </c>
      <c r="K44" s="75" t="e">
        <f t="shared" si="0"/>
        <v>#DIV/0!</v>
      </c>
      <c r="L44" s="63" t="e">
        <f>(SUM('023_参03_詳細_要配慮者'!J31,'023_参03_詳細_要配慮者'!L31)-'023_参03_詳細_要配慮者'!H31)/1000</f>
        <v>#DIV/0!</v>
      </c>
      <c r="M44" s="76" t="e">
        <f t="shared" si="1"/>
        <v>#DIV/0!</v>
      </c>
      <c r="N44" s="75" t="e">
        <f>'023_参03_詳細_要配慮者'!N31/1000</f>
        <v>#DIV/0!</v>
      </c>
      <c r="O44" s="105" t="s">
        <v>35</v>
      </c>
      <c r="P44" s="1" t="s">
        <v>35</v>
      </c>
    </row>
    <row r="45" spans="2:32" ht="16.5" thickTop="1" x14ac:dyDescent="0.35">
      <c r="B45" s="83"/>
      <c r="D45" s="77"/>
      <c r="F45" s="127" t="s">
        <v>71</v>
      </c>
      <c r="G45" s="128"/>
      <c r="H45" s="69" t="s">
        <v>90</v>
      </c>
      <c r="I45" s="69" t="s">
        <v>90</v>
      </c>
      <c r="J45" s="69" t="s">
        <v>90</v>
      </c>
      <c r="K45" s="69" t="s">
        <v>90</v>
      </c>
      <c r="L45" s="70" t="s">
        <v>90</v>
      </c>
      <c r="M45" s="71" t="s">
        <v>90</v>
      </c>
      <c r="N45" s="71" t="s">
        <v>90</v>
      </c>
      <c r="O45" s="105" t="s">
        <v>71</v>
      </c>
    </row>
    <row r="46" spans="2:32" x14ac:dyDescent="0.35">
      <c r="B46" s="83"/>
      <c r="D46" s="77"/>
      <c r="F46" s="1" t="s">
        <v>116</v>
      </c>
      <c r="N46" s="2"/>
    </row>
    <row r="47" spans="2:32" x14ac:dyDescent="0.35">
      <c r="B47" s="83"/>
      <c r="D47" s="77"/>
    </row>
    <row r="48" spans="2:32" x14ac:dyDescent="0.35">
      <c r="B48" s="83"/>
      <c r="D48" s="77"/>
    </row>
    <row r="49" spans="2:32" x14ac:dyDescent="0.35">
      <c r="B49" s="83"/>
    </row>
    <row r="50" spans="2:32" x14ac:dyDescent="0.35">
      <c r="B50" s="83"/>
      <c r="D50" s="77"/>
      <c r="E50" s="66" t="s">
        <v>49</v>
      </c>
    </row>
    <row r="51" spans="2:32" x14ac:dyDescent="0.35">
      <c r="B51" s="83"/>
      <c r="D51" s="77"/>
      <c r="F51" s="1" t="s">
        <v>95</v>
      </c>
      <c r="X51" s="1" t="s">
        <v>131</v>
      </c>
      <c r="AF51" s="1" t="s">
        <v>132</v>
      </c>
    </row>
    <row r="52" spans="2:32" ht="15.75" customHeight="1" x14ac:dyDescent="0.35">
      <c r="B52" s="83"/>
      <c r="D52" s="77"/>
      <c r="F52" s="117" t="s">
        <v>48</v>
      </c>
      <c r="G52" s="118"/>
      <c r="H52" s="121" t="s">
        <v>125</v>
      </c>
      <c r="I52" s="115" t="s">
        <v>124</v>
      </c>
      <c r="J52" s="125" t="s">
        <v>120</v>
      </c>
      <c r="K52" s="126"/>
      <c r="L52" s="113" t="s">
        <v>126</v>
      </c>
      <c r="M52" s="114"/>
      <c r="N52" s="121" t="s">
        <v>93</v>
      </c>
    </row>
    <row r="53" spans="2:32" ht="48" thickBot="1" x14ac:dyDescent="0.4">
      <c r="B53" s="83"/>
      <c r="D53" s="77"/>
      <c r="F53" s="119"/>
      <c r="G53" s="120"/>
      <c r="H53" s="122"/>
      <c r="I53" s="116"/>
      <c r="J53" s="35" t="s">
        <v>119</v>
      </c>
      <c r="K53" s="35" t="s">
        <v>121</v>
      </c>
      <c r="L53" s="4" t="s">
        <v>122</v>
      </c>
      <c r="M53" s="61" t="s">
        <v>123</v>
      </c>
      <c r="N53" s="122"/>
    </row>
    <row r="54" spans="2:32" ht="17.25" thickTop="1" thickBot="1" x14ac:dyDescent="0.4">
      <c r="B54" s="83"/>
      <c r="D54" s="77"/>
      <c r="F54" s="123" t="s">
        <v>37</v>
      </c>
      <c r="G54" s="124"/>
      <c r="H54" s="42" t="e">
        <f>SUM(H55,H56,H59,H61)</f>
        <v>#DIV/0!</v>
      </c>
      <c r="I54" s="42" t="e">
        <f>'023_参03_詳細_要配慮者'!G46/1000</f>
        <v>#DIV/0!</v>
      </c>
      <c r="J54" s="42" t="e">
        <f t="array" ref="J54:J61">_xlfn.IFS(N54:N61&gt;=I54:I61,I54:I61,
     N54:N61&lt;I54:I61,N54:N61)</f>
        <v>#DIV/0!</v>
      </c>
      <c r="K54" s="42" t="e">
        <f t="shared" ref="K54:K61" si="2">I54-J54</f>
        <v>#DIV/0!</v>
      </c>
      <c r="L54" s="42" t="e">
        <f>SUM(L56,L59,L61,L55)</f>
        <v>#DIV/0!</v>
      </c>
      <c r="M54" s="43" t="e">
        <f>SUM(M56,M59,M61,M55)</f>
        <v>#DIV/0!</v>
      </c>
      <c r="N54" s="95" t="e">
        <f>'023_参03_詳細_要配慮者'!N46/1000</f>
        <v>#DIV/0!</v>
      </c>
    </row>
    <row r="55" spans="2:32" ht="17.25" thickTop="1" thickBot="1" x14ac:dyDescent="0.4">
      <c r="B55" s="83"/>
      <c r="D55" s="77"/>
      <c r="F55" s="51" t="s">
        <v>42</v>
      </c>
      <c r="G55" s="52" t="s">
        <v>41</v>
      </c>
      <c r="H55" s="62" t="e">
        <f>SUM(I55:I55)</f>
        <v>#DIV/0!</v>
      </c>
      <c r="I55" s="63" t="e">
        <f>I54-SUM(I56,I59,I61)</f>
        <v>#DIV/0!</v>
      </c>
      <c r="J55" s="63" t="e">
        <v>#DIV/0!</v>
      </c>
      <c r="K55" s="63" t="e">
        <f t="shared" si="2"/>
        <v>#DIV/0!</v>
      </c>
      <c r="L55" s="111" t="s">
        <v>69</v>
      </c>
      <c r="M55" s="112" t="s">
        <v>69</v>
      </c>
      <c r="N55" s="75" t="e">
        <f>N54-SUM(N56,N59,N61)</f>
        <v>#DIV/0!</v>
      </c>
      <c r="O55" s="105" t="s">
        <v>117</v>
      </c>
    </row>
    <row r="56" spans="2:32" ht="16.5" thickTop="1" x14ac:dyDescent="0.35">
      <c r="B56" s="83"/>
      <c r="D56" s="77"/>
      <c r="F56" s="50" t="s">
        <v>32</v>
      </c>
      <c r="G56" s="53" t="s">
        <v>32</v>
      </c>
      <c r="H56" s="2" t="e">
        <f>SUM('023_参03_詳細_要配慮者'!G47,'023_参03_詳細_要配慮者'!G49)/1000</f>
        <v>#DIV/0!</v>
      </c>
      <c r="I56" s="56" t="e">
        <f>SUM('023_参03_詳細_要配慮者'!H47,'023_参03_詳細_要配慮者'!H49)/1000</f>
        <v>#DIV/0!</v>
      </c>
      <c r="J56" s="56" t="e">
        <v>#DIV/0!</v>
      </c>
      <c r="K56" s="56" t="e">
        <f t="shared" si="2"/>
        <v>#DIV/0!</v>
      </c>
      <c r="L56" s="56" t="e">
        <f>(SUM('023_参03_詳細_要配慮者'!J47,'023_参03_詳細_要配慮者'!J49,'023_参03_詳細_要配慮者'!L47,'023_参03_詳細_要配慮者'!L49)-SUM('023_参03_詳細_要配慮者'!H47,'023_参03_詳細_要配慮者'!H49))/1000</f>
        <v>#DIV/0!</v>
      </c>
      <c r="M56" s="40" t="e">
        <f t="shared" ref="M56:M61" si="3">H56-SUM(I56,L56)</f>
        <v>#DIV/0!</v>
      </c>
      <c r="N56" s="106" t="e">
        <f>SUM('023_参03_詳細_要配慮者'!N47,'023_参03_詳細_要配慮者'!N49)/1000</f>
        <v>#DIV/0!</v>
      </c>
      <c r="O56" s="105" t="s">
        <v>32</v>
      </c>
    </row>
    <row r="57" spans="2:32" x14ac:dyDescent="0.35">
      <c r="B57" s="83"/>
      <c r="D57" s="77"/>
      <c r="F57" s="38"/>
      <c r="G57" s="39" t="s">
        <v>46</v>
      </c>
      <c r="H57" s="37" t="e">
        <f>'023_参03_詳細_要配慮者'!G47/1000</f>
        <v>#DIV/0!</v>
      </c>
      <c r="I57" s="57" t="e">
        <f>'023_参03_詳細_要配慮者'!H47/1000</f>
        <v>#DIV/0!</v>
      </c>
      <c r="J57" s="57" t="e">
        <v>#DIV/0!</v>
      </c>
      <c r="K57" s="57" t="e">
        <f t="shared" si="2"/>
        <v>#DIV/0!</v>
      </c>
      <c r="L57" s="57" t="e">
        <f>(SUM('023_参03_詳細_要配慮者'!J47,'023_参03_詳細_要配慮者'!L47)-'023_参03_詳細_要配慮者'!H47)/1000</f>
        <v>#DIV/0!</v>
      </c>
      <c r="M57" s="36" t="e">
        <f t="shared" si="3"/>
        <v>#DIV/0!</v>
      </c>
      <c r="N57" s="94" t="e">
        <f>'023_参03_詳細_要配慮者'!N47/1000</f>
        <v>#DIV/0!</v>
      </c>
      <c r="O57" s="105" t="s">
        <v>127</v>
      </c>
    </row>
    <row r="58" spans="2:32" ht="16.5" thickBot="1" x14ac:dyDescent="0.4">
      <c r="B58" s="83"/>
      <c r="D58" s="77"/>
      <c r="F58" s="44"/>
      <c r="G58" s="45" t="s">
        <v>47</v>
      </c>
      <c r="H58" s="46" t="e">
        <f>'023_参03_詳細_要配慮者'!G49/1000</f>
        <v>#DIV/0!</v>
      </c>
      <c r="I58" s="58" t="e">
        <f>'023_参03_詳細_要配慮者'!H49/1000</f>
        <v>#DIV/0!</v>
      </c>
      <c r="J58" s="58" t="e">
        <v>#DIV/0!</v>
      </c>
      <c r="K58" s="58" t="e">
        <f t="shared" si="2"/>
        <v>#DIV/0!</v>
      </c>
      <c r="L58" s="58" t="e">
        <f>(SUM('023_参03_詳細_要配慮者'!J49,'023_参03_詳細_要配慮者'!L49)-'023_参03_詳細_要配慮者'!H49)/1000</f>
        <v>#DIV/0!</v>
      </c>
      <c r="M58" s="47" t="e">
        <f t="shared" si="3"/>
        <v>#DIV/0!</v>
      </c>
      <c r="N58" s="96" t="e">
        <f>'023_参03_詳細_要配慮者'!N49/1000</f>
        <v>#DIV/0!</v>
      </c>
      <c r="O58" s="105" t="s">
        <v>128</v>
      </c>
    </row>
    <row r="59" spans="2:32" ht="16.5" thickTop="1" x14ac:dyDescent="0.35">
      <c r="B59" s="83"/>
      <c r="D59" s="77"/>
      <c r="F59" s="38" t="s">
        <v>34</v>
      </c>
      <c r="G59" s="54" t="s">
        <v>33</v>
      </c>
      <c r="H59" s="2" t="e">
        <f>'023_参03_詳細_要配慮者'!G51/1000</f>
        <v>#DIV/0!</v>
      </c>
      <c r="I59" s="56" t="e">
        <f>'023_参03_詳細_要配慮者'!H51/1000</f>
        <v>#DIV/0!</v>
      </c>
      <c r="J59" s="56" t="e">
        <v>#DIV/0!</v>
      </c>
      <c r="K59" s="56" t="e">
        <f t="shared" si="2"/>
        <v>#DIV/0!</v>
      </c>
      <c r="L59" s="55" t="e">
        <f>(SUM('023_参03_詳細_要配慮者'!J51,'023_参03_詳細_要配慮者'!L51)-'023_参03_詳細_要配慮者'!H51)/1000</f>
        <v>#DIV/0!</v>
      </c>
      <c r="M59" s="41" t="e">
        <f t="shared" si="3"/>
        <v>#DIV/0!</v>
      </c>
      <c r="N59" s="106" t="e">
        <f>'023_参03_詳細_要配慮者'!N51/1000</f>
        <v>#DIV/0!</v>
      </c>
      <c r="O59" s="105" t="s">
        <v>34</v>
      </c>
    </row>
    <row r="60" spans="2:32" ht="16.5" thickBot="1" x14ac:dyDescent="0.4">
      <c r="B60" s="83"/>
      <c r="D60" s="77"/>
      <c r="F60" s="44"/>
      <c r="G60" s="48" t="s">
        <v>45</v>
      </c>
      <c r="H60" s="49" t="e">
        <f>'023_参03_詳細_要配慮者'!G56/1000</f>
        <v>#DIV/0!</v>
      </c>
      <c r="I60" s="59" t="e">
        <f>'023_参03_詳細_要配慮者'!H56/1000</f>
        <v>#DIV/0!</v>
      </c>
      <c r="J60" s="59" t="e">
        <v>#DIV/0!</v>
      </c>
      <c r="K60" s="59" t="e">
        <f t="shared" si="2"/>
        <v>#DIV/0!</v>
      </c>
      <c r="L60" s="58" t="e">
        <f>(SUM('023_参03_詳細_要配慮者'!J56,'023_参03_詳細_要配慮者'!L56)-'023_参03_詳細_要配慮者'!H56)/1000</f>
        <v>#DIV/0!</v>
      </c>
      <c r="M60" s="47" t="e">
        <f t="shared" si="3"/>
        <v>#DIV/0!</v>
      </c>
      <c r="N60" s="96" t="e">
        <f>'023_参03_詳細_要配慮者'!N56/1000</f>
        <v>#DIV/0!</v>
      </c>
      <c r="O60" s="105" t="s">
        <v>45</v>
      </c>
    </row>
    <row r="61" spans="2:32" ht="17.25" thickTop="1" thickBot="1" x14ac:dyDescent="0.4">
      <c r="B61" s="83"/>
      <c r="D61" s="77"/>
      <c r="F61" s="64" t="s">
        <v>36</v>
      </c>
      <c r="G61" s="65" t="s">
        <v>35</v>
      </c>
      <c r="H61" s="62" t="e">
        <f>'023_参03_詳細_要配慮者'!G61/1000</f>
        <v>#DIV/0!</v>
      </c>
      <c r="I61" s="75" t="e">
        <f>'023_参03_詳細_要配慮者'!H61/1000</f>
        <v>#DIV/0!</v>
      </c>
      <c r="J61" s="75" t="e">
        <v>#DIV/0!</v>
      </c>
      <c r="K61" s="75" t="e">
        <f t="shared" si="2"/>
        <v>#DIV/0!</v>
      </c>
      <c r="L61" s="63" t="e">
        <f>(SUM('023_参03_詳細_要配慮者'!J61,'023_参03_詳細_要配慮者'!L61)-'023_参03_詳細_要配慮者'!H61)/1000</f>
        <v>#DIV/0!</v>
      </c>
      <c r="M61" s="76" t="e">
        <f t="shared" si="3"/>
        <v>#DIV/0!</v>
      </c>
      <c r="N61" s="75" t="e">
        <f>'023_参03_詳細_要配慮者'!N61/1000</f>
        <v>#DIV/0!</v>
      </c>
      <c r="O61" s="105" t="s">
        <v>35</v>
      </c>
    </row>
    <row r="62" spans="2:32" ht="16.5" thickTop="1" x14ac:dyDescent="0.35">
      <c r="B62" s="83"/>
      <c r="D62" s="77"/>
      <c r="F62" s="127" t="s">
        <v>71</v>
      </c>
      <c r="G62" s="128"/>
      <c r="H62" s="69" t="s">
        <v>90</v>
      </c>
      <c r="I62" s="69" t="s">
        <v>90</v>
      </c>
      <c r="J62" s="69" t="s">
        <v>90</v>
      </c>
      <c r="K62" s="69" t="s">
        <v>90</v>
      </c>
      <c r="L62" s="70" t="s">
        <v>90</v>
      </c>
      <c r="M62" s="71" t="s">
        <v>90</v>
      </c>
      <c r="N62" s="71" t="s">
        <v>90</v>
      </c>
    </row>
    <row r="63" spans="2:32" x14ac:dyDescent="0.35">
      <c r="B63" s="83"/>
      <c r="D63" s="77"/>
    </row>
    <row r="64" spans="2:32" x14ac:dyDescent="0.35">
      <c r="B64" s="83"/>
      <c r="D64" s="77"/>
    </row>
    <row r="65" spans="2:32" x14ac:dyDescent="0.35">
      <c r="B65" s="83"/>
      <c r="D65" s="77"/>
    </row>
    <row r="66" spans="2:32" x14ac:dyDescent="0.35">
      <c r="B66" s="83"/>
    </row>
    <row r="67" spans="2:32" x14ac:dyDescent="0.35">
      <c r="B67" s="83"/>
      <c r="D67" s="77"/>
      <c r="E67" s="66" t="s">
        <v>50</v>
      </c>
    </row>
    <row r="68" spans="2:32" x14ac:dyDescent="0.35">
      <c r="B68" s="83"/>
      <c r="D68" s="77"/>
      <c r="F68" s="1" t="s">
        <v>96</v>
      </c>
      <c r="X68" s="1" t="s">
        <v>134</v>
      </c>
      <c r="AF68" s="1" t="s">
        <v>133</v>
      </c>
    </row>
    <row r="69" spans="2:32" ht="15.75" customHeight="1" x14ac:dyDescent="0.35">
      <c r="B69" s="83"/>
      <c r="D69" s="77"/>
      <c r="F69" s="117" t="s">
        <v>48</v>
      </c>
      <c r="G69" s="118"/>
      <c r="H69" s="121" t="s">
        <v>125</v>
      </c>
      <c r="I69" s="115" t="s">
        <v>124</v>
      </c>
      <c r="J69" s="125" t="s">
        <v>120</v>
      </c>
      <c r="K69" s="126"/>
      <c r="L69" s="113" t="s">
        <v>126</v>
      </c>
      <c r="M69" s="114"/>
      <c r="N69" s="121" t="s">
        <v>93</v>
      </c>
    </row>
    <row r="70" spans="2:32" ht="48" thickBot="1" x14ac:dyDescent="0.4">
      <c r="B70" s="83"/>
      <c r="D70" s="77"/>
      <c r="F70" s="119"/>
      <c r="G70" s="120"/>
      <c r="H70" s="122"/>
      <c r="I70" s="116"/>
      <c r="J70" s="35" t="s">
        <v>119</v>
      </c>
      <c r="K70" s="35" t="s">
        <v>121</v>
      </c>
      <c r="L70" s="4" t="s">
        <v>122</v>
      </c>
      <c r="M70" s="61" t="s">
        <v>123</v>
      </c>
      <c r="N70" s="122"/>
    </row>
    <row r="71" spans="2:32" ht="17.25" thickTop="1" thickBot="1" x14ac:dyDescent="0.4">
      <c r="B71" s="83"/>
      <c r="D71" s="77"/>
      <c r="F71" s="123" t="s">
        <v>37</v>
      </c>
      <c r="G71" s="124"/>
      <c r="H71" s="42" t="e">
        <f>SUM(H72,H73,H76,H78)</f>
        <v>#DIV/0!</v>
      </c>
      <c r="I71" s="42" t="e">
        <f>'023_参03_詳細_要配慮者'!G68/1000</f>
        <v>#DIV/0!</v>
      </c>
      <c r="J71" s="42" t="e">
        <f t="array" ref="J71:J78">_xlfn.IFS(N71:N78&gt;=I71:I78,I71:I78,
     N71:N78&lt;I71:I78,N71:N78)</f>
        <v>#DIV/0!</v>
      </c>
      <c r="K71" s="42" t="e">
        <f t="shared" ref="K71:K78" si="4">I71-J71</f>
        <v>#DIV/0!</v>
      </c>
      <c r="L71" s="42" t="e">
        <f>SUM(L73,L76,L78,L72)</f>
        <v>#DIV/0!</v>
      </c>
      <c r="M71" s="43" t="e">
        <f>SUM(M73,M76,M78,M72)</f>
        <v>#DIV/0!</v>
      </c>
      <c r="N71" s="95" t="e">
        <f>'023_参03_詳細_要配慮者'!N68/1000</f>
        <v>#DIV/0!</v>
      </c>
    </row>
    <row r="72" spans="2:32" ht="17.25" thickTop="1" thickBot="1" x14ac:dyDescent="0.4">
      <c r="B72" s="83"/>
      <c r="D72" s="77"/>
      <c r="F72" s="51" t="s">
        <v>42</v>
      </c>
      <c r="G72" s="52" t="s">
        <v>41</v>
      </c>
      <c r="H72" s="62" t="e">
        <f>SUM(I72:I72)</f>
        <v>#DIV/0!</v>
      </c>
      <c r="I72" s="63" t="e">
        <f>I71-SUM(I73,I76,I78)</f>
        <v>#DIV/0!</v>
      </c>
      <c r="J72" s="63" t="e">
        <v>#DIV/0!</v>
      </c>
      <c r="K72" s="63" t="e">
        <f t="shared" si="4"/>
        <v>#DIV/0!</v>
      </c>
      <c r="L72" s="111" t="s">
        <v>69</v>
      </c>
      <c r="M72" s="112" t="s">
        <v>69</v>
      </c>
      <c r="N72" s="75" t="e">
        <f>N71-SUM(N73,N76,N78)</f>
        <v>#DIV/0!</v>
      </c>
      <c r="O72" s="105" t="s">
        <v>117</v>
      </c>
    </row>
    <row r="73" spans="2:32" ht="16.5" thickTop="1" x14ac:dyDescent="0.35">
      <c r="B73" s="83"/>
      <c r="D73" s="77"/>
      <c r="F73" s="50" t="s">
        <v>32</v>
      </c>
      <c r="G73" s="53" t="s">
        <v>32</v>
      </c>
      <c r="H73" s="2" t="e">
        <f>SUM('023_参03_詳細_要配慮者'!G69,'023_参03_詳細_要配慮者'!G71)/1000</f>
        <v>#DIV/0!</v>
      </c>
      <c r="I73" s="56" t="e">
        <f>SUM('023_参03_詳細_要配慮者'!H69,'023_参03_詳細_要配慮者'!H71)/1000</f>
        <v>#DIV/0!</v>
      </c>
      <c r="J73" s="56" t="e">
        <v>#DIV/0!</v>
      </c>
      <c r="K73" s="56" t="e">
        <f t="shared" si="4"/>
        <v>#DIV/0!</v>
      </c>
      <c r="L73" s="56" t="e">
        <f>(SUM('023_参03_詳細_要配慮者'!J69,'023_参03_詳細_要配慮者'!J71,'023_参03_詳細_要配慮者'!L69,'023_参03_詳細_要配慮者'!L71)-SUM('023_参03_詳細_要配慮者'!H69,'023_参03_詳細_要配慮者'!H71))/1000</f>
        <v>#DIV/0!</v>
      </c>
      <c r="M73" s="40" t="e">
        <f t="shared" ref="M73:M78" si="5">H73-SUM(I73,L73)</f>
        <v>#DIV/0!</v>
      </c>
      <c r="N73" s="106" t="e">
        <f>SUM('023_参03_詳細_要配慮者'!N69,'023_参03_詳細_要配慮者'!N71)/1000</f>
        <v>#DIV/0!</v>
      </c>
      <c r="O73" s="105" t="s">
        <v>32</v>
      </c>
    </row>
    <row r="74" spans="2:32" x14ac:dyDescent="0.35">
      <c r="B74" s="83"/>
      <c r="D74" s="77"/>
      <c r="F74" s="38"/>
      <c r="G74" s="39" t="s">
        <v>46</v>
      </c>
      <c r="H74" s="37" t="e">
        <f>'023_参03_詳細_要配慮者'!G69/1000</f>
        <v>#DIV/0!</v>
      </c>
      <c r="I74" s="57" t="e">
        <f>'023_参03_詳細_要配慮者'!H69/1000</f>
        <v>#DIV/0!</v>
      </c>
      <c r="J74" s="57" t="e">
        <v>#DIV/0!</v>
      </c>
      <c r="K74" s="57" t="e">
        <f t="shared" si="4"/>
        <v>#DIV/0!</v>
      </c>
      <c r="L74" s="57" t="e">
        <f>(SUM('023_参03_詳細_要配慮者'!J69,'023_参03_詳細_要配慮者'!L69)-'023_参03_詳細_要配慮者'!H69)/1000</f>
        <v>#DIV/0!</v>
      </c>
      <c r="M74" s="36" t="e">
        <f t="shared" si="5"/>
        <v>#DIV/0!</v>
      </c>
      <c r="N74" s="94" t="e">
        <f>'023_参03_詳細_要配慮者'!N69/1000</f>
        <v>#DIV/0!</v>
      </c>
      <c r="O74" s="105" t="s">
        <v>127</v>
      </c>
    </row>
    <row r="75" spans="2:32" ht="16.5" thickBot="1" x14ac:dyDescent="0.4">
      <c r="B75" s="83"/>
      <c r="D75" s="77"/>
      <c r="F75" s="44"/>
      <c r="G75" s="45" t="s">
        <v>47</v>
      </c>
      <c r="H75" s="46" t="e">
        <f>'023_参03_詳細_要配慮者'!G71/1000</f>
        <v>#DIV/0!</v>
      </c>
      <c r="I75" s="58" t="e">
        <f>'023_参03_詳細_要配慮者'!H71/1000</f>
        <v>#DIV/0!</v>
      </c>
      <c r="J75" s="58" t="e">
        <v>#DIV/0!</v>
      </c>
      <c r="K75" s="58" t="e">
        <f t="shared" si="4"/>
        <v>#DIV/0!</v>
      </c>
      <c r="L75" s="58" t="e">
        <f>(SUM('023_参03_詳細_要配慮者'!J71,'023_参03_詳細_要配慮者'!L71)-'023_参03_詳細_要配慮者'!H71)/1000</f>
        <v>#DIV/0!</v>
      </c>
      <c r="M75" s="47" t="e">
        <f t="shared" si="5"/>
        <v>#DIV/0!</v>
      </c>
      <c r="N75" s="96" t="e">
        <f>'023_参03_詳細_要配慮者'!N71/1000</f>
        <v>#DIV/0!</v>
      </c>
      <c r="O75" s="105" t="s">
        <v>128</v>
      </c>
    </row>
    <row r="76" spans="2:32" ht="16.5" thickTop="1" x14ac:dyDescent="0.35">
      <c r="B76" s="83"/>
      <c r="D76" s="77"/>
      <c r="F76" s="38" t="s">
        <v>34</v>
      </c>
      <c r="G76" s="54" t="s">
        <v>33</v>
      </c>
      <c r="H76" s="2" t="e">
        <f>'023_参03_詳細_要配慮者'!G73/1000</f>
        <v>#DIV/0!</v>
      </c>
      <c r="I76" s="56" t="e">
        <f>'023_参03_詳細_要配慮者'!H73/1000</f>
        <v>#DIV/0!</v>
      </c>
      <c r="J76" s="56" t="e">
        <v>#DIV/0!</v>
      </c>
      <c r="K76" s="56" t="e">
        <f t="shared" si="4"/>
        <v>#DIV/0!</v>
      </c>
      <c r="L76" s="55" t="e">
        <f>(SUM('023_参03_詳細_要配慮者'!J73,'023_参03_詳細_要配慮者'!L73)-'023_参03_詳細_要配慮者'!H73)/1000</f>
        <v>#DIV/0!</v>
      </c>
      <c r="M76" s="41" t="e">
        <f t="shared" si="5"/>
        <v>#DIV/0!</v>
      </c>
      <c r="N76" s="106" t="e">
        <f>'023_参03_詳細_要配慮者'!N73/1000</f>
        <v>#DIV/0!</v>
      </c>
      <c r="O76" s="105" t="s">
        <v>34</v>
      </c>
    </row>
    <row r="77" spans="2:32" ht="16.5" thickBot="1" x14ac:dyDescent="0.4">
      <c r="B77" s="83"/>
      <c r="D77" s="77"/>
      <c r="F77" s="44"/>
      <c r="G77" s="48" t="s">
        <v>45</v>
      </c>
      <c r="H77" s="49" t="e">
        <f>'023_参03_詳細_要配慮者'!G78/1000</f>
        <v>#DIV/0!</v>
      </c>
      <c r="I77" s="59" t="e">
        <f>'023_参03_詳細_要配慮者'!H78/1000</f>
        <v>#DIV/0!</v>
      </c>
      <c r="J77" s="59" t="e">
        <v>#DIV/0!</v>
      </c>
      <c r="K77" s="59" t="e">
        <f t="shared" si="4"/>
        <v>#DIV/0!</v>
      </c>
      <c r="L77" s="58" t="e">
        <f>(SUM('023_参03_詳細_要配慮者'!J78,'023_参03_詳細_要配慮者'!L78)-'023_参03_詳細_要配慮者'!H78)/1000</f>
        <v>#DIV/0!</v>
      </c>
      <c r="M77" s="47" t="e">
        <f t="shared" si="5"/>
        <v>#DIV/0!</v>
      </c>
      <c r="N77" s="96" t="e">
        <f>'023_参03_詳細_要配慮者'!N78/1000</f>
        <v>#DIV/0!</v>
      </c>
      <c r="O77" s="105" t="s">
        <v>45</v>
      </c>
    </row>
    <row r="78" spans="2:32" ht="17.25" thickTop="1" thickBot="1" x14ac:dyDescent="0.4">
      <c r="B78" s="83"/>
      <c r="D78" s="77"/>
      <c r="F78" s="64" t="s">
        <v>36</v>
      </c>
      <c r="G78" s="65" t="s">
        <v>35</v>
      </c>
      <c r="H78" s="62" t="e">
        <f>'023_参03_詳細_要配慮者'!G83/1000</f>
        <v>#DIV/0!</v>
      </c>
      <c r="I78" s="75" t="e">
        <f>'023_参03_詳細_要配慮者'!H83/1000</f>
        <v>#DIV/0!</v>
      </c>
      <c r="J78" s="75" t="e">
        <v>#DIV/0!</v>
      </c>
      <c r="K78" s="75" t="e">
        <f t="shared" si="4"/>
        <v>#DIV/0!</v>
      </c>
      <c r="L78" s="63" t="e">
        <f>(SUM('023_参03_詳細_要配慮者'!J83,'023_参03_詳細_要配慮者'!L83)-'023_参03_詳細_要配慮者'!H83)/1000</f>
        <v>#DIV/0!</v>
      </c>
      <c r="M78" s="76" t="e">
        <f t="shared" si="5"/>
        <v>#DIV/0!</v>
      </c>
      <c r="N78" s="75" t="e">
        <f>'023_参03_詳細_要配慮者'!N83/1000</f>
        <v>#DIV/0!</v>
      </c>
      <c r="O78" s="105" t="s">
        <v>35</v>
      </c>
    </row>
    <row r="79" spans="2:32" ht="16.5" thickTop="1" x14ac:dyDescent="0.35">
      <c r="B79" s="83"/>
      <c r="D79" s="77"/>
      <c r="F79" s="127" t="s">
        <v>71</v>
      </c>
      <c r="G79" s="128"/>
      <c r="H79" s="69" t="s">
        <v>90</v>
      </c>
      <c r="I79" s="69" t="s">
        <v>90</v>
      </c>
      <c r="J79" s="69" t="s">
        <v>90</v>
      </c>
      <c r="K79" s="69" t="s">
        <v>90</v>
      </c>
      <c r="L79" s="70" t="s">
        <v>90</v>
      </c>
      <c r="M79" s="71" t="s">
        <v>90</v>
      </c>
      <c r="N79" s="71" t="s">
        <v>90</v>
      </c>
    </row>
    <row r="80" spans="2:32" x14ac:dyDescent="0.35">
      <c r="B80" s="83"/>
      <c r="D80" s="77"/>
    </row>
    <row r="81" spans="2:32" x14ac:dyDescent="0.35">
      <c r="B81" s="83"/>
      <c r="D81" s="77"/>
    </row>
    <row r="82" spans="2:32" x14ac:dyDescent="0.35">
      <c r="B82" s="83"/>
      <c r="D82" s="77"/>
    </row>
    <row r="83" spans="2:32" x14ac:dyDescent="0.35">
      <c r="B83" s="83"/>
    </row>
    <row r="84" spans="2:32" x14ac:dyDescent="0.35">
      <c r="B84" s="83"/>
      <c r="D84" s="77"/>
      <c r="E84" s="66" t="s">
        <v>51</v>
      </c>
    </row>
    <row r="85" spans="2:32" x14ac:dyDescent="0.35">
      <c r="B85" s="83"/>
      <c r="D85" s="77"/>
      <c r="F85" s="1" t="s">
        <v>97</v>
      </c>
      <c r="X85" s="1" t="s">
        <v>135</v>
      </c>
      <c r="AF85" s="1" t="s">
        <v>136</v>
      </c>
    </row>
    <row r="86" spans="2:32" ht="15.75" customHeight="1" x14ac:dyDescent="0.35">
      <c r="B86" s="83"/>
      <c r="D86" s="77"/>
      <c r="F86" s="117" t="s">
        <v>48</v>
      </c>
      <c r="G86" s="118"/>
      <c r="H86" s="121" t="s">
        <v>125</v>
      </c>
      <c r="I86" s="115" t="s">
        <v>124</v>
      </c>
      <c r="J86" s="125" t="s">
        <v>120</v>
      </c>
      <c r="K86" s="126"/>
      <c r="L86" s="113" t="s">
        <v>126</v>
      </c>
      <c r="M86" s="114"/>
      <c r="N86" s="121" t="s">
        <v>93</v>
      </c>
    </row>
    <row r="87" spans="2:32" ht="48" thickBot="1" x14ac:dyDescent="0.4">
      <c r="B87" s="83"/>
      <c r="D87" s="77"/>
      <c r="F87" s="119"/>
      <c r="G87" s="120"/>
      <c r="H87" s="122"/>
      <c r="I87" s="116"/>
      <c r="J87" s="35" t="s">
        <v>119</v>
      </c>
      <c r="K87" s="35" t="s">
        <v>121</v>
      </c>
      <c r="L87" s="4" t="s">
        <v>122</v>
      </c>
      <c r="M87" s="61" t="s">
        <v>123</v>
      </c>
      <c r="N87" s="122"/>
    </row>
    <row r="88" spans="2:32" ht="17.25" thickTop="1" thickBot="1" x14ac:dyDescent="0.4">
      <c r="B88" s="83"/>
      <c r="D88" s="77"/>
      <c r="F88" s="123" t="s">
        <v>37</v>
      </c>
      <c r="G88" s="124"/>
      <c r="H88" s="42" t="e">
        <f>SUM(H89,H90,H93,H95)</f>
        <v>#DIV/0!</v>
      </c>
      <c r="I88" s="42" t="e">
        <f>'023_参03_詳細_要配慮者'!G90/1000</f>
        <v>#DIV/0!</v>
      </c>
      <c r="J88" s="42" t="e">
        <f t="array" ref="J88:J95">_xlfn.IFS(N88:N95&gt;=I88:I95,I88:I95,
     N88:N95&lt;I88:I95,N88:N95)</f>
        <v>#DIV/0!</v>
      </c>
      <c r="K88" s="42" t="e">
        <f t="shared" ref="K88:K95" si="6">I88-J88</f>
        <v>#DIV/0!</v>
      </c>
      <c r="L88" s="42" t="e">
        <f>SUM(L90,L93,L95,L89)</f>
        <v>#DIV/0!</v>
      </c>
      <c r="M88" s="43" t="e">
        <f>SUM(M90,M93,M95,M89)</f>
        <v>#DIV/0!</v>
      </c>
      <c r="N88" s="95" t="e">
        <f>'023_参03_詳細_要配慮者'!N90/1000</f>
        <v>#DIV/0!</v>
      </c>
    </row>
    <row r="89" spans="2:32" ht="17.25" thickTop="1" thickBot="1" x14ac:dyDescent="0.4">
      <c r="B89" s="83"/>
      <c r="D89" s="77"/>
      <c r="F89" s="51" t="s">
        <v>42</v>
      </c>
      <c r="G89" s="52" t="s">
        <v>41</v>
      </c>
      <c r="H89" s="62" t="e">
        <f>SUM(I89:I89)</f>
        <v>#DIV/0!</v>
      </c>
      <c r="I89" s="63" t="e">
        <f>I88-SUM(I90,I93,I95)</f>
        <v>#DIV/0!</v>
      </c>
      <c r="J89" s="63" t="e">
        <v>#DIV/0!</v>
      </c>
      <c r="K89" s="63" t="e">
        <f t="shared" si="6"/>
        <v>#DIV/0!</v>
      </c>
      <c r="L89" s="111" t="s">
        <v>69</v>
      </c>
      <c r="M89" s="112" t="s">
        <v>69</v>
      </c>
      <c r="N89" s="75" t="e">
        <f>N88-SUM(N90,N93,N95)</f>
        <v>#DIV/0!</v>
      </c>
      <c r="O89" s="105" t="s">
        <v>117</v>
      </c>
    </row>
    <row r="90" spans="2:32" ht="16.5" thickTop="1" x14ac:dyDescent="0.35">
      <c r="B90" s="83"/>
      <c r="D90" s="77"/>
      <c r="F90" s="50" t="s">
        <v>32</v>
      </c>
      <c r="G90" s="53" t="s">
        <v>32</v>
      </c>
      <c r="H90" s="2" t="e">
        <f>SUM('023_参03_詳細_要配慮者'!G91,'023_参03_詳細_要配慮者'!G93)/1000</f>
        <v>#DIV/0!</v>
      </c>
      <c r="I90" s="56" t="e">
        <f>SUM('023_参03_詳細_要配慮者'!H91,'023_参03_詳細_要配慮者'!H93)/1000</f>
        <v>#DIV/0!</v>
      </c>
      <c r="J90" s="56" t="e">
        <v>#DIV/0!</v>
      </c>
      <c r="K90" s="56" t="e">
        <f t="shared" si="6"/>
        <v>#DIV/0!</v>
      </c>
      <c r="L90" s="56" t="e">
        <f>(SUM('023_参03_詳細_要配慮者'!J91,'023_参03_詳細_要配慮者'!J93,'023_参03_詳細_要配慮者'!L91,'023_参03_詳細_要配慮者'!L93)-SUM('023_参03_詳細_要配慮者'!H91,'023_参03_詳細_要配慮者'!H93))/1000</f>
        <v>#DIV/0!</v>
      </c>
      <c r="M90" s="40" t="e">
        <f t="shared" ref="M90:M95" si="7">H90-SUM(I90,L90)</f>
        <v>#DIV/0!</v>
      </c>
      <c r="N90" s="106" t="e">
        <f>SUM('023_参03_詳細_要配慮者'!N91,'023_参03_詳細_要配慮者'!N93)/1000</f>
        <v>#DIV/0!</v>
      </c>
      <c r="O90" s="105" t="s">
        <v>32</v>
      </c>
    </row>
    <row r="91" spans="2:32" x14ac:dyDescent="0.35">
      <c r="B91" s="83"/>
      <c r="D91" s="77"/>
      <c r="F91" s="38"/>
      <c r="G91" s="39" t="s">
        <v>46</v>
      </c>
      <c r="H91" s="37" t="e">
        <f>'023_参03_詳細_要配慮者'!G91/1000</f>
        <v>#DIV/0!</v>
      </c>
      <c r="I91" s="57" t="e">
        <f>'023_参03_詳細_要配慮者'!H91/1000</f>
        <v>#DIV/0!</v>
      </c>
      <c r="J91" s="57" t="e">
        <v>#DIV/0!</v>
      </c>
      <c r="K91" s="57" t="e">
        <f t="shared" si="6"/>
        <v>#DIV/0!</v>
      </c>
      <c r="L91" s="57" t="e">
        <f>(SUM('023_参03_詳細_要配慮者'!J91,'023_参03_詳細_要配慮者'!L91)-'023_参03_詳細_要配慮者'!H91)/1000</f>
        <v>#DIV/0!</v>
      </c>
      <c r="M91" s="36" t="e">
        <f t="shared" si="7"/>
        <v>#DIV/0!</v>
      </c>
      <c r="N91" s="94" t="e">
        <f>'023_参03_詳細_要配慮者'!N91/1000</f>
        <v>#DIV/0!</v>
      </c>
      <c r="O91" s="105" t="s">
        <v>127</v>
      </c>
    </row>
    <row r="92" spans="2:32" ht="16.5" thickBot="1" x14ac:dyDescent="0.4">
      <c r="B92" s="83"/>
      <c r="D92" s="77"/>
      <c r="F92" s="44"/>
      <c r="G92" s="45" t="s">
        <v>47</v>
      </c>
      <c r="H92" s="46" t="e">
        <f>'023_参03_詳細_要配慮者'!G93/1000</f>
        <v>#DIV/0!</v>
      </c>
      <c r="I92" s="58" t="e">
        <f>'023_参03_詳細_要配慮者'!H93/1000</f>
        <v>#DIV/0!</v>
      </c>
      <c r="J92" s="58" t="e">
        <v>#DIV/0!</v>
      </c>
      <c r="K92" s="58" t="e">
        <f t="shared" si="6"/>
        <v>#DIV/0!</v>
      </c>
      <c r="L92" s="58" t="e">
        <f>(SUM('023_参03_詳細_要配慮者'!J93,'023_参03_詳細_要配慮者'!L93)-'023_参03_詳細_要配慮者'!H93)/1000</f>
        <v>#DIV/0!</v>
      </c>
      <c r="M92" s="47" t="e">
        <f t="shared" si="7"/>
        <v>#DIV/0!</v>
      </c>
      <c r="N92" s="96" t="e">
        <f>'023_参03_詳細_要配慮者'!N93/1000</f>
        <v>#DIV/0!</v>
      </c>
      <c r="O92" s="105" t="s">
        <v>128</v>
      </c>
    </row>
    <row r="93" spans="2:32" ht="16.5" thickTop="1" x14ac:dyDescent="0.35">
      <c r="B93" s="83"/>
      <c r="D93" s="77"/>
      <c r="F93" s="38" t="s">
        <v>34</v>
      </c>
      <c r="G93" s="54" t="s">
        <v>33</v>
      </c>
      <c r="H93" s="2" t="e">
        <f>'023_参03_詳細_要配慮者'!G95/1000</f>
        <v>#DIV/0!</v>
      </c>
      <c r="I93" s="56" t="e">
        <f>'023_参03_詳細_要配慮者'!H95/1000</f>
        <v>#DIV/0!</v>
      </c>
      <c r="J93" s="56" t="e">
        <v>#DIV/0!</v>
      </c>
      <c r="K93" s="56" t="e">
        <f t="shared" si="6"/>
        <v>#DIV/0!</v>
      </c>
      <c r="L93" s="55" t="e">
        <f>(SUM('023_参03_詳細_要配慮者'!J95,'023_参03_詳細_要配慮者'!L95)-'023_参03_詳細_要配慮者'!H95)/1000</f>
        <v>#DIV/0!</v>
      </c>
      <c r="M93" s="41" t="e">
        <f t="shared" si="7"/>
        <v>#DIV/0!</v>
      </c>
      <c r="N93" s="106" t="e">
        <f>'023_参03_詳細_要配慮者'!N95/1000</f>
        <v>#DIV/0!</v>
      </c>
      <c r="O93" s="105" t="s">
        <v>34</v>
      </c>
    </row>
    <row r="94" spans="2:32" ht="16.5" thickBot="1" x14ac:dyDescent="0.4">
      <c r="B94" s="83"/>
      <c r="D94" s="77"/>
      <c r="F94" s="44"/>
      <c r="G94" s="48" t="s">
        <v>45</v>
      </c>
      <c r="H94" s="49" t="e">
        <f>'023_参03_詳細_要配慮者'!G100/1000</f>
        <v>#DIV/0!</v>
      </c>
      <c r="I94" s="59" t="e">
        <f>'023_参03_詳細_要配慮者'!H100/1000</f>
        <v>#DIV/0!</v>
      </c>
      <c r="J94" s="59" t="e">
        <v>#DIV/0!</v>
      </c>
      <c r="K94" s="59" t="e">
        <f t="shared" si="6"/>
        <v>#DIV/0!</v>
      </c>
      <c r="L94" s="58" t="e">
        <f>(SUM('023_参03_詳細_要配慮者'!J100,'023_参03_詳細_要配慮者'!L100)-'023_参03_詳細_要配慮者'!H100)/1000</f>
        <v>#DIV/0!</v>
      </c>
      <c r="M94" s="47" t="e">
        <f t="shared" si="7"/>
        <v>#DIV/0!</v>
      </c>
      <c r="N94" s="96" t="e">
        <f>'023_参03_詳細_要配慮者'!N100/1000</f>
        <v>#DIV/0!</v>
      </c>
      <c r="O94" s="105" t="s">
        <v>45</v>
      </c>
    </row>
    <row r="95" spans="2:32" ht="17.25" thickTop="1" thickBot="1" x14ac:dyDescent="0.4">
      <c r="B95" s="83"/>
      <c r="D95" s="77"/>
      <c r="F95" s="64" t="s">
        <v>36</v>
      </c>
      <c r="G95" s="65" t="s">
        <v>35</v>
      </c>
      <c r="H95" s="62" t="e">
        <f>'023_参03_詳細_要配慮者'!G105/1000</f>
        <v>#DIV/0!</v>
      </c>
      <c r="I95" s="75" t="e">
        <f>'023_参03_詳細_要配慮者'!H105/1000</f>
        <v>#DIV/0!</v>
      </c>
      <c r="J95" s="75" t="e">
        <v>#DIV/0!</v>
      </c>
      <c r="K95" s="75" t="e">
        <f t="shared" si="6"/>
        <v>#DIV/0!</v>
      </c>
      <c r="L95" s="63" t="e">
        <f>(SUM('023_参03_詳細_要配慮者'!J105,'023_参03_詳細_要配慮者'!L105)-'023_参03_詳細_要配慮者'!H105)/1000</f>
        <v>#DIV/0!</v>
      </c>
      <c r="M95" s="76" t="e">
        <f t="shared" si="7"/>
        <v>#DIV/0!</v>
      </c>
      <c r="N95" s="75" t="e">
        <f>'023_参03_詳細_要配慮者'!N105/1000</f>
        <v>#DIV/0!</v>
      </c>
      <c r="O95" s="105" t="s">
        <v>35</v>
      </c>
    </row>
    <row r="96" spans="2:32" ht="16.5" thickTop="1" x14ac:dyDescent="0.35">
      <c r="B96" s="83"/>
      <c r="D96" s="77"/>
      <c r="F96" s="127" t="s">
        <v>71</v>
      </c>
      <c r="G96" s="128"/>
      <c r="H96" s="69" t="s">
        <v>90</v>
      </c>
      <c r="I96" s="69" t="s">
        <v>90</v>
      </c>
      <c r="J96" s="69" t="s">
        <v>90</v>
      </c>
      <c r="K96" s="69" t="s">
        <v>90</v>
      </c>
      <c r="L96" s="70" t="s">
        <v>90</v>
      </c>
      <c r="M96" s="71" t="s">
        <v>90</v>
      </c>
      <c r="N96" s="71" t="s">
        <v>90</v>
      </c>
    </row>
    <row r="97" spans="2:32" x14ac:dyDescent="0.35">
      <c r="B97" s="83"/>
      <c r="D97" s="77"/>
    </row>
    <row r="98" spans="2:32" x14ac:dyDescent="0.35">
      <c r="B98" s="83"/>
      <c r="D98" s="77"/>
    </row>
    <row r="99" spans="2:32" x14ac:dyDescent="0.35">
      <c r="B99" s="83"/>
      <c r="D99" s="77"/>
    </row>
    <row r="100" spans="2:32" x14ac:dyDescent="0.35">
      <c r="B100" s="83"/>
    </row>
    <row r="101" spans="2:32" x14ac:dyDescent="0.35">
      <c r="B101" s="83"/>
      <c r="D101" s="77"/>
      <c r="E101" s="66" t="s">
        <v>52</v>
      </c>
    </row>
    <row r="102" spans="2:32" x14ac:dyDescent="0.35">
      <c r="B102" s="83"/>
      <c r="D102" s="77"/>
      <c r="F102" s="1" t="s">
        <v>98</v>
      </c>
      <c r="X102" s="1" t="s">
        <v>138</v>
      </c>
      <c r="AF102" s="1" t="s">
        <v>137</v>
      </c>
    </row>
    <row r="103" spans="2:32" ht="15.75" customHeight="1" x14ac:dyDescent="0.35">
      <c r="B103" s="83"/>
      <c r="D103" s="77"/>
      <c r="F103" s="117" t="s">
        <v>48</v>
      </c>
      <c r="G103" s="118"/>
      <c r="H103" s="121" t="s">
        <v>125</v>
      </c>
      <c r="I103" s="115" t="s">
        <v>124</v>
      </c>
      <c r="J103" s="125" t="s">
        <v>120</v>
      </c>
      <c r="K103" s="126"/>
      <c r="L103" s="113" t="s">
        <v>126</v>
      </c>
      <c r="M103" s="114"/>
      <c r="N103" s="121" t="s">
        <v>93</v>
      </c>
    </row>
    <row r="104" spans="2:32" ht="48" thickBot="1" x14ac:dyDescent="0.4">
      <c r="B104" s="83"/>
      <c r="D104" s="77"/>
      <c r="F104" s="119"/>
      <c r="G104" s="120"/>
      <c r="H104" s="122"/>
      <c r="I104" s="116"/>
      <c r="J104" s="35" t="s">
        <v>119</v>
      </c>
      <c r="K104" s="35" t="s">
        <v>121</v>
      </c>
      <c r="L104" s="4" t="s">
        <v>122</v>
      </c>
      <c r="M104" s="61" t="s">
        <v>123</v>
      </c>
      <c r="N104" s="122"/>
    </row>
    <row r="105" spans="2:32" ht="17.25" thickTop="1" thickBot="1" x14ac:dyDescent="0.4">
      <c r="B105" s="83"/>
      <c r="D105" s="77"/>
      <c r="F105" s="123" t="s">
        <v>37</v>
      </c>
      <c r="G105" s="124"/>
      <c r="H105" s="42" t="e">
        <f>SUM(H106,H107,H110,H112)</f>
        <v>#DIV/0!</v>
      </c>
      <c r="I105" s="42" t="e">
        <f>'023_参03_詳細_要配慮者'!G112/1000</f>
        <v>#DIV/0!</v>
      </c>
      <c r="J105" s="42" t="e">
        <f t="array" ref="J105:J112">_xlfn.IFS(N105:N112&gt;=I105:I112,I105:I112,
     N105:N112&lt;I105:I112,N105:N112)</f>
        <v>#DIV/0!</v>
      </c>
      <c r="K105" s="42" t="e">
        <f t="shared" ref="K105:K112" si="8">I105-J105</f>
        <v>#DIV/0!</v>
      </c>
      <c r="L105" s="42" t="e">
        <f>SUM(L107,L110,L112,L106)</f>
        <v>#DIV/0!</v>
      </c>
      <c r="M105" s="43" t="e">
        <f>SUM(M107,M110,M112,M106)</f>
        <v>#DIV/0!</v>
      </c>
      <c r="N105" s="95" t="e">
        <f>'023_参03_詳細_要配慮者'!N112/1000</f>
        <v>#DIV/0!</v>
      </c>
    </row>
    <row r="106" spans="2:32" ht="17.25" thickTop="1" thickBot="1" x14ac:dyDescent="0.4">
      <c r="B106" s="83"/>
      <c r="D106" s="77"/>
      <c r="F106" s="51" t="s">
        <v>42</v>
      </c>
      <c r="G106" s="52" t="s">
        <v>41</v>
      </c>
      <c r="H106" s="62" t="e">
        <f>SUM(I106:I106)</f>
        <v>#DIV/0!</v>
      </c>
      <c r="I106" s="63" t="e">
        <f>I105-SUM(I107,I110,I112)</f>
        <v>#DIV/0!</v>
      </c>
      <c r="J106" s="63" t="e">
        <v>#DIV/0!</v>
      </c>
      <c r="K106" s="63" t="e">
        <f t="shared" si="8"/>
        <v>#DIV/0!</v>
      </c>
      <c r="L106" s="111" t="s">
        <v>69</v>
      </c>
      <c r="M106" s="112" t="s">
        <v>69</v>
      </c>
      <c r="N106" s="75" t="e">
        <f>N105-SUM(N107,N110,N112)</f>
        <v>#DIV/0!</v>
      </c>
      <c r="O106" s="105" t="s">
        <v>117</v>
      </c>
    </row>
    <row r="107" spans="2:32" ht="16.5" thickTop="1" x14ac:dyDescent="0.35">
      <c r="B107" s="83"/>
      <c r="D107" s="77"/>
      <c r="F107" s="50" t="s">
        <v>32</v>
      </c>
      <c r="G107" s="53" t="s">
        <v>32</v>
      </c>
      <c r="H107" s="2" t="e">
        <f>SUM('023_参03_詳細_要配慮者'!G113,'023_参03_詳細_要配慮者'!G115)/1000</f>
        <v>#DIV/0!</v>
      </c>
      <c r="I107" s="56" t="e">
        <f>SUM('023_参03_詳細_要配慮者'!H113,'023_参03_詳細_要配慮者'!H115)/1000</f>
        <v>#DIV/0!</v>
      </c>
      <c r="J107" s="56" t="e">
        <v>#DIV/0!</v>
      </c>
      <c r="K107" s="56" t="e">
        <f t="shared" si="8"/>
        <v>#DIV/0!</v>
      </c>
      <c r="L107" s="56" t="e">
        <f>(SUM('023_参03_詳細_要配慮者'!J113,'023_参03_詳細_要配慮者'!J115,'023_参03_詳細_要配慮者'!L113,'023_参03_詳細_要配慮者'!L115)-SUM('023_参03_詳細_要配慮者'!H113,'023_参03_詳細_要配慮者'!H115))/1000</f>
        <v>#DIV/0!</v>
      </c>
      <c r="M107" s="40" t="e">
        <f t="shared" ref="M107:M112" si="9">H107-SUM(I107,L107)</f>
        <v>#DIV/0!</v>
      </c>
      <c r="N107" s="106" t="e">
        <f>SUM('023_参03_詳細_要配慮者'!N113,'023_参03_詳細_要配慮者'!N115)/1000</f>
        <v>#DIV/0!</v>
      </c>
      <c r="O107" s="105" t="s">
        <v>32</v>
      </c>
    </row>
    <row r="108" spans="2:32" x14ac:dyDescent="0.35">
      <c r="B108" s="83"/>
      <c r="D108" s="77"/>
      <c r="F108" s="38"/>
      <c r="G108" s="39" t="s">
        <v>46</v>
      </c>
      <c r="H108" s="37" t="e">
        <f>'023_参03_詳細_要配慮者'!G113/1000</f>
        <v>#DIV/0!</v>
      </c>
      <c r="I108" s="57" t="e">
        <f>'023_参03_詳細_要配慮者'!H113/1000</f>
        <v>#DIV/0!</v>
      </c>
      <c r="J108" s="57" t="e">
        <v>#DIV/0!</v>
      </c>
      <c r="K108" s="57" t="e">
        <f t="shared" si="8"/>
        <v>#DIV/0!</v>
      </c>
      <c r="L108" s="57" t="e">
        <f>(SUM('023_参03_詳細_要配慮者'!J113,'023_参03_詳細_要配慮者'!L113)-'023_参03_詳細_要配慮者'!H113)/1000</f>
        <v>#DIV/0!</v>
      </c>
      <c r="M108" s="36" t="e">
        <f t="shared" si="9"/>
        <v>#DIV/0!</v>
      </c>
      <c r="N108" s="94" t="e">
        <f>'023_参03_詳細_要配慮者'!N113/1000</f>
        <v>#DIV/0!</v>
      </c>
      <c r="O108" s="105" t="s">
        <v>127</v>
      </c>
    </row>
    <row r="109" spans="2:32" ht="16.5" thickBot="1" x14ac:dyDescent="0.4">
      <c r="B109" s="83"/>
      <c r="D109" s="77"/>
      <c r="F109" s="44"/>
      <c r="G109" s="45" t="s">
        <v>47</v>
      </c>
      <c r="H109" s="46" t="e">
        <f>'023_参03_詳細_要配慮者'!G115/1000</f>
        <v>#DIV/0!</v>
      </c>
      <c r="I109" s="58" t="e">
        <f>'023_参03_詳細_要配慮者'!H115/1000</f>
        <v>#DIV/0!</v>
      </c>
      <c r="J109" s="58" t="e">
        <v>#DIV/0!</v>
      </c>
      <c r="K109" s="58" t="e">
        <f t="shared" si="8"/>
        <v>#DIV/0!</v>
      </c>
      <c r="L109" s="58" t="e">
        <f>(SUM('023_参03_詳細_要配慮者'!J115,'023_参03_詳細_要配慮者'!L115)-'023_参03_詳細_要配慮者'!H115)/1000</f>
        <v>#DIV/0!</v>
      </c>
      <c r="M109" s="47" t="e">
        <f t="shared" si="9"/>
        <v>#DIV/0!</v>
      </c>
      <c r="N109" s="96" t="e">
        <f>'023_参03_詳細_要配慮者'!N115/1000</f>
        <v>#DIV/0!</v>
      </c>
      <c r="O109" s="105" t="s">
        <v>128</v>
      </c>
    </row>
    <row r="110" spans="2:32" ht="16.5" thickTop="1" x14ac:dyDescent="0.35">
      <c r="B110" s="83"/>
      <c r="D110" s="77"/>
      <c r="F110" s="38" t="s">
        <v>34</v>
      </c>
      <c r="G110" s="54" t="s">
        <v>33</v>
      </c>
      <c r="H110" s="2" t="e">
        <f>'023_参03_詳細_要配慮者'!G117/1000</f>
        <v>#DIV/0!</v>
      </c>
      <c r="I110" s="56" t="e">
        <f>'023_参03_詳細_要配慮者'!H117/1000</f>
        <v>#DIV/0!</v>
      </c>
      <c r="J110" s="56" t="e">
        <v>#DIV/0!</v>
      </c>
      <c r="K110" s="56" t="e">
        <f t="shared" si="8"/>
        <v>#DIV/0!</v>
      </c>
      <c r="L110" s="55" t="e">
        <f>(SUM('023_参03_詳細_要配慮者'!J117,'023_参03_詳細_要配慮者'!L117)-'023_参03_詳細_要配慮者'!H117)/1000</f>
        <v>#DIV/0!</v>
      </c>
      <c r="M110" s="41" t="e">
        <f t="shared" si="9"/>
        <v>#DIV/0!</v>
      </c>
      <c r="N110" s="106" t="e">
        <f>'023_参03_詳細_要配慮者'!N117/1000</f>
        <v>#DIV/0!</v>
      </c>
      <c r="O110" s="105" t="s">
        <v>34</v>
      </c>
    </row>
    <row r="111" spans="2:32" ht="16.5" thickBot="1" x14ac:dyDescent="0.4">
      <c r="B111" s="83"/>
      <c r="D111" s="77"/>
      <c r="F111" s="44"/>
      <c r="G111" s="48" t="s">
        <v>45</v>
      </c>
      <c r="H111" s="49" t="e">
        <f>'023_参03_詳細_要配慮者'!G122/1000</f>
        <v>#DIV/0!</v>
      </c>
      <c r="I111" s="59" t="e">
        <f>'023_参03_詳細_要配慮者'!H122/1000</f>
        <v>#DIV/0!</v>
      </c>
      <c r="J111" s="59" t="e">
        <v>#DIV/0!</v>
      </c>
      <c r="K111" s="59" t="e">
        <f t="shared" si="8"/>
        <v>#DIV/0!</v>
      </c>
      <c r="L111" s="58" t="e">
        <f>(SUM('023_参03_詳細_要配慮者'!J122,'023_参03_詳細_要配慮者'!L122)-'023_参03_詳細_要配慮者'!H122)/1000</f>
        <v>#DIV/0!</v>
      </c>
      <c r="M111" s="47" t="e">
        <f t="shared" si="9"/>
        <v>#DIV/0!</v>
      </c>
      <c r="N111" s="96" t="e">
        <f>'023_参03_詳細_要配慮者'!N122/1000</f>
        <v>#DIV/0!</v>
      </c>
      <c r="O111" s="105" t="s">
        <v>45</v>
      </c>
    </row>
    <row r="112" spans="2:32" ht="17.25" thickTop="1" thickBot="1" x14ac:dyDescent="0.4">
      <c r="B112" s="83"/>
      <c r="D112" s="77"/>
      <c r="F112" s="64" t="s">
        <v>36</v>
      </c>
      <c r="G112" s="65" t="s">
        <v>35</v>
      </c>
      <c r="H112" s="62" t="e">
        <f>'023_参03_詳細_要配慮者'!G127/1000</f>
        <v>#DIV/0!</v>
      </c>
      <c r="I112" s="75" t="e">
        <f>'023_参03_詳細_要配慮者'!H127/1000</f>
        <v>#DIV/0!</v>
      </c>
      <c r="J112" s="75" t="e">
        <v>#DIV/0!</v>
      </c>
      <c r="K112" s="75" t="e">
        <f t="shared" si="8"/>
        <v>#DIV/0!</v>
      </c>
      <c r="L112" s="63" t="e">
        <f>(SUM('023_参03_詳細_要配慮者'!J127,'023_参03_詳細_要配慮者'!L127)-'023_参03_詳細_要配慮者'!H127)/1000</f>
        <v>#DIV/0!</v>
      </c>
      <c r="M112" s="76" t="e">
        <f t="shared" si="9"/>
        <v>#DIV/0!</v>
      </c>
      <c r="N112" s="75" t="e">
        <f>'023_参03_詳細_要配慮者'!N127/1000</f>
        <v>#DIV/0!</v>
      </c>
      <c r="O112" s="105" t="s">
        <v>35</v>
      </c>
    </row>
    <row r="113" spans="2:32" ht="16.5" thickTop="1" x14ac:dyDescent="0.35">
      <c r="B113" s="83"/>
      <c r="D113" s="77"/>
      <c r="F113" s="127" t="s">
        <v>71</v>
      </c>
      <c r="G113" s="128"/>
      <c r="H113" s="69" t="s">
        <v>90</v>
      </c>
      <c r="I113" s="69" t="s">
        <v>90</v>
      </c>
      <c r="J113" s="69" t="s">
        <v>90</v>
      </c>
      <c r="K113" s="69" t="s">
        <v>90</v>
      </c>
      <c r="L113" s="70" t="s">
        <v>90</v>
      </c>
      <c r="M113" s="71" t="s">
        <v>90</v>
      </c>
      <c r="N113" s="71" t="s">
        <v>90</v>
      </c>
    </row>
    <row r="114" spans="2:32" x14ac:dyDescent="0.35">
      <c r="B114" s="83"/>
      <c r="D114" s="77"/>
    </row>
    <row r="115" spans="2:32" x14ac:dyDescent="0.35">
      <c r="B115" s="83"/>
      <c r="D115" s="77"/>
    </row>
    <row r="116" spans="2:32" x14ac:dyDescent="0.35">
      <c r="B116" s="83"/>
      <c r="D116" s="77"/>
    </row>
    <row r="117" spans="2:32" x14ac:dyDescent="0.35">
      <c r="B117" s="83"/>
    </row>
    <row r="118" spans="2:32" x14ac:dyDescent="0.35">
      <c r="B118" s="83"/>
      <c r="D118" s="77"/>
      <c r="E118" s="66" t="s">
        <v>53</v>
      </c>
    </row>
    <row r="119" spans="2:32" x14ac:dyDescent="0.35">
      <c r="B119" s="83"/>
      <c r="D119" s="77"/>
      <c r="F119" s="1" t="s">
        <v>99</v>
      </c>
      <c r="X119" s="1" t="s">
        <v>139</v>
      </c>
      <c r="AF119" s="1" t="s">
        <v>140</v>
      </c>
    </row>
    <row r="120" spans="2:32" ht="15.75" customHeight="1" x14ac:dyDescent="0.35">
      <c r="B120" s="83"/>
      <c r="D120" s="77"/>
      <c r="F120" s="117" t="s">
        <v>48</v>
      </c>
      <c r="G120" s="118"/>
      <c r="H120" s="121" t="s">
        <v>125</v>
      </c>
      <c r="I120" s="115" t="s">
        <v>124</v>
      </c>
      <c r="J120" s="125" t="s">
        <v>120</v>
      </c>
      <c r="K120" s="126"/>
      <c r="L120" s="113" t="s">
        <v>126</v>
      </c>
      <c r="M120" s="114"/>
      <c r="N120" s="121" t="s">
        <v>93</v>
      </c>
    </row>
    <row r="121" spans="2:32" ht="48" thickBot="1" x14ac:dyDescent="0.4">
      <c r="B121" s="83"/>
      <c r="D121" s="77"/>
      <c r="F121" s="119"/>
      <c r="G121" s="120"/>
      <c r="H121" s="122"/>
      <c r="I121" s="116"/>
      <c r="J121" s="35" t="s">
        <v>119</v>
      </c>
      <c r="K121" s="35" t="s">
        <v>121</v>
      </c>
      <c r="L121" s="4" t="s">
        <v>122</v>
      </c>
      <c r="M121" s="61" t="s">
        <v>123</v>
      </c>
      <c r="N121" s="122"/>
    </row>
    <row r="122" spans="2:32" ht="17.25" thickTop="1" thickBot="1" x14ac:dyDescent="0.4">
      <c r="B122" s="83"/>
      <c r="D122" s="77"/>
      <c r="F122" s="123" t="s">
        <v>37</v>
      </c>
      <c r="G122" s="124"/>
      <c r="H122" s="42" t="e">
        <f>SUM(H123,H124,H127,H129)</f>
        <v>#DIV/0!</v>
      </c>
      <c r="I122" s="42" t="e">
        <f>'023_参03_詳細_要配慮者'!G134/1000</f>
        <v>#DIV/0!</v>
      </c>
      <c r="J122" s="42" t="e">
        <f t="array" ref="J122:J129">_xlfn.IFS(N122:N129&gt;=I122:I129,I122:I129,
     N122:N129&lt;I122:I129,N122:N129)</f>
        <v>#DIV/0!</v>
      </c>
      <c r="K122" s="42" t="e">
        <f t="shared" ref="K122:K129" si="10">I122-J122</f>
        <v>#DIV/0!</v>
      </c>
      <c r="L122" s="42" t="e">
        <f>SUM(L124,L127,L129,L123)</f>
        <v>#DIV/0!</v>
      </c>
      <c r="M122" s="43" t="e">
        <f>SUM(M124,M127,M129,M123)</f>
        <v>#DIV/0!</v>
      </c>
      <c r="N122" s="95" t="e">
        <f>'023_参03_詳細_要配慮者'!N134/1000</f>
        <v>#DIV/0!</v>
      </c>
    </row>
    <row r="123" spans="2:32" ht="17.25" thickTop="1" thickBot="1" x14ac:dyDescent="0.4">
      <c r="B123" s="83"/>
      <c r="D123" s="77"/>
      <c r="F123" s="51" t="s">
        <v>42</v>
      </c>
      <c r="G123" s="52" t="s">
        <v>41</v>
      </c>
      <c r="H123" s="62" t="e">
        <f>SUM(I123:I123)</f>
        <v>#DIV/0!</v>
      </c>
      <c r="I123" s="63" t="e">
        <f>I122-SUM(I124,I127,I129)</f>
        <v>#DIV/0!</v>
      </c>
      <c r="J123" s="63" t="e">
        <v>#DIV/0!</v>
      </c>
      <c r="K123" s="63" t="e">
        <f t="shared" si="10"/>
        <v>#DIV/0!</v>
      </c>
      <c r="L123" s="111" t="s">
        <v>69</v>
      </c>
      <c r="M123" s="112" t="s">
        <v>69</v>
      </c>
      <c r="N123" s="75" t="e">
        <f>N122-SUM(N124,N127,N129)</f>
        <v>#DIV/0!</v>
      </c>
      <c r="O123" s="105" t="s">
        <v>117</v>
      </c>
    </row>
    <row r="124" spans="2:32" ht="16.5" thickTop="1" x14ac:dyDescent="0.35">
      <c r="B124" s="83"/>
      <c r="D124" s="77"/>
      <c r="F124" s="50" t="s">
        <v>32</v>
      </c>
      <c r="G124" s="53" t="s">
        <v>32</v>
      </c>
      <c r="H124" s="2" t="e">
        <f>SUM('023_参03_詳細_要配慮者'!G135,'023_参03_詳細_要配慮者'!G137)/1000</f>
        <v>#DIV/0!</v>
      </c>
      <c r="I124" s="56" t="e">
        <f>SUM('023_参03_詳細_要配慮者'!H135,'023_参03_詳細_要配慮者'!H137)/1000</f>
        <v>#DIV/0!</v>
      </c>
      <c r="J124" s="56" t="e">
        <v>#DIV/0!</v>
      </c>
      <c r="K124" s="56" t="e">
        <f t="shared" si="10"/>
        <v>#DIV/0!</v>
      </c>
      <c r="L124" s="56" t="e">
        <f>(SUM('023_参03_詳細_要配慮者'!J135,'023_参03_詳細_要配慮者'!J137,'023_参03_詳細_要配慮者'!L135,'023_参03_詳細_要配慮者'!L137)-SUM('023_参03_詳細_要配慮者'!H135,'023_参03_詳細_要配慮者'!H137))/1000</f>
        <v>#DIV/0!</v>
      </c>
      <c r="M124" s="40" t="e">
        <f t="shared" ref="M124:M129" si="11">H124-SUM(I124,L124)</f>
        <v>#DIV/0!</v>
      </c>
      <c r="N124" s="106" t="e">
        <f>SUM('023_参03_詳細_要配慮者'!N135,'023_参03_詳細_要配慮者'!N137)/1000</f>
        <v>#DIV/0!</v>
      </c>
      <c r="O124" s="105" t="s">
        <v>32</v>
      </c>
    </row>
    <row r="125" spans="2:32" x14ac:dyDescent="0.35">
      <c r="B125" s="83"/>
      <c r="D125" s="77"/>
      <c r="F125" s="38"/>
      <c r="G125" s="39" t="s">
        <v>46</v>
      </c>
      <c r="H125" s="37" t="e">
        <f>'023_参03_詳細_要配慮者'!G135/1000</f>
        <v>#DIV/0!</v>
      </c>
      <c r="I125" s="57" t="e">
        <f>'023_参03_詳細_要配慮者'!H135/1000</f>
        <v>#DIV/0!</v>
      </c>
      <c r="J125" s="57" t="e">
        <v>#DIV/0!</v>
      </c>
      <c r="K125" s="57" t="e">
        <f t="shared" si="10"/>
        <v>#DIV/0!</v>
      </c>
      <c r="L125" s="57" t="e">
        <f>(SUM('023_参03_詳細_要配慮者'!J135,'023_参03_詳細_要配慮者'!L135)-'023_参03_詳細_要配慮者'!H135)/1000</f>
        <v>#DIV/0!</v>
      </c>
      <c r="M125" s="36" t="e">
        <f t="shared" si="11"/>
        <v>#DIV/0!</v>
      </c>
      <c r="N125" s="94" t="e">
        <f>'023_参03_詳細_要配慮者'!N135/1000</f>
        <v>#DIV/0!</v>
      </c>
      <c r="O125" s="105" t="s">
        <v>127</v>
      </c>
    </row>
    <row r="126" spans="2:32" ht="16.5" thickBot="1" x14ac:dyDescent="0.4">
      <c r="B126" s="83"/>
      <c r="D126" s="77"/>
      <c r="F126" s="44"/>
      <c r="G126" s="45" t="s">
        <v>47</v>
      </c>
      <c r="H126" s="46" t="e">
        <f>'023_参03_詳細_要配慮者'!G137/1000</f>
        <v>#DIV/0!</v>
      </c>
      <c r="I126" s="58" t="e">
        <f>'023_参03_詳細_要配慮者'!H137/1000</f>
        <v>#DIV/0!</v>
      </c>
      <c r="J126" s="58" t="e">
        <v>#DIV/0!</v>
      </c>
      <c r="K126" s="58" t="e">
        <f t="shared" si="10"/>
        <v>#DIV/0!</v>
      </c>
      <c r="L126" s="58" t="e">
        <f>(SUM('023_参03_詳細_要配慮者'!J137,'023_参03_詳細_要配慮者'!L137)-'023_参03_詳細_要配慮者'!H137)/1000</f>
        <v>#DIV/0!</v>
      </c>
      <c r="M126" s="47" t="e">
        <f t="shared" si="11"/>
        <v>#DIV/0!</v>
      </c>
      <c r="N126" s="96" t="e">
        <f>'023_参03_詳細_要配慮者'!N137/1000</f>
        <v>#DIV/0!</v>
      </c>
      <c r="O126" s="105" t="s">
        <v>128</v>
      </c>
    </row>
    <row r="127" spans="2:32" ht="16.5" thickTop="1" x14ac:dyDescent="0.35">
      <c r="B127" s="83"/>
      <c r="D127" s="77"/>
      <c r="F127" s="38" t="s">
        <v>34</v>
      </c>
      <c r="G127" s="54" t="s">
        <v>33</v>
      </c>
      <c r="H127" s="2" t="e">
        <f>'023_参03_詳細_要配慮者'!G139/1000</f>
        <v>#DIV/0!</v>
      </c>
      <c r="I127" s="56" t="e">
        <f>'023_参03_詳細_要配慮者'!H139/1000</f>
        <v>#DIV/0!</v>
      </c>
      <c r="J127" s="56" t="e">
        <v>#DIV/0!</v>
      </c>
      <c r="K127" s="56" t="e">
        <f t="shared" si="10"/>
        <v>#DIV/0!</v>
      </c>
      <c r="L127" s="55" t="e">
        <f>(SUM('023_参03_詳細_要配慮者'!J139,'023_参03_詳細_要配慮者'!L139)-'023_参03_詳細_要配慮者'!H139)/1000</f>
        <v>#DIV/0!</v>
      </c>
      <c r="M127" s="41" t="e">
        <f t="shared" si="11"/>
        <v>#DIV/0!</v>
      </c>
      <c r="N127" s="106" t="e">
        <f>'023_参03_詳細_要配慮者'!N139/1000</f>
        <v>#DIV/0!</v>
      </c>
      <c r="O127" s="105" t="s">
        <v>34</v>
      </c>
    </row>
    <row r="128" spans="2:32" ht="16.5" thickBot="1" x14ac:dyDescent="0.4">
      <c r="B128" s="83"/>
      <c r="D128" s="77"/>
      <c r="F128" s="44"/>
      <c r="G128" s="48" t="s">
        <v>45</v>
      </c>
      <c r="H128" s="49" t="e">
        <f>'023_参03_詳細_要配慮者'!G144/1000</f>
        <v>#DIV/0!</v>
      </c>
      <c r="I128" s="59" t="e">
        <f>'023_参03_詳細_要配慮者'!H144/1000</f>
        <v>#DIV/0!</v>
      </c>
      <c r="J128" s="59" t="e">
        <v>#DIV/0!</v>
      </c>
      <c r="K128" s="59" t="e">
        <f t="shared" si="10"/>
        <v>#DIV/0!</v>
      </c>
      <c r="L128" s="58" t="e">
        <f>(SUM('023_参03_詳細_要配慮者'!J144,'023_参03_詳細_要配慮者'!L144)-'023_参03_詳細_要配慮者'!H144)/1000</f>
        <v>#DIV/0!</v>
      </c>
      <c r="M128" s="47" t="e">
        <f t="shared" si="11"/>
        <v>#DIV/0!</v>
      </c>
      <c r="N128" s="96" t="e">
        <f>'023_参03_詳細_要配慮者'!N144/1000</f>
        <v>#DIV/0!</v>
      </c>
      <c r="O128" s="105" t="s">
        <v>45</v>
      </c>
    </row>
    <row r="129" spans="2:15" ht="17.25" thickTop="1" thickBot="1" x14ac:dyDescent="0.4">
      <c r="B129" s="83"/>
      <c r="D129" s="77"/>
      <c r="F129" s="64" t="s">
        <v>36</v>
      </c>
      <c r="G129" s="65" t="s">
        <v>35</v>
      </c>
      <c r="H129" s="62" t="e">
        <f>'023_参03_詳細_要配慮者'!G149/1000</f>
        <v>#DIV/0!</v>
      </c>
      <c r="I129" s="75" t="e">
        <f>'023_参03_詳細_要配慮者'!H149/1000</f>
        <v>#DIV/0!</v>
      </c>
      <c r="J129" s="75" t="e">
        <v>#DIV/0!</v>
      </c>
      <c r="K129" s="75" t="e">
        <f t="shared" si="10"/>
        <v>#DIV/0!</v>
      </c>
      <c r="L129" s="63" t="e">
        <f>(SUM('023_参03_詳細_要配慮者'!J149,'023_参03_詳細_要配慮者'!L149)-'023_参03_詳細_要配慮者'!H149)/1000</f>
        <v>#DIV/0!</v>
      </c>
      <c r="M129" s="76" t="e">
        <f t="shared" si="11"/>
        <v>#DIV/0!</v>
      </c>
      <c r="N129" s="75" t="e">
        <f>'023_参03_詳細_要配慮者'!N149/1000</f>
        <v>#DIV/0!</v>
      </c>
      <c r="O129" s="105" t="s">
        <v>35</v>
      </c>
    </row>
    <row r="130" spans="2:15" ht="16.5" thickTop="1" x14ac:dyDescent="0.35">
      <c r="B130" s="83"/>
      <c r="D130" s="77"/>
      <c r="F130" s="127" t="s">
        <v>71</v>
      </c>
      <c r="G130" s="128"/>
      <c r="H130" s="69" t="s">
        <v>90</v>
      </c>
      <c r="I130" s="69" t="s">
        <v>90</v>
      </c>
      <c r="J130" s="69" t="s">
        <v>90</v>
      </c>
      <c r="K130" s="69" t="s">
        <v>90</v>
      </c>
      <c r="L130" s="70" t="s">
        <v>90</v>
      </c>
      <c r="M130" s="71" t="s">
        <v>90</v>
      </c>
      <c r="N130" s="71" t="s">
        <v>90</v>
      </c>
    </row>
    <row r="131" spans="2:15" x14ac:dyDescent="0.35">
      <c r="B131" s="83"/>
      <c r="D131" s="77"/>
    </row>
    <row r="132" spans="2:15" x14ac:dyDescent="0.35">
      <c r="B132" s="83"/>
      <c r="D132" s="77"/>
    </row>
    <row r="133" spans="2:15" x14ac:dyDescent="0.35">
      <c r="B133" s="83"/>
      <c r="D133" s="77"/>
    </row>
  </sheetData>
  <mergeCells count="49">
    <mergeCell ref="N86:N87"/>
    <mergeCell ref="N103:N104"/>
    <mergeCell ref="N120:N121"/>
    <mergeCell ref="F38:G38"/>
    <mergeCell ref="N35:N36"/>
    <mergeCell ref="N52:N53"/>
    <mergeCell ref="N69:N70"/>
    <mergeCell ref="F88:G88"/>
    <mergeCell ref="F96:G96"/>
    <mergeCell ref="L103:M103"/>
    <mergeCell ref="F105:G105"/>
    <mergeCell ref="F113:G113"/>
    <mergeCell ref="F103:G104"/>
    <mergeCell ref="H103:H104"/>
    <mergeCell ref="I103:I104"/>
    <mergeCell ref="J103:K103"/>
    <mergeCell ref="F130:G130"/>
    <mergeCell ref="F120:G121"/>
    <mergeCell ref="H120:H121"/>
    <mergeCell ref="I120:I121"/>
    <mergeCell ref="L120:M120"/>
    <mergeCell ref="F122:G122"/>
    <mergeCell ref="J120:K120"/>
    <mergeCell ref="L86:M86"/>
    <mergeCell ref="L52:M52"/>
    <mergeCell ref="F62:G62"/>
    <mergeCell ref="F69:G70"/>
    <mergeCell ref="H69:H70"/>
    <mergeCell ref="I69:I70"/>
    <mergeCell ref="L69:M69"/>
    <mergeCell ref="F71:G71"/>
    <mergeCell ref="F79:G79"/>
    <mergeCell ref="F86:G87"/>
    <mergeCell ref="H86:H87"/>
    <mergeCell ref="I86:I87"/>
    <mergeCell ref="J52:K52"/>
    <mergeCell ref="J69:K69"/>
    <mergeCell ref="J86:K86"/>
    <mergeCell ref="F45:G45"/>
    <mergeCell ref="F54:G54"/>
    <mergeCell ref="F52:G53"/>
    <mergeCell ref="H52:H53"/>
    <mergeCell ref="I52:I53"/>
    <mergeCell ref="L35:M35"/>
    <mergeCell ref="I35:I36"/>
    <mergeCell ref="F35:G36"/>
    <mergeCell ref="H35:H36"/>
    <mergeCell ref="F37:G37"/>
    <mergeCell ref="J35:K35"/>
  </mergeCells>
  <phoneticPr fontId="2"/>
  <pageMargins left="0.25" right="0.25" top="0.75" bottom="0.75" header="0.3" footer="0.3"/>
  <pageSetup paperSize="9" scale="61" fitToHeight="0" orientation="landscape" r:id="rId1"/>
  <rowBreaks count="3" manualBreakCount="3">
    <brk id="29" min="1" max="30" man="1"/>
    <brk id="65" min="1" max="30" man="1"/>
    <brk id="99" min="1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F61D-CE26-4904-92BE-05781FD66B60}">
  <sheetPr codeName="Sheet3">
    <pageSetUpPr fitToPage="1"/>
  </sheetPr>
  <dimension ref="B2:Q149"/>
  <sheetViews>
    <sheetView zoomScale="70" zoomScaleNormal="70" workbookViewId="0"/>
  </sheetViews>
  <sheetFormatPr defaultRowHeight="15.75" x14ac:dyDescent="0.35"/>
  <cols>
    <col min="1" max="1" width="9.33203125" style="1"/>
    <col min="2" max="2" width="2.33203125" style="1" customWidth="1"/>
    <col min="3" max="3" width="9.33203125" style="1"/>
    <col min="4" max="4" width="22.1640625" style="1" customWidth="1"/>
    <col min="5" max="5" width="17.1640625" style="1" customWidth="1"/>
    <col min="6" max="6" width="40.83203125" style="1" customWidth="1"/>
    <col min="7" max="14" width="13.1640625" style="1" customWidth="1"/>
    <col min="15" max="15" width="9.6640625" style="1" customWidth="1"/>
    <col min="16" max="16" width="37" style="1" customWidth="1"/>
    <col min="17" max="18" width="9.6640625" style="1" customWidth="1"/>
    <col min="19" max="16384" width="9.33203125" style="1"/>
  </cols>
  <sheetData>
    <row r="2" spans="2:17" ht="18" x14ac:dyDescent="0.35">
      <c r="B2" s="3" t="s">
        <v>88</v>
      </c>
    </row>
    <row r="4" spans="2:17" x14ac:dyDescent="0.35">
      <c r="D4" s="14" t="s">
        <v>39</v>
      </c>
      <c r="E4" s="80">
        <v>15.8</v>
      </c>
      <c r="F4" s="92" t="s">
        <v>40</v>
      </c>
    </row>
    <row r="5" spans="2:17" x14ac:dyDescent="0.35">
      <c r="D5" s="14" t="s">
        <v>9</v>
      </c>
      <c r="E5" s="80" t="str">
        <f>'[1]012_01_条件設定_共通'!$F$93</f>
        <v>政令月収15.8万円以下（収入分位25％相当）</v>
      </c>
      <c r="F5" s="92"/>
    </row>
    <row r="6" spans="2:17" x14ac:dyDescent="0.35">
      <c r="D6" s="14" t="s">
        <v>8</v>
      </c>
      <c r="E6" s="80" t="str">
        <f>'[1]012_01_条件設定_共通'!$F$104</f>
        <v>政令月収21.4万円以下（収入分位40％相当）</v>
      </c>
      <c r="F6" s="92"/>
      <c r="P6" s="2"/>
    </row>
    <row r="7" spans="2:17" x14ac:dyDescent="0.35">
      <c r="P7" s="2"/>
    </row>
    <row r="8" spans="2:17" x14ac:dyDescent="0.35">
      <c r="B8" s="1" t="s">
        <v>79</v>
      </c>
      <c r="P8" s="2"/>
    </row>
    <row r="9" spans="2:17" ht="8.25" customHeight="1" x14ac:dyDescent="0.35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8"/>
      <c r="Q9" s="77"/>
    </row>
    <row r="10" spans="2:17" x14ac:dyDescent="0.35">
      <c r="P10" s="2"/>
    </row>
    <row r="11" spans="2:17" x14ac:dyDescent="0.35">
      <c r="B11" s="77"/>
      <c r="C11" s="66" t="s">
        <v>29</v>
      </c>
    </row>
    <row r="12" spans="2:17" x14ac:dyDescent="0.35">
      <c r="B12" s="77"/>
      <c r="D12" s="1" t="s">
        <v>54</v>
      </c>
    </row>
    <row r="13" spans="2:17" x14ac:dyDescent="0.35">
      <c r="B13" s="77"/>
      <c r="D13" s="134" t="s">
        <v>7</v>
      </c>
      <c r="E13" s="135"/>
      <c r="F13" s="136"/>
      <c r="G13" s="149" t="s">
        <v>26</v>
      </c>
      <c r="H13" s="33"/>
      <c r="I13" s="143" t="s">
        <v>22</v>
      </c>
      <c r="J13" s="143"/>
      <c r="K13" s="143"/>
      <c r="L13" s="143"/>
      <c r="M13" s="143"/>
      <c r="N13" s="143"/>
    </row>
    <row r="14" spans="2:17" ht="15.75" customHeight="1" x14ac:dyDescent="0.35">
      <c r="B14" s="77"/>
      <c r="D14" s="137"/>
      <c r="E14" s="138"/>
      <c r="F14" s="139"/>
      <c r="G14" s="150"/>
      <c r="H14" s="152" t="s">
        <v>27</v>
      </c>
      <c r="I14" s="121" t="s">
        <v>28</v>
      </c>
      <c r="J14" s="115" t="s">
        <v>64</v>
      </c>
      <c r="K14" s="34"/>
      <c r="L14" s="113" t="s">
        <v>62</v>
      </c>
      <c r="M14" s="156" t="s">
        <v>25</v>
      </c>
      <c r="N14" s="156" t="s">
        <v>89</v>
      </c>
    </row>
    <row r="15" spans="2:17" ht="48" thickBot="1" x14ac:dyDescent="0.4">
      <c r="B15" s="77"/>
      <c r="D15" s="140"/>
      <c r="E15" s="141"/>
      <c r="F15" s="142"/>
      <c r="G15" s="151"/>
      <c r="H15" s="153"/>
      <c r="I15" s="122"/>
      <c r="J15" s="154"/>
      <c r="K15" s="35" t="s">
        <v>63</v>
      </c>
      <c r="L15" s="155"/>
      <c r="M15" s="157"/>
      <c r="N15" s="157"/>
      <c r="P15" s="1" t="s">
        <v>68</v>
      </c>
    </row>
    <row r="16" spans="2:17" ht="16.5" customHeight="1" thickTop="1" x14ac:dyDescent="0.35">
      <c r="B16" s="77"/>
      <c r="D16" s="30" t="s">
        <v>11</v>
      </c>
      <c r="E16" s="131" t="s">
        <v>21</v>
      </c>
      <c r="F16" s="131"/>
      <c r="G16" s="25" t="e">
        <f>H16</f>
        <v>#DIV/0!</v>
      </c>
      <c r="H16" s="7" t="e">
        <f>'[2]043_01_Yhr_low'!$F$69</f>
        <v>#DIV/0!</v>
      </c>
      <c r="I16" s="7" t="e">
        <f>'[2]043_01_Yhr_low'!$F$54</f>
        <v>#DIV/0!</v>
      </c>
      <c r="J16" s="2" t="e">
        <f>'[2]043_01_Yhr_low'!$F$101</f>
        <v>#DIV/0!</v>
      </c>
      <c r="K16" s="107" t="e">
        <f t="array" ref="K16:K31">_xlfn.IFS(N16:N31&gt;=J16:J31,J16:J31,
     N16:N31&lt;J16:J31,N16:N31)</f>
        <v>#DIV/0!</v>
      </c>
      <c r="L16" s="2" t="e">
        <f>'[2]043_01_Yhr_low'!$F$113</f>
        <v>#DIV/0!</v>
      </c>
      <c r="M16" s="7" t="e">
        <f>'[2]043_01_Yhr_low'!$F$139</f>
        <v>#DIV/0!</v>
      </c>
      <c r="N16" s="7" t="e">
        <f>'[2]043_01_Yhr_low'!$F$85</f>
        <v>#DIV/0!</v>
      </c>
      <c r="P16" s="14" t="s">
        <v>58</v>
      </c>
      <c r="Q16" s="16">
        <v>0</v>
      </c>
    </row>
    <row r="17" spans="2:17" ht="16.5" customHeight="1" x14ac:dyDescent="0.35">
      <c r="B17" s="77"/>
      <c r="D17" s="131" t="s">
        <v>10</v>
      </c>
      <c r="E17" s="131" t="s">
        <v>5</v>
      </c>
      <c r="F17" s="31" t="s">
        <v>4</v>
      </c>
      <c r="G17" s="26" t="e">
        <f t="array" ref="G17:G31">I17:I31</f>
        <v>#DIV/0!</v>
      </c>
      <c r="H17" s="28" t="e">
        <f>'[2]043_02_Yhr_aged1_aln'!$F$96</f>
        <v>#DIV/0!</v>
      </c>
      <c r="I17" s="6" t="e">
        <f>'[2]043_02_Yhr_aged1_aln'!$F$86</f>
        <v>#DIV/0!</v>
      </c>
      <c r="J17" s="19" t="e">
        <f>'[2]043_02_Yhr_aged1_aln'!$F$117</f>
        <v>#DIV/0!</v>
      </c>
      <c r="K17" s="20" t="e">
        <v>#DIV/0!</v>
      </c>
      <c r="L17" s="19" t="e">
        <f>'[2]043_02_Yhr_aged1_aln'!$F$124</f>
        <v>#DIV/0!</v>
      </c>
      <c r="M17" s="6" t="e">
        <f>'[2]043_02_Yhr_aged1_aln'!$F$141</f>
        <v>#DIV/0!</v>
      </c>
      <c r="N17" s="6" t="e">
        <f>'[2]043_02_Yhr_aged1_aln'!F106</f>
        <v>#DIV/0!</v>
      </c>
      <c r="P17" s="14" t="s">
        <v>57</v>
      </c>
      <c r="Q17" s="16" t="e">
        <f>SUMPRODUCT('[2]043_06_Yhr_frgn'!$F$14:$F$19,'[2]043_06_Yhr_frgn'!$F$42:$F$47)/'[2]043_06_Yhr_frgn'!$F$13</f>
        <v>#DIV/0!</v>
      </c>
    </row>
    <row r="18" spans="2:17" ht="15.75" customHeight="1" x14ac:dyDescent="0.35">
      <c r="B18" s="77"/>
      <c r="D18" s="143"/>
      <c r="E18" s="143"/>
      <c r="F18" s="10" t="s">
        <v>13</v>
      </c>
      <c r="G18" s="5" t="e">
        <v>#DIV/0!</v>
      </c>
      <c r="H18" s="7" t="e">
        <f>'[2]043_02_Yhr_aged1_aln'!$F$97</f>
        <v>#DIV/0!</v>
      </c>
      <c r="I18" s="7" t="e">
        <f>'[2]043_02_Yhr_aged1_aln'!$F$87</f>
        <v>#DIV/0!</v>
      </c>
      <c r="J18" s="2" t="e">
        <f>'[2]043_02_Yhr_aged1_aln'!$F$118</f>
        <v>#DIV/0!</v>
      </c>
      <c r="K18" s="22" t="e">
        <v>#DIV/0!</v>
      </c>
      <c r="L18" s="2" t="e">
        <f>'[2]043_02_Yhr_aged1_aln'!$F$125</f>
        <v>#DIV/0!</v>
      </c>
      <c r="M18" s="7" t="e">
        <f>'[2]043_02_Yhr_aged1_aln'!$F$142</f>
        <v>#DIV/0!</v>
      </c>
      <c r="N18" s="7" t="e">
        <f>'[2]043_02_Yhr_aged1_aln'!F107</f>
        <v>#DIV/0!</v>
      </c>
      <c r="P18" s="14" t="s">
        <v>56</v>
      </c>
      <c r="Q18" s="16" t="e">
        <f t="array" ref="Q18">SUMPRODUCT('[2]043_06_Yhr_frgn'!$F$15:$F$19,'[2]043_06_Yhr_frgn'!$F$43:$F$47)/SUM('[2]043_06_Yhr_frgn'!$F$15:$F$19)</f>
        <v>#DIV/0!</v>
      </c>
    </row>
    <row r="19" spans="2:17" x14ac:dyDescent="0.35">
      <c r="B19" s="77"/>
      <c r="D19" s="143"/>
      <c r="E19" s="143" t="s">
        <v>6</v>
      </c>
      <c r="F19" s="29" t="s">
        <v>4</v>
      </c>
      <c r="G19" s="26" t="e">
        <v>#DIV/0!</v>
      </c>
      <c r="H19" s="28" t="e">
        <f>'[2]043_03_Yhr_aged2_fufu'!F96</f>
        <v>#DIV/0!</v>
      </c>
      <c r="I19" s="6" t="e">
        <f>'[2]043_03_Yhr_aged2_fufu'!F86</f>
        <v>#DIV/0!</v>
      </c>
      <c r="J19" s="19" t="e">
        <f>'[2]043_03_Yhr_aged2_fufu'!F117</f>
        <v>#DIV/0!</v>
      </c>
      <c r="K19" s="19" t="e">
        <v>#DIV/0!</v>
      </c>
      <c r="L19" s="6" t="e">
        <f>'[2]043_03_Yhr_aged2_fufu'!F124</f>
        <v>#DIV/0!</v>
      </c>
      <c r="M19" s="20" t="e">
        <f>'[2]043_03_Yhr_aged2_fufu'!F141</f>
        <v>#DIV/0!</v>
      </c>
      <c r="N19" s="6" t="e">
        <f>'[2]043_03_Yhr_aged2_fufu'!F106</f>
        <v>#DIV/0!</v>
      </c>
    </row>
    <row r="20" spans="2:17" x14ac:dyDescent="0.35">
      <c r="B20" s="77"/>
      <c r="D20" s="144"/>
      <c r="E20" s="144"/>
      <c r="F20" s="31" t="s">
        <v>13</v>
      </c>
      <c r="G20" s="23" t="e">
        <v>#DIV/0!</v>
      </c>
      <c r="H20" s="15" t="e">
        <f>'[2]043_03_Yhr_aged2_fufu'!F97</f>
        <v>#DIV/0!</v>
      </c>
      <c r="I20" s="15" t="e">
        <f>'[2]043_03_Yhr_aged2_fufu'!F87</f>
        <v>#DIV/0!</v>
      </c>
      <c r="J20" s="13" t="e">
        <f>'[2]043_03_Yhr_aged2_fufu'!F118</f>
        <v>#DIV/0!</v>
      </c>
      <c r="K20" s="13" t="e">
        <v>#DIV/0!</v>
      </c>
      <c r="L20" s="15" t="e">
        <f>'[2]043_03_Yhr_aged2_fufu'!F125</f>
        <v>#DIV/0!</v>
      </c>
      <c r="M20" s="22" t="e">
        <f>'[2]043_03_Yhr_aged2_fufu'!F142</f>
        <v>#DIV/0!</v>
      </c>
      <c r="N20" s="15" t="e">
        <f>'[2]043_03_Yhr_aged2_fufu'!F107</f>
        <v>#DIV/0!</v>
      </c>
    </row>
    <row r="21" spans="2:17" ht="16.5" customHeight="1" x14ac:dyDescent="0.35">
      <c r="B21" s="77"/>
      <c r="D21" s="117" t="s">
        <v>12</v>
      </c>
      <c r="E21" s="145"/>
      <c r="F21" s="29" t="s">
        <v>3</v>
      </c>
      <c r="G21" s="26" t="e">
        <v>#DIV/0!</v>
      </c>
      <c r="H21" s="28" t="e">
        <f>'[2]043_04_Yhr_ksdt1'!$F$188</f>
        <v>#DIV/0!</v>
      </c>
      <c r="I21" s="6" t="e">
        <f>'[2]043_04_Yhr_ksdt1'!$F$128</f>
        <v>#DIV/0!</v>
      </c>
      <c r="J21" s="19" t="e">
        <f>'[2]043_04_Yhr_ksdt1'!$F$308</f>
        <v>#DIV/0!</v>
      </c>
      <c r="K21" s="19" t="e">
        <v>#DIV/0!</v>
      </c>
      <c r="L21" s="6" t="e">
        <f>'[2]043_04_Yhr_ksdt1'!$F$319</f>
        <v>#DIV/0!</v>
      </c>
      <c r="M21" s="20" t="e">
        <f>'[2]043_04_Yhr_ksdt1'!$F$344</f>
        <v>#DIV/0!</v>
      </c>
      <c r="N21" s="6" t="e">
        <f>'[2]043_04_Yhr_ksdt1'!$F$247</f>
        <v>#DIV/0!</v>
      </c>
    </row>
    <row r="22" spans="2:17" x14ac:dyDescent="0.35">
      <c r="B22" s="77"/>
      <c r="D22" s="146"/>
      <c r="E22" s="147"/>
      <c r="F22" s="31" t="s">
        <v>14</v>
      </c>
      <c r="G22" s="5" t="e">
        <v>#DIV/0!</v>
      </c>
      <c r="H22" s="7" t="e">
        <f>'[2]043_04_Yhr_ksdt1'!$F$199</f>
        <v>#DIV/0!</v>
      </c>
      <c r="I22" s="7" t="e">
        <f>'[2]043_04_Yhr_ksdt1'!$F$139</f>
        <v>#DIV/0!</v>
      </c>
      <c r="J22" s="2" t="e">
        <f>'[2]043_04_Yhr_ksdt1'!$F$361</f>
        <v>#DIV/0!</v>
      </c>
      <c r="K22" s="2" t="e">
        <v>#DIV/0!</v>
      </c>
      <c r="L22" s="7" t="e">
        <f>'[2]043_04_Yhr_ksdt1'!$F$372</f>
        <v>#DIV/0!</v>
      </c>
      <c r="M22" s="21" t="e">
        <f>'[2]043_04_Yhr_ksdt1'!$F$397</f>
        <v>#DIV/0!</v>
      </c>
      <c r="N22" s="7" t="e">
        <f>'[2]043_04_Yhr_ksdt1'!$F$258</f>
        <v>#DIV/0!</v>
      </c>
    </row>
    <row r="23" spans="2:17" x14ac:dyDescent="0.35">
      <c r="B23" s="77"/>
      <c r="D23" s="146"/>
      <c r="E23" s="147"/>
      <c r="F23" s="31" t="s">
        <v>15</v>
      </c>
      <c r="G23" s="5" t="e">
        <v>#DIV/0!</v>
      </c>
      <c r="H23" s="7" t="e">
        <f>'[2]043_04_Yhr_ksdt1'!$F$210</f>
        <v>#DIV/0!</v>
      </c>
      <c r="I23" s="7" t="e">
        <f>'[2]043_04_Yhr_ksdt1'!$F$150</f>
        <v>#DIV/0!</v>
      </c>
      <c r="J23" s="2" t="e">
        <f>'[2]043_04_Yhr_ksdt1'!$F$414</f>
        <v>#DIV/0!</v>
      </c>
      <c r="K23" s="2" t="e">
        <v>#DIV/0!</v>
      </c>
      <c r="L23" s="7" t="e">
        <f>'[2]043_04_Yhr_ksdt1'!$F$425</f>
        <v>#DIV/0!</v>
      </c>
      <c r="M23" s="21" t="e">
        <f>'[2]043_04_Yhr_ksdt1'!$F$450</f>
        <v>#DIV/0!</v>
      </c>
      <c r="N23" s="7" t="e">
        <f>'[2]043_04_Yhr_ksdt1'!$F$269</f>
        <v>#DIV/0!</v>
      </c>
    </row>
    <row r="24" spans="2:17" x14ac:dyDescent="0.35">
      <c r="B24" s="77"/>
      <c r="D24" s="146"/>
      <c r="E24" s="147"/>
      <c r="F24" s="31" t="s">
        <v>31</v>
      </c>
      <c r="G24" s="5" t="e">
        <v>#DIV/0!</v>
      </c>
      <c r="H24" s="7" t="e">
        <f>'[2]043_04_Yhr_ksdt1'!$F$221</f>
        <v>#DIV/0!</v>
      </c>
      <c r="I24" s="7" t="e">
        <f>'[2]043_04_Yhr_ksdt1'!$F$161</f>
        <v>#DIV/0!</v>
      </c>
      <c r="J24" s="2" t="e">
        <f>'[2]043_04_Yhr_ksdt1'!$F$467</f>
        <v>#DIV/0!</v>
      </c>
      <c r="K24" s="2" t="e">
        <v>#DIV/0!</v>
      </c>
      <c r="L24" s="7" t="e">
        <f>'[2]043_04_Yhr_ksdt1'!$F$478</f>
        <v>#DIV/0!</v>
      </c>
      <c r="M24" s="21" t="e">
        <f>'[2]043_04_Yhr_ksdt1'!$F$503</f>
        <v>#DIV/0!</v>
      </c>
      <c r="N24" s="7" t="e">
        <f>'[2]043_04_Yhr_ksdt1'!$F$280</f>
        <v>#DIV/0!</v>
      </c>
    </row>
    <row r="25" spans="2:17" x14ac:dyDescent="0.35">
      <c r="B25" s="77"/>
      <c r="D25" s="146"/>
      <c r="E25" s="147"/>
      <c r="F25" s="31" t="s">
        <v>30</v>
      </c>
      <c r="G25" s="23" t="e">
        <v>#DIV/0!</v>
      </c>
      <c r="H25" s="15" t="e">
        <f>'[2]043_04_Yhr_ksdt1'!$F$232</f>
        <v>#DIV/0!</v>
      </c>
      <c r="I25" s="15" t="e">
        <f>'[2]043_04_Yhr_ksdt1'!$F$172</f>
        <v>#DIV/0!</v>
      </c>
      <c r="J25" s="13" t="e">
        <f>'[2]043_04_Yhr_ksdt1'!$F$520</f>
        <v>#DIV/0!</v>
      </c>
      <c r="K25" s="13" t="e">
        <v>#DIV/0!</v>
      </c>
      <c r="L25" s="15" t="e">
        <f>'[2]043_04_Yhr_ksdt1'!$F$531</f>
        <v>#DIV/0!</v>
      </c>
      <c r="M25" s="22" t="e">
        <f>'[2]043_04_Yhr_ksdt1'!$F$556</f>
        <v>#DIV/0!</v>
      </c>
      <c r="N25" s="15" t="e">
        <f>'[2]043_04_Yhr_ksdt1'!$F$291</f>
        <v>#DIV/0!</v>
      </c>
    </row>
    <row r="26" spans="2:17" x14ac:dyDescent="0.35">
      <c r="B26" s="77"/>
      <c r="D26" s="8"/>
      <c r="E26" s="148" t="s">
        <v>16</v>
      </c>
      <c r="F26" s="29" t="s">
        <v>2</v>
      </c>
      <c r="G26" s="26" t="e">
        <v>#DIV/0!</v>
      </c>
      <c r="H26" s="28" t="e">
        <f>'[2]043_05_Yhr_ksdt2_hitori'!$F$188</f>
        <v>#DIV/0!</v>
      </c>
      <c r="I26" s="6" t="e">
        <f>'[2]043_05_Yhr_ksdt2_hitori'!$F$128</f>
        <v>#DIV/0!</v>
      </c>
      <c r="J26" s="19" t="e">
        <f>'[2]043_05_Yhr_ksdt2_hitori'!$F$309</f>
        <v>#DIV/0!</v>
      </c>
      <c r="K26" s="19" t="e">
        <v>#DIV/0!</v>
      </c>
      <c r="L26" s="6" t="e">
        <f>'[2]043_05_Yhr_ksdt2_hitori'!$F$320</f>
        <v>#DIV/0!</v>
      </c>
      <c r="M26" s="20" t="e">
        <f>'[2]043_05_Yhr_ksdt2_hitori'!$F$345</f>
        <v>#DIV/0!</v>
      </c>
      <c r="N26" s="6" t="e">
        <f>'[2]043_05_Yhr_ksdt2_hitori'!$F$248</f>
        <v>#DIV/0!</v>
      </c>
    </row>
    <row r="27" spans="2:17" x14ac:dyDescent="0.35">
      <c r="B27" s="77"/>
      <c r="D27" s="8"/>
      <c r="E27" s="148"/>
      <c r="F27" s="31" t="s">
        <v>18</v>
      </c>
      <c r="G27" s="5" t="e">
        <v>#DIV/0!</v>
      </c>
      <c r="H27" s="7" t="e">
        <f>'[2]043_05_Yhr_ksdt2_hitori'!$F$199</f>
        <v>#DIV/0!</v>
      </c>
      <c r="I27" s="7" t="e">
        <f>'[2]043_05_Yhr_ksdt2_hitori'!$F$139</f>
        <v>#DIV/0!</v>
      </c>
      <c r="J27" s="2" t="e">
        <f>'[2]043_05_Yhr_ksdt2_hitori'!$F$362</f>
        <v>#DIV/0!</v>
      </c>
      <c r="K27" s="2" t="e">
        <v>#DIV/0!</v>
      </c>
      <c r="L27" s="7" t="e">
        <f>'[2]043_05_Yhr_ksdt2_hitori'!$F$373</f>
        <v>#DIV/0!</v>
      </c>
      <c r="M27" s="21" t="e">
        <f>'[2]043_05_Yhr_ksdt2_hitori'!$F$398</f>
        <v>#DIV/0!</v>
      </c>
      <c r="N27" s="7" t="e">
        <f>'[2]043_05_Yhr_ksdt2_hitori'!$F$259</f>
        <v>#DIV/0!</v>
      </c>
    </row>
    <row r="28" spans="2:17" x14ac:dyDescent="0.35">
      <c r="B28" s="77"/>
      <c r="D28" s="9"/>
      <c r="E28" s="148"/>
      <c r="F28" s="31" t="s">
        <v>19</v>
      </c>
      <c r="G28" s="5" t="e">
        <v>#DIV/0!</v>
      </c>
      <c r="H28" s="7" t="e">
        <f>'[2]043_05_Yhr_ksdt2_hitori'!$F$210</f>
        <v>#DIV/0!</v>
      </c>
      <c r="I28" s="7" t="e">
        <f>'[2]043_05_Yhr_ksdt2_hitori'!$F$150</f>
        <v>#DIV/0!</v>
      </c>
      <c r="J28" s="2" t="e">
        <f>'[2]043_05_Yhr_ksdt2_hitori'!$F$415</f>
        <v>#DIV/0!</v>
      </c>
      <c r="K28" s="2" t="e">
        <v>#DIV/0!</v>
      </c>
      <c r="L28" s="7" t="e">
        <f>'[2]043_05_Yhr_ksdt2_hitori'!$F$426</f>
        <v>#DIV/0!</v>
      </c>
      <c r="M28" s="21" t="e">
        <f>'[2]043_05_Yhr_ksdt2_hitori'!$F$451</f>
        <v>#DIV/0!</v>
      </c>
      <c r="N28" s="7" t="e">
        <f>'[2]043_05_Yhr_ksdt2_hitori'!$F$270</f>
        <v>#DIV/0!</v>
      </c>
    </row>
    <row r="29" spans="2:17" x14ac:dyDescent="0.35">
      <c r="B29" s="77"/>
      <c r="D29" s="8"/>
      <c r="E29" s="148"/>
      <c r="F29" s="31" t="s">
        <v>20</v>
      </c>
      <c r="G29" s="5" t="e">
        <v>#DIV/0!</v>
      </c>
      <c r="H29" s="7" t="e">
        <f>'[2]043_05_Yhr_ksdt2_hitori'!$F$221</f>
        <v>#DIV/0!</v>
      </c>
      <c r="I29" s="7" t="e">
        <f>'[2]043_05_Yhr_ksdt2_hitori'!$F$161</f>
        <v>#DIV/0!</v>
      </c>
      <c r="J29" s="2" t="e">
        <f>'[2]043_05_Yhr_ksdt2_hitori'!$F$468</f>
        <v>#DIV/0!</v>
      </c>
      <c r="K29" s="2" t="e">
        <v>#DIV/0!</v>
      </c>
      <c r="L29" s="7" t="e">
        <f>'[2]043_05_Yhr_ksdt2_hitori'!$F$479</f>
        <v>#DIV/0!</v>
      </c>
      <c r="M29" s="21" t="e">
        <f>'[2]043_05_Yhr_ksdt2_hitori'!$F$504</f>
        <v>#DIV/0!</v>
      </c>
      <c r="N29" s="7" t="e">
        <f>'[2]043_05_Yhr_ksdt2_hitori'!$F$281</f>
        <v>#DIV/0!</v>
      </c>
    </row>
    <row r="30" spans="2:17" x14ac:dyDescent="0.35">
      <c r="B30" s="77"/>
      <c r="D30" s="32"/>
      <c r="E30" s="148"/>
      <c r="F30" s="10" t="s">
        <v>17</v>
      </c>
      <c r="G30" s="15" t="e">
        <v>#DIV/0!</v>
      </c>
      <c r="H30" s="15" t="e">
        <f>'[2]043_05_Yhr_ksdt2_hitori'!$F$232</f>
        <v>#DIV/0!</v>
      </c>
      <c r="I30" s="15" t="e">
        <f>'[2]043_05_Yhr_ksdt2_hitori'!$F$172</f>
        <v>#DIV/0!</v>
      </c>
      <c r="J30" s="13" t="e">
        <f>'[2]043_05_Yhr_ksdt2_hitori'!$F$521</f>
        <v>#DIV/0!</v>
      </c>
      <c r="K30" s="13" t="e">
        <v>#DIV/0!</v>
      </c>
      <c r="L30" s="15" t="e">
        <f>'[2]043_05_Yhr_ksdt2_hitori'!$F$532</f>
        <v>#DIV/0!</v>
      </c>
      <c r="M30" s="22" t="e">
        <f>'[2]043_05_Yhr_ksdt2_hitori'!$F$557</f>
        <v>#DIV/0!</v>
      </c>
      <c r="N30" s="15" t="e">
        <f>'[2]043_05_Yhr_ksdt2_hitori'!$F$292</f>
        <v>#DIV/0!</v>
      </c>
    </row>
    <row r="31" spans="2:17" x14ac:dyDescent="0.35">
      <c r="B31" s="77"/>
      <c r="D31" s="11" t="s">
        <v>1</v>
      </c>
      <c r="E31" s="132" t="s">
        <v>0</v>
      </c>
      <c r="F31" s="133"/>
      <c r="G31" s="27" t="e">
        <v>#DIV/0!</v>
      </c>
      <c r="H31" s="27" t="e">
        <f>'[2]043_06_Yhr_frgn'!$F$75</f>
        <v>#DIV/0!</v>
      </c>
      <c r="I31" s="24" t="e">
        <f>'[2]043_06_Yhr_frgn'!$F$60</f>
        <v>#DIV/0!</v>
      </c>
      <c r="J31" s="17" t="e">
        <f>'[2]043_06_Yhr_frgn'!$F$107</f>
        <v>#DIV/0!</v>
      </c>
      <c r="K31" s="17" t="e">
        <v>#DIV/0!</v>
      </c>
      <c r="L31" s="24" t="e">
        <f>'[2]043_06_Yhr_frgn'!$F$119</f>
        <v>#DIV/0!</v>
      </c>
      <c r="M31" s="18" t="e">
        <f>'[2]043_06_Yhr_frgn'!$F$145</f>
        <v>#DIV/0!</v>
      </c>
      <c r="N31" s="24" t="e">
        <f>'[2]043_06_Yhr_frgn'!$F$91</f>
        <v>#DIV/0!</v>
      </c>
    </row>
    <row r="32" spans="2:17" x14ac:dyDescent="0.35">
      <c r="B32" s="77"/>
      <c r="K32" s="68"/>
      <c r="M32" s="68"/>
      <c r="N32" s="68"/>
      <c r="O32" s="68"/>
    </row>
    <row r="33" spans="2:17" x14ac:dyDescent="0.35">
      <c r="B33" s="77"/>
      <c r="E33" s="68" t="s">
        <v>60</v>
      </c>
      <c r="J33" s="1" t="s">
        <v>70</v>
      </c>
      <c r="K33" s="68"/>
      <c r="L33" s="68"/>
      <c r="M33" s="68"/>
      <c r="N33" s="68"/>
      <c r="O33" s="68"/>
      <c r="P33" s="68"/>
    </row>
    <row r="34" spans="2:17" x14ac:dyDescent="0.35">
      <c r="B34" s="77"/>
      <c r="E34" s="68" t="s">
        <v>61</v>
      </c>
      <c r="J34" s="1" t="s">
        <v>43</v>
      </c>
      <c r="K34" s="68"/>
      <c r="L34" s="68"/>
      <c r="M34" s="68"/>
      <c r="N34" s="68"/>
      <c r="O34" s="68"/>
    </row>
    <row r="35" spans="2:17" x14ac:dyDescent="0.35">
      <c r="B35" s="77"/>
      <c r="E35" s="68" t="s">
        <v>55</v>
      </c>
      <c r="J35" s="1" t="s">
        <v>44</v>
      </c>
      <c r="K35" s="68"/>
      <c r="L35" s="68"/>
      <c r="M35" s="68"/>
      <c r="N35" s="68"/>
      <c r="O35" s="68"/>
      <c r="P35" s="68"/>
    </row>
    <row r="36" spans="2:17" x14ac:dyDescent="0.35">
      <c r="B36" s="77"/>
      <c r="E36" s="68" t="s">
        <v>66</v>
      </c>
      <c r="K36" s="68"/>
      <c r="L36" s="68"/>
      <c r="M36" s="68"/>
      <c r="N36" s="68"/>
      <c r="O36" s="68"/>
    </row>
    <row r="37" spans="2:17" x14ac:dyDescent="0.35">
      <c r="B37" s="77"/>
      <c r="E37" s="68" t="s">
        <v>67</v>
      </c>
      <c r="K37" s="68"/>
      <c r="L37" s="68"/>
      <c r="M37" s="68"/>
      <c r="N37" s="68"/>
      <c r="O37" s="68"/>
    </row>
    <row r="38" spans="2:17" x14ac:dyDescent="0.35">
      <c r="B38" s="77"/>
      <c r="E38" s="1" t="s">
        <v>59</v>
      </c>
      <c r="K38" s="68"/>
      <c r="L38" s="68"/>
      <c r="M38" s="68"/>
      <c r="N38" s="68"/>
      <c r="O38" s="68"/>
    </row>
    <row r="39" spans="2:17" x14ac:dyDescent="0.35">
      <c r="B39" s="77"/>
      <c r="E39" s="68" t="s">
        <v>65</v>
      </c>
      <c r="K39" s="68"/>
      <c r="L39" s="68"/>
      <c r="M39" s="68"/>
      <c r="N39" s="68"/>
      <c r="O39" s="68"/>
    </row>
    <row r="40" spans="2:17" x14ac:dyDescent="0.35">
      <c r="D40" s="68"/>
      <c r="K40" s="68"/>
      <c r="L40" s="68"/>
      <c r="M40" s="68"/>
      <c r="N40" s="68"/>
      <c r="O40" s="68"/>
    </row>
    <row r="41" spans="2:17" x14ac:dyDescent="0.35">
      <c r="B41" s="77"/>
      <c r="C41" s="66" t="s">
        <v>49</v>
      </c>
    </row>
    <row r="42" spans="2:17" x14ac:dyDescent="0.35">
      <c r="B42" s="77"/>
      <c r="D42" s="1" t="s">
        <v>54</v>
      </c>
    </row>
    <row r="43" spans="2:17" x14ac:dyDescent="0.35">
      <c r="B43" s="77"/>
      <c r="D43" s="134" t="s">
        <v>7</v>
      </c>
      <c r="E43" s="135"/>
      <c r="F43" s="136"/>
      <c r="G43" s="149" t="s">
        <v>26</v>
      </c>
      <c r="H43" s="33"/>
      <c r="I43" s="143" t="s">
        <v>22</v>
      </c>
      <c r="J43" s="143"/>
      <c r="K43" s="143"/>
      <c r="L43" s="143"/>
      <c r="M43" s="143"/>
      <c r="N43" s="143"/>
    </row>
    <row r="44" spans="2:17" x14ac:dyDescent="0.35">
      <c r="B44" s="77"/>
      <c r="D44" s="137"/>
      <c r="E44" s="138"/>
      <c r="F44" s="139"/>
      <c r="G44" s="150"/>
      <c r="H44" s="152" t="s">
        <v>27</v>
      </c>
      <c r="I44" s="121" t="s">
        <v>28</v>
      </c>
      <c r="J44" s="115" t="s">
        <v>23</v>
      </c>
      <c r="K44" s="34"/>
      <c r="L44" s="113" t="s">
        <v>24</v>
      </c>
      <c r="M44" s="156" t="s">
        <v>25</v>
      </c>
      <c r="N44" s="156" t="s">
        <v>89</v>
      </c>
    </row>
    <row r="45" spans="2:17" ht="48" thickBot="1" x14ac:dyDescent="0.4">
      <c r="B45" s="77"/>
      <c r="D45" s="140"/>
      <c r="E45" s="141"/>
      <c r="F45" s="142"/>
      <c r="G45" s="151"/>
      <c r="H45" s="153"/>
      <c r="I45" s="122"/>
      <c r="J45" s="154"/>
      <c r="K45" s="35" t="s">
        <v>63</v>
      </c>
      <c r="L45" s="155"/>
      <c r="M45" s="157"/>
      <c r="N45" s="157"/>
      <c r="P45" s="1" t="s">
        <v>38</v>
      </c>
    </row>
    <row r="46" spans="2:17" ht="16.5" customHeight="1" thickTop="1" x14ac:dyDescent="0.35">
      <c r="B46" s="77"/>
      <c r="D46" s="30" t="s">
        <v>11</v>
      </c>
      <c r="E46" s="131" t="s">
        <v>21</v>
      </c>
      <c r="F46" s="131"/>
      <c r="G46" s="25" t="e">
        <f>H46</f>
        <v>#DIV/0!</v>
      </c>
      <c r="H46" s="7" t="e">
        <f>'[2]043_01_Yhr_low'!$N$69</f>
        <v>#DIV/0!</v>
      </c>
      <c r="I46" s="7" t="e">
        <f>'[2]043_01_Yhr_low'!$N$54</f>
        <v>#DIV/0!</v>
      </c>
      <c r="J46" s="2" t="e">
        <f>'[2]043_01_Yhr_low'!$N$101</f>
        <v>#DIV/0!</v>
      </c>
      <c r="K46" s="107" t="e">
        <f t="array" ref="K46:K61">_xlfn.IFS(N46:N61&gt;=J46:J61,J46:J61,
     N46:N61&lt;J46:J61,N46:N61)</f>
        <v>#DIV/0!</v>
      </c>
      <c r="L46" s="2" t="e">
        <f>'[2]043_01_Yhr_low'!$N$113</f>
        <v>#DIV/0!</v>
      </c>
      <c r="M46" s="7" t="e">
        <f>'[2]043_01_Yhr_low'!$N$139</f>
        <v>#DIV/0!</v>
      </c>
      <c r="N46" s="7" t="e">
        <f>'[2]043_01_Yhr_low'!$N$85</f>
        <v>#DIV/0!</v>
      </c>
      <c r="P46" s="14" t="s">
        <v>58</v>
      </c>
      <c r="Q46" s="16">
        <v>0</v>
      </c>
    </row>
    <row r="47" spans="2:17" ht="16.5" customHeight="1" x14ac:dyDescent="0.35">
      <c r="B47" s="77"/>
      <c r="D47" s="131" t="s">
        <v>10</v>
      </c>
      <c r="E47" s="131" t="s">
        <v>5</v>
      </c>
      <c r="F47" s="31" t="s">
        <v>4</v>
      </c>
      <c r="G47" s="26" t="e">
        <f t="array" ref="G47:G61">I47:I61</f>
        <v>#DIV/0!</v>
      </c>
      <c r="H47" s="28" t="e">
        <f>'[2]043_02_Yhr_aged1_aln'!N96</f>
        <v>#DIV/0!</v>
      </c>
      <c r="I47" s="6" t="e">
        <f>'[2]043_02_Yhr_aged1_aln'!N86</f>
        <v>#DIV/0!</v>
      </c>
      <c r="J47" s="19" t="e">
        <f>'[2]043_02_Yhr_aged1_aln'!N117</f>
        <v>#DIV/0!</v>
      </c>
      <c r="K47" s="20" t="e">
        <v>#DIV/0!</v>
      </c>
      <c r="L47" s="19" t="e">
        <f>'[2]043_02_Yhr_aged1_aln'!N124</f>
        <v>#DIV/0!</v>
      </c>
      <c r="M47" s="6" t="e">
        <f>'[2]043_02_Yhr_aged1_aln'!N141</f>
        <v>#DIV/0!</v>
      </c>
      <c r="N47" s="6" t="e">
        <f>'[2]043_02_Yhr_aged1_aln'!N106</f>
        <v>#DIV/0!</v>
      </c>
      <c r="P47" s="14" t="s">
        <v>57</v>
      </c>
      <c r="Q47" s="16" t="e">
        <f>SUMPRODUCT('[2]043_06_Yhr_frgn'!$N$14:$N$19,'[2]043_06_Yhr_frgn'!$M$42:$M$47)/'[2]043_06_Yhr_frgn'!$N$13</f>
        <v>#DIV/0!</v>
      </c>
    </row>
    <row r="48" spans="2:17" ht="15.75" customHeight="1" x14ac:dyDescent="0.35">
      <c r="B48" s="77"/>
      <c r="D48" s="143"/>
      <c r="E48" s="143"/>
      <c r="F48" s="10" t="s">
        <v>13</v>
      </c>
      <c r="G48" s="5" t="e">
        <v>#DIV/0!</v>
      </c>
      <c r="H48" s="7" t="e">
        <f>'[2]043_02_Yhr_aged1_aln'!N97</f>
        <v>#DIV/0!</v>
      </c>
      <c r="I48" s="7" t="e">
        <f>'[2]043_02_Yhr_aged1_aln'!N87</f>
        <v>#DIV/0!</v>
      </c>
      <c r="J48" s="2" t="e">
        <f>'[2]043_02_Yhr_aged1_aln'!N118</f>
        <v>#DIV/0!</v>
      </c>
      <c r="K48" s="22" t="e">
        <v>#DIV/0!</v>
      </c>
      <c r="L48" s="2" t="e">
        <f>'[2]043_02_Yhr_aged1_aln'!N125</f>
        <v>#DIV/0!</v>
      </c>
      <c r="M48" s="7" t="e">
        <f>'[2]043_02_Yhr_aged1_aln'!N142</f>
        <v>#DIV/0!</v>
      </c>
      <c r="N48" s="7" t="e">
        <f>'[2]043_02_Yhr_aged1_aln'!N107</f>
        <v>#DIV/0!</v>
      </c>
      <c r="P48" s="14" t="s">
        <v>56</v>
      </c>
      <c r="Q48" s="16" t="e">
        <f>SUMPRODUCT('[2]043_06_Yhr_frgn'!$N$15:$N$19,'[2]043_06_Yhr_frgn'!$M$43:$M$47)/SUM('[2]043_06_Yhr_frgn'!$N$15:$N$19)</f>
        <v>#DIV/0!</v>
      </c>
    </row>
    <row r="49" spans="2:14" x14ac:dyDescent="0.35">
      <c r="B49" s="77"/>
      <c r="D49" s="143"/>
      <c r="E49" s="143" t="s">
        <v>6</v>
      </c>
      <c r="F49" s="29" t="s">
        <v>4</v>
      </c>
      <c r="G49" s="26" t="e">
        <v>#DIV/0!</v>
      </c>
      <c r="H49" s="28" t="e">
        <f>'[2]043_03_Yhr_aged2_fufu'!N96</f>
        <v>#DIV/0!</v>
      </c>
      <c r="I49" s="6" t="e">
        <f>'[2]043_03_Yhr_aged2_fufu'!N86</f>
        <v>#DIV/0!</v>
      </c>
      <c r="J49" s="19" t="e">
        <f>'[2]043_03_Yhr_aged2_fufu'!N117</f>
        <v>#DIV/0!</v>
      </c>
      <c r="K49" s="19" t="e">
        <v>#DIV/0!</v>
      </c>
      <c r="L49" s="20" t="e">
        <f>'[2]043_03_Yhr_aged2_fufu'!N124</f>
        <v>#DIV/0!</v>
      </c>
      <c r="M49" s="20" t="e">
        <f>'[2]043_03_Yhr_aged2_fufu'!N141</f>
        <v>#DIV/0!</v>
      </c>
      <c r="N49" s="6" t="e">
        <f>'[2]043_03_Yhr_aged2_fufu'!N106</f>
        <v>#DIV/0!</v>
      </c>
    </row>
    <row r="50" spans="2:14" x14ac:dyDescent="0.35">
      <c r="B50" s="77"/>
      <c r="D50" s="144"/>
      <c r="E50" s="144"/>
      <c r="F50" s="31" t="s">
        <v>13</v>
      </c>
      <c r="G50" s="23" t="e">
        <v>#DIV/0!</v>
      </c>
      <c r="H50" s="15" t="e">
        <f>'[2]043_03_Yhr_aged2_fufu'!N97</f>
        <v>#DIV/0!</v>
      </c>
      <c r="I50" s="15" t="e">
        <f>'[2]043_03_Yhr_aged2_fufu'!N87</f>
        <v>#DIV/0!</v>
      </c>
      <c r="J50" s="13" t="e">
        <f>'[2]043_03_Yhr_aged2_fufu'!N118</f>
        <v>#DIV/0!</v>
      </c>
      <c r="K50" s="13" t="e">
        <v>#DIV/0!</v>
      </c>
      <c r="L50" s="15" t="e">
        <f>'[2]043_03_Yhr_aged2_fufu'!N125</f>
        <v>#DIV/0!</v>
      </c>
      <c r="M50" s="22" t="e">
        <f>'[2]043_03_Yhr_aged2_fufu'!N142</f>
        <v>#DIV/0!</v>
      </c>
      <c r="N50" s="15" t="e">
        <f>'[2]043_03_Yhr_aged2_fufu'!N107</f>
        <v>#DIV/0!</v>
      </c>
    </row>
    <row r="51" spans="2:14" ht="16.5" customHeight="1" x14ac:dyDescent="0.35">
      <c r="B51" s="77"/>
      <c r="D51" s="117" t="s">
        <v>12</v>
      </c>
      <c r="E51" s="145"/>
      <c r="F51" s="29" t="s">
        <v>3</v>
      </c>
      <c r="G51" s="26" t="e">
        <v>#DIV/0!</v>
      </c>
      <c r="H51" s="28" t="e">
        <f>'[2]043_04_Yhr_ksdt1'!$N$188</f>
        <v>#DIV/0!</v>
      </c>
      <c r="I51" s="6" t="e">
        <f>'[2]043_04_Yhr_ksdt1'!$N$128</f>
        <v>#DIV/0!</v>
      </c>
      <c r="J51" s="19" t="e">
        <f>'[2]043_04_Yhr_ksdt1'!$N$308</f>
        <v>#DIV/0!</v>
      </c>
      <c r="K51" s="19" t="e">
        <v>#DIV/0!</v>
      </c>
      <c r="L51" s="6" t="e">
        <f>'[2]043_04_Yhr_ksdt1'!$N$319</f>
        <v>#DIV/0!</v>
      </c>
      <c r="M51" s="20" t="e">
        <f>'[2]043_04_Yhr_ksdt1'!$N$344</f>
        <v>#DIV/0!</v>
      </c>
      <c r="N51" s="6" t="e">
        <f>'[2]043_04_Yhr_ksdt1'!$N$247</f>
        <v>#DIV/0!</v>
      </c>
    </row>
    <row r="52" spans="2:14" x14ac:dyDescent="0.35">
      <c r="B52" s="77"/>
      <c r="D52" s="146"/>
      <c r="E52" s="147"/>
      <c r="F52" s="31" t="s">
        <v>14</v>
      </c>
      <c r="G52" s="5" t="e">
        <v>#DIV/0!</v>
      </c>
      <c r="H52" s="7" t="e">
        <f>'[2]043_04_Yhr_ksdt1'!$N$199</f>
        <v>#DIV/0!</v>
      </c>
      <c r="I52" s="7" t="e">
        <f>'[2]043_04_Yhr_ksdt1'!$N$139</f>
        <v>#DIV/0!</v>
      </c>
      <c r="J52" s="2" t="e">
        <f>'[2]043_04_Yhr_ksdt1'!$N$361</f>
        <v>#DIV/0!</v>
      </c>
      <c r="K52" s="2" t="e">
        <v>#DIV/0!</v>
      </c>
      <c r="L52" s="7" t="e">
        <f>'[2]043_04_Yhr_ksdt1'!$N$372</f>
        <v>#DIV/0!</v>
      </c>
      <c r="M52" s="21" t="e">
        <f>'[2]043_04_Yhr_ksdt1'!$N$397</f>
        <v>#DIV/0!</v>
      </c>
      <c r="N52" s="7" t="e">
        <f>'[2]043_04_Yhr_ksdt1'!$N$258</f>
        <v>#DIV/0!</v>
      </c>
    </row>
    <row r="53" spans="2:14" x14ac:dyDescent="0.35">
      <c r="B53" s="77"/>
      <c r="D53" s="146"/>
      <c r="E53" s="147"/>
      <c r="F53" s="31" t="s">
        <v>15</v>
      </c>
      <c r="G53" s="5" t="e">
        <v>#DIV/0!</v>
      </c>
      <c r="H53" s="7" t="e">
        <f>'[2]043_04_Yhr_ksdt1'!$N$210</f>
        <v>#DIV/0!</v>
      </c>
      <c r="I53" s="7" t="e">
        <f>'[2]043_04_Yhr_ksdt1'!$N$150</f>
        <v>#DIV/0!</v>
      </c>
      <c r="J53" s="2" t="e">
        <f>'[2]043_04_Yhr_ksdt1'!$N$414</f>
        <v>#DIV/0!</v>
      </c>
      <c r="K53" s="2" t="e">
        <v>#DIV/0!</v>
      </c>
      <c r="L53" s="7" t="e">
        <f>'[2]043_04_Yhr_ksdt1'!$N$425</f>
        <v>#DIV/0!</v>
      </c>
      <c r="M53" s="21" t="e">
        <f>'[2]043_04_Yhr_ksdt1'!$N$450</f>
        <v>#DIV/0!</v>
      </c>
      <c r="N53" s="7" t="e">
        <f>'[2]043_04_Yhr_ksdt1'!$N$269</f>
        <v>#DIV/0!</v>
      </c>
    </row>
    <row r="54" spans="2:14" x14ac:dyDescent="0.35">
      <c r="B54" s="77"/>
      <c r="D54" s="146"/>
      <c r="E54" s="147"/>
      <c r="F54" s="31" t="s">
        <v>31</v>
      </c>
      <c r="G54" s="5" t="e">
        <v>#DIV/0!</v>
      </c>
      <c r="H54" s="7" t="e">
        <f>'[2]043_04_Yhr_ksdt1'!$N$221</f>
        <v>#DIV/0!</v>
      </c>
      <c r="I54" s="7" t="e">
        <f>'[2]043_04_Yhr_ksdt1'!$N$161</f>
        <v>#DIV/0!</v>
      </c>
      <c r="J54" s="2" t="e">
        <f>'[2]043_04_Yhr_ksdt1'!$N$467</f>
        <v>#DIV/0!</v>
      </c>
      <c r="K54" s="2" t="e">
        <v>#DIV/0!</v>
      </c>
      <c r="L54" s="7" t="e">
        <f>'[2]043_04_Yhr_ksdt1'!$N$478</f>
        <v>#DIV/0!</v>
      </c>
      <c r="M54" s="21" t="e">
        <f>'[2]043_04_Yhr_ksdt1'!$N$503</f>
        <v>#DIV/0!</v>
      </c>
      <c r="N54" s="7" t="e">
        <f>'[2]043_04_Yhr_ksdt1'!$N$280</f>
        <v>#DIV/0!</v>
      </c>
    </row>
    <row r="55" spans="2:14" x14ac:dyDescent="0.35">
      <c r="B55" s="77"/>
      <c r="D55" s="146"/>
      <c r="E55" s="147"/>
      <c r="F55" s="31" t="s">
        <v>30</v>
      </c>
      <c r="G55" s="23" t="e">
        <v>#DIV/0!</v>
      </c>
      <c r="H55" s="15" t="e">
        <f>'[2]043_04_Yhr_ksdt1'!$N$232</f>
        <v>#DIV/0!</v>
      </c>
      <c r="I55" s="15" t="e">
        <f>'[2]043_04_Yhr_ksdt1'!$N$172</f>
        <v>#DIV/0!</v>
      </c>
      <c r="J55" s="13" t="e">
        <f>'[2]043_04_Yhr_ksdt1'!$N$520</f>
        <v>#DIV/0!</v>
      </c>
      <c r="K55" s="13" t="e">
        <v>#DIV/0!</v>
      </c>
      <c r="L55" s="15" t="e">
        <f>'[2]043_04_Yhr_ksdt1'!$N$531</f>
        <v>#DIV/0!</v>
      </c>
      <c r="M55" s="22" t="e">
        <f>'[2]043_04_Yhr_ksdt1'!$N$556</f>
        <v>#DIV/0!</v>
      </c>
      <c r="N55" s="15" t="e">
        <f>'[2]043_04_Yhr_ksdt1'!$N$291</f>
        <v>#DIV/0!</v>
      </c>
    </row>
    <row r="56" spans="2:14" x14ac:dyDescent="0.35">
      <c r="B56" s="77"/>
      <c r="D56" s="8"/>
      <c r="E56" s="148" t="s">
        <v>16</v>
      </c>
      <c r="F56" s="29" t="s">
        <v>2</v>
      </c>
      <c r="G56" s="26" t="e">
        <v>#DIV/0!</v>
      </c>
      <c r="H56" s="28" t="e">
        <f>'[2]043_05_Yhr_ksdt2_hitori'!$N$188</f>
        <v>#DIV/0!</v>
      </c>
      <c r="I56" s="6" t="e">
        <f>'[2]043_05_Yhr_ksdt2_hitori'!$N$128</f>
        <v>#DIV/0!</v>
      </c>
      <c r="J56" s="19" t="e">
        <f>'[2]043_05_Yhr_ksdt2_hitori'!$N$309</f>
        <v>#DIV/0!</v>
      </c>
      <c r="K56" s="19" t="e">
        <v>#DIV/0!</v>
      </c>
      <c r="L56" s="6" t="e">
        <f>'[2]043_05_Yhr_ksdt2_hitori'!$N$320</f>
        <v>#DIV/0!</v>
      </c>
      <c r="M56" s="20" t="e">
        <f>'[2]043_05_Yhr_ksdt2_hitori'!$N$345</f>
        <v>#DIV/0!</v>
      </c>
      <c r="N56" s="6" t="e">
        <f>'[2]043_05_Yhr_ksdt2_hitori'!$N$248</f>
        <v>#DIV/0!</v>
      </c>
    </row>
    <row r="57" spans="2:14" x14ac:dyDescent="0.35">
      <c r="B57" s="77"/>
      <c r="D57" s="8"/>
      <c r="E57" s="148"/>
      <c r="F57" s="31" t="s">
        <v>18</v>
      </c>
      <c r="G57" s="5" t="e">
        <v>#DIV/0!</v>
      </c>
      <c r="H57" s="7" t="e">
        <f>'[2]043_05_Yhr_ksdt2_hitori'!$N$199</f>
        <v>#DIV/0!</v>
      </c>
      <c r="I57" s="7" t="e">
        <f>'[2]043_05_Yhr_ksdt2_hitori'!$N$139</f>
        <v>#DIV/0!</v>
      </c>
      <c r="J57" s="2" t="e">
        <f>'[2]043_05_Yhr_ksdt2_hitori'!$N$362</f>
        <v>#DIV/0!</v>
      </c>
      <c r="K57" s="2" t="e">
        <v>#DIV/0!</v>
      </c>
      <c r="L57" s="7" t="e">
        <f>'[2]043_05_Yhr_ksdt2_hitori'!$N$373</f>
        <v>#DIV/0!</v>
      </c>
      <c r="M57" s="21" t="e">
        <f>'[2]043_05_Yhr_ksdt2_hitori'!$N$398</f>
        <v>#DIV/0!</v>
      </c>
      <c r="N57" s="7" t="e">
        <f>'[2]043_05_Yhr_ksdt2_hitori'!$N$259</f>
        <v>#DIV/0!</v>
      </c>
    </row>
    <row r="58" spans="2:14" x14ac:dyDescent="0.35">
      <c r="B58" s="77"/>
      <c r="D58" s="9"/>
      <c r="E58" s="148"/>
      <c r="F58" s="31" t="s">
        <v>19</v>
      </c>
      <c r="G58" s="5" t="e">
        <v>#DIV/0!</v>
      </c>
      <c r="H58" s="7" t="e">
        <f>'[2]043_05_Yhr_ksdt2_hitori'!$N$210</f>
        <v>#DIV/0!</v>
      </c>
      <c r="I58" s="7" t="e">
        <f>'[2]043_05_Yhr_ksdt2_hitori'!$N$150</f>
        <v>#DIV/0!</v>
      </c>
      <c r="J58" s="2" t="e">
        <f>'[2]043_05_Yhr_ksdt2_hitori'!$N$415</f>
        <v>#DIV/0!</v>
      </c>
      <c r="K58" s="2" t="e">
        <v>#DIV/0!</v>
      </c>
      <c r="L58" s="7" t="e">
        <f>'[2]043_05_Yhr_ksdt2_hitori'!$N$426</f>
        <v>#DIV/0!</v>
      </c>
      <c r="M58" s="21" t="e">
        <f>'[2]043_05_Yhr_ksdt2_hitori'!$N$451</f>
        <v>#DIV/0!</v>
      </c>
      <c r="N58" s="7" t="e">
        <f>'[2]043_05_Yhr_ksdt2_hitori'!$N$270</f>
        <v>#DIV/0!</v>
      </c>
    </row>
    <row r="59" spans="2:14" x14ac:dyDescent="0.35">
      <c r="B59" s="77"/>
      <c r="D59" s="8"/>
      <c r="E59" s="148"/>
      <c r="F59" s="31" t="s">
        <v>20</v>
      </c>
      <c r="G59" s="5" t="e">
        <v>#DIV/0!</v>
      </c>
      <c r="H59" s="7" t="e">
        <f>'[2]043_05_Yhr_ksdt2_hitori'!$N$221</f>
        <v>#DIV/0!</v>
      </c>
      <c r="I59" s="7" t="e">
        <f>'[2]043_05_Yhr_ksdt2_hitori'!$N$161</f>
        <v>#DIV/0!</v>
      </c>
      <c r="J59" s="2" t="e">
        <f>'[2]043_05_Yhr_ksdt2_hitori'!$N$468</f>
        <v>#DIV/0!</v>
      </c>
      <c r="K59" s="2" t="e">
        <v>#DIV/0!</v>
      </c>
      <c r="L59" s="7" t="e">
        <f>'[2]043_05_Yhr_ksdt2_hitori'!$N$479</f>
        <v>#DIV/0!</v>
      </c>
      <c r="M59" s="21" t="e">
        <f>'[2]043_05_Yhr_ksdt2_hitori'!$N$504</f>
        <v>#DIV/0!</v>
      </c>
      <c r="N59" s="7" t="e">
        <f>'[2]043_05_Yhr_ksdt2_hitori'!$N$281</f>
        <v>#DIV/0!</v>
      </c>
    </row>
    <row r="60" spans="2:14" x14ac:dyDescent="0.35">
      <c r="B60" s="77"/>
      <c r="D60" s="32"/>
      <c r="E60" s="148"/>
      <c r="F60" s="10" t="s">
        <v>17</v>
      </c>
      <c r="G60" s="15" t="e">
        <v>#DIV/0!</v>
      </c>
      <c r="H60" s="15" t="e">
        <f>'[2]043_05_Yhr_ksdt2_hitori'!$N$232</f>
        <v>#DIV/0!</v>
      </c>
      <c r="I60" s="15" t="e">
        <f>'[2]043_05_Yhr_ksdt2_hitori'!$N$172</f>
        <v>#DIV/0!</v>
      </c>
      <c r="J60" s="13" t="e">
        <f>'[2]043_05_Yhr_ksdt2_hitori'!$N$521</f>
        <v>#DIV/0!</v>
      </c>
      <c r="K60" s="13" t="e">
        <v>#DIV/0!</v>
      </c>
      <c r="L60" s="15" t="e">
        <f>'[2]043_05_Yhr_ksdt2_hitori'!$N$532</f>
        <v>#DIV/0!</v>
      </c>
      <c r="M60" s="22" t="e">
        <f>'[2]043_05_Yhr_ksdt2_hitori'!$N$557</f>
        <v>#DIV/0!</v>
      </c>
      <c r="N60" s="15" t="e">
        <f>'[2]043_05_Yhr_ksdt2_hitori'!$N$292</f>
        <v>#DIV/0!</v>
      </c>
    </row>
    <row r="61" spans="2:14" x14ac:dyDescent="0.35">
      <c r="B61" s="77"/>
      <c r="D61" s="11" t="s">
        <v>1</v>
      </c>
      <c r="E61" s="132" t="s">
        <v>0</v>
      </c>
      <c r="F61" s="133"/>
      <c r="G61" s="27" t="e">
        <v>#DIV/0!</v>
      </c>
      <c r="H61" s="27" t="e">
        <f>'[2]043_06_Yhr_frgn'!$N$75</f>
        <v>#DIV/0!</v>
      </c>
      <c r="I61" s="24" t="e">
        <f>'[2]043_06_Yhr_frgn'!$N$60</f>
        <v>#DIV/0!</v>
      </c>
      <c r="J61" s="17" t="e">
        <f>'[2]043_06_Yhr_frgn'!$N$107</f>
        <v>#DIV/0!</v>
      </c>
      <c r="K61" s="17" t="e">
        <v>#DIV/0!</v>
      </c>
      <c r="L61" s="24" t="e">
        <f>'[2]043_06_Yhr_frgn'!$N$119</f>
        <v>#DIV/0!</v>
      </c>
      <c r="M61" s="18" t="e">
        <f>'[2]043_06_Yhr_frgn'!$N$145</f>
        <v>#DIV/0!</v>
      </c>
      <c r="N61" s="24" t="e">
        <f>'[2]043_06_Yhr_frgn'!$N$91</f>
        <v>#DIV/0!</v>
      </c>
    </row>
    <row r="62" spans="2:14" x14ac:dyDescent="0.35">
      <c r="J62" s="67"/>
      <c r="L62" s="67"/>
    </row>
    <row r="63" spans="2:14" x14ac:dyDescent="0.35">
      <c r="B63" s="77"/>
      <c r="C63" s="66" t="s">
        <v>50</v>
      </c>
    </row>
    <row r="64" spans="2:14" x14ac:dyDescent="0.35">
      <c r="B64" s="77"/>
      <c r="D64" s="1" t="s">
        <v>54</v>
      </c>
    </row>
    <row r="65" spans="2:17" x14ac:dyDescent="0.35">
      <c r="B65" s="77"/>
      <c r="D65" s="134" t="s">
        <v>7</v>
      </c>
      <c r="E65" s="135"/>
      <c r="F65" s="136"/>
      <c r="G65" s="149" t="s">
        <v>26</v>
      </c>
      <c r="H65" s="33"/>
      <c r="I65" s="143" t="s">
        <v>22</v>
      </c>
      <c r="J65" s="143"/>
      <c r="K65" s="143"/>
      <c r="L65" s="143"/>
      <c r="M65" s="143"/>
      <c r="N65" s="143"/>
    </row>
    <row r="66" spans="2:17" x14ac:dyDescent="0.35">
      <c r="B66" s="77"/>
      <c r="D66" s="137"/>
      <c r="E66" s="138"/>
      <c r="F66" s="139"/>
      <c r="G66" s="150"/>
      <c r="H66" s="152" t="s">
        <v>27</v>
      </c>
      <c r="I66" s="121" t="s">
        <v>28</v>
      </c>
      <c r="J66" s="115" t="s">
        <v>23</v>
      </c>
      <c r="K66" s="34"/>
      <c r="L66" s="113" t="s">
        <v>24</v>
      </c>
      <c r="M66" s="156" t="s">
        <v>25</v>
      </c>
      <c r="N66" s="156" t="s">
        <v>89</v>
      </c>
    </row>
    <row r="67" spans="2:17" ht="48" thickBot="1" x14ac:dyDescent="0.4">
      <c r="B67" s="77"/>
      <c r="D67" s="140"/>
      <c r="E67" s="141"/>
      <c r="F67" s="142"/>
      <c r="G67" s="151"/>
      <c r="H67" s="153"/>
      <c r="I67" s="122"/>
      <c r="J67" s="154"/>
      <c r="K67" s="35" t="s">
        <v>63</v>
      </c>
      <c r="L67" s="155"/>
      <c r="M67" s="157"/>
      <c r="N67" s="157"/>
      <c r="P67" s="1" t="s">
        <v>38</v>
      </c>
    </row>
    <row r="68" spans="2:17" ht="16.5" customHeight="1" thickTop="1" x14ac:dyDescent="0.35">
      <c r="B68" s="77"/>
      <c r="D68" s="30" t="s">
        <v>11</v>
      </c>
      <c r="E68" s="131" t="s">
        <v>21</v>
      </c>
      <c r="F68" s="131"/>
      <c r="G68" s="25" t="e">
        <f>H68</f>
        <v>#DIV/0!</v>
      </c>
      <c r="H68" s="7" t="e">
        <f>'[2]043_01_Yhr_low'!$V$69</f>
        <v>#DIV/0!</v>
      </c>
      <c r="I68" s="7" t="e">
        <f>'[2]043_01_Yhr_low'!$V$54</f>
        <v>#DIV/0!</v>
      </c>
      <c r="J68" s="2" t="e">
        <f>'[2]043_01_Yhr_low'!$V$101</f>
        <v>#DIV/0!</v>
      </c>
      <c r="K68" s="107" t="e">
        <f t="array" ref="K68:K83">_xlfn.IFS(N68:N83&gt;=J68:J83,J68:J83,
     N68:N83&lt;J68:J83,N68:N83)</f>
        <v>#DIV/0!</v>
      </c>
      <c r="L68" s="2" t="e">
        <f>'[2]043_01_Yhr_low'!$V$113</f>
        <v>#DIV/0!</v>
      </c>
      <c r="M68" s="7" t="e">
        <f>'[2]043_01_Yhr_low'!$V$139</f>
        <v>#DIV/0!</v>
      </c>
      <c r="N68" s="7" t="e">
        <f>'[2]043_01_Yhr_low'!$V$85</f>
        <v>#DIV/0!</v>
      </c>
      <c r="P68" s="14" t="s">
        <v>58</v>
      </c>
      <c r="Q68" s="16">
        <v>0</v>
      </c>
    </row>
    <row r="69" spans="2:17" ht="16.5" customHeight="1" x14ac:dyDescent="0.35">
      <c r="B69" s="77"/>
      <c r="D69" s="131" t="s">
        <v>10</v>
      </c>
      <c r="E69" s="131" t="s">
        <v>5</v>
      </c>
      <c r="F69" s="31" t="s">
        <v>4</v>
      </c>
      <c r="G69" s="26" t="e">
        <f t="array" ref="G69:G83">I69:I83</f>
        <v>#DIV/0!</v>
      </c>
      <c r="H69" s="28" t="e">
        <f>'[2]043_02_Yhr_aged1_aln'!V96</f>
        <v>#DIV/0!</v>
      </c>
      <c r="I69" s="6" t="e">
        <f>'[2]043_02_Yhr_aged1_aln'!V86</f>
        <v>#DIV/0!</v>
      </c>
      <c r="J69" s="19" t="e">
        <f>'[2]043_02_Yhr_aged1_aln'!V117</f>
        <v>#DIV/0!</v>
      </c>
      <c r="K69" s="20" t="e">
        <v>#DIV/0!</v>
      </c>
      <c r="L69" s="19" t="e">
        <f>'[2]043_02_Yhr_aged1_aln'!V124</f>
        <v>#DIV/0!</v>
      </c>
      <c r="M69" s="6" t="e">
        <f>'[2]043_02_Yhr_aged1_aln'!V141</f>
        <v>#DIV/0!</v>
      </c>
      <c r="N69" s="6" t="e">
        <f>'[2]043_02_Yhr_aged1_aln'!V106</f>
        <v>#DIV/0!</v>
      </c>
      <c r="P69" s="14" t="s">
        <v>57</v>
      </c>
      <c r="Q69" s="16" t="e">
        <f>SUMPRODUCT('[2]043_06_Yhr_frgn'!$V$14:$V$19,'[2]043_06_Yhr_frgn'!$T$42:$T$47)/'[2]043_06_Yhr_frgn'!$V$13</f>
        <v>#DIV/0!</v>
      </c>
    </row>
    <row r="70" spans="2:17" ht="15.75" customHeight="1" x14ac:dyDescent="0.35">
      <c r="B70" s="77"/>
      <c r="D70" s="143"/>
      <c r="E70" s="143"/>
      <c r="F70" s="10" t="s">
        <v>13</v>
      </c>
      <c r="G70" s="5" t="e">
        <v>#DIV/0!</v>
      </c>
      <c r="H70" s="7" t="e">
        <f>'[2]043_02_Yhr_aged1_aln'!V97</f>
        <v>#DIV/0!</v>
      </c>
      <c r="I70" s="7" t="e">
        <f>'[2]043_02_Yhr_aged1_aln'!V87</f>
        <v>#DIV/0!</v>
      </c>
      <c r="J70" s="2" t="e">
        <f>'[2]043_02_Yhr_aged1_aln'!V118</f>
        <v>#DIV/0!</v>
      </c>
      <c r="K70" s="22" t="e">
        <v>#DIV/0!</v>
      </c>
      <c r="L70" s="2" t="e">
        <f>'[2]043_02_Yhr_aged1_aln'!V125</f>
        <v>#DIV/0!</v>
      </c>
      <c r="M70" s="7" t="e">
        <f>'[2]043_02_Yhr_aged1_aln'!V142</f>
        <v>#DIV/0!</v>
      </c>
      <c r="N70" s="7" t="e">
        <f>'[2]043_02_Yhr_aged1_aln'!V107</f>
        <v>#DIV/0!</v>
      </c>
      <c r="P70" s="14" t="s">
        <v>56</v>
      </c>
      <c r="Q70" s="16" t="e">
        <f>SUMPRODUCT('[2]043_06_Yhr_frgn'!$V$15:$V$19,'[2]043_06_Yhr_frgn'!$T$43:$T$47)/SUM('[2]043_06_Yhr_frgn'!$V$15:$V$19)</f>
        <v>#DIV/0!</v>
      </c>
    </row>
    <row r="71" spans="2:17" x14ac:dyDescent="0.35">
      <c r="B71" s="77"/>
      <c r="D71" s="143"/>
      <c r="E71" s="143" t="s">
        <v>6</v>
      </c>
      <c r="F71" s="29" t="s">
        <v>4</v>
      </c>
      <c r="G71" s="26" t="e">
        <v>#DIV/0!</v>
      </c>
      <c r="H71" s="28" t="e">
        <f>'[2]043_03_Yhr_aged2_fufu'!V96</f>
        <v>#DIV/0!</v>
      </c>
      <c r="I71" s="6" t="e">
        <f>'[2]043_03_Yhr_aged2_fufu'!V86</f>
        <v>#DIV/0!</v>
      </c>
      <c r="J71" s="19" t="e">
        <f>'[2]043_03_Yhr_aged2_fufu'!V117</f>
        <v>#DIV/0!</v>
      </c>
      <c r="K71" s="19" t="e">
        <v>#DIV/0!</v>
      </c>
      <c r="L71" s="6" t="e">
        <f>'[2]043_03_Yhr_aged2_fufu'!V124</f>
        <v>#DIV/0!</v>
      </c>
      <c r="M71" s="20" t="e">
        <f>'[2]043_03_Yhr_aged2_fufu'!V141</f>
        <v>#DIV/0!</v>
      </c>
      <c r="N71" s="6" t="e">
        <f>'[2]043_03_Yhr_aged2_fufu'!V106</f>
        <v>#DIV/0!</v>
      </c>
    </row>
    <row r="72" spans="2:17" x14ac:dyDescent="0.35">
      <c r="B72" s="77"/>
      <c r="D72" s="144"/>
      <c r="E72" s="144"/>
      <c r="F72" s="31" t="s">
        <v>13</v>
      </c>
      <c r="G72" s="23" t="e">
        <v>#DIV/0!</v>
      </c>
      <c r="H72" s="15" t="e">
        <f>'[2]043_03_Yhr_aged2_fufu'!V97</f>
        <v>#DIV/0!</v>
      </c>
      <c r="I72" s="15" t="e">
        <f>'[2]043_03_Yhr_aged2_fufu'!V87</f>
        <v>#DIV/0!</v>
      </c>
      <c r="J72" s="13" t="e">
        <f>'[2]043_03_Yhr_aged2_fufu'!V118</f>
        <v>#DIV/0!</v>
      </c>
      <c r="K72" s="13" t="e">
        <v>#DIV/0!</v>
      </c>
      <c r="L72" s="15" t="e">
        <f>'[2]043_03_Yhr_aged2_fufu'!V125</f>
        <v>#DIV/0!</v>
      </c>
      <c r="M72" s="22" t="e">
        <f>'[2]043_03_Yhr_aged2_fufu'!V142</f>
        <v>#DIV/0!</v>
      </c>
      <c r="N72" s="15" t="e">
        <f>'[2]043_03_Yhr_aged2_fufu'!V107</f>
        <v>#DIV/0!</v>
      </c>
    </row>
    <row r="73" spans="2:17" ht="16.5" customHeight="1" x14ac:dyDescent="0.35">
      <c r="B73" s="77"/>
      <c r="D73" s="117" t="s">
        <v>12</v>
      </c>
      <c r="E73" s="145"/>
      <c r="F73" s="29" t="s">
        <v>3</v>
      </c>
      <c r="G73" s="26" t="e">
        <v>#DIV/0!</v>
      </c>
      <c r="H73" s="28" t="e">
        <f>'[2]043_04_Yhr_ksdt1'!$V$188</f>
        <v>#DIV/0!</v>
      </c>
      <c r="I73" s="6" t="e">
        <f>'[2]043_04_Yhr_ksdt1'!$V$128</f>
        <v>#DIV/0!</v>
      </c>
      <c r="J73" s="19" t="e">
        <f>'[2]043_04_Yhr_ksdt1'!$V$308</f>
        <v>#DIV/0!</v>
      </c>
      <c r="K73" s="19" t="e">
        <v>#DIV/0!</v>
      </c>
      <c r="L73" s="6" t="e">
        <f>'[2]043_04_Yhr_ksdt1'!$V$319</f>
        <v>#DIV/0!</v>
      </c>
      <c r="M73" s="20" t="e">
        <f>'[2]043_04_Yhr_ksdt1'!$V$344</f>
        <v>#DIV/0!</v>
      </c>
      <c r="N73" s="6" t="e">
        <f>'[2]043_04_Yhr_ksdt1'!$V$247</f>
        <v>#DIV/0!</v>
      </c>
    </row>
    <row r="74" spans="2:17" x14ac:dyDescent="0.35">
      <c r="B74" s="77"/>
      <c r="D74" s="146"/>
      <c r="E74" s="147"/>
      <c r="F74" s="31" t="s">
        <v>14</v>
      </c>
      <c r="G74" s="5" t="e">
        <v>#DIV/0!</v>
      </c>
      <c r="H74" s="7" t="e">
        <f>'[2]043_04_Yhr_ksdt1'!$V$199</f>
        <v>#DIV/0!</v>
      </c>
      <c r="I74" s="7" t="e">
        <f>'[2]043_04_Yhr_ksdt1'!$V$139</f>
        <v>#DIV/0!</v>
      </c>
      <c r="J74" s="2" t="e">
        <f>'[2]043_04_Yhr_ksdt1'!$V$361</f>
        <v>#DIV/0!</v>
      </c>
      <c r="K74" s="2" t="e">
        <v>#DIV/0!</v>
      </c>
      <c r="L74" s="7" t="e">
        <f>'[2]043_04_Yhr_ksdt1'!$V$372</f>
        <v>#DIV/0!</v>
      </c>
      <c r="M74" s="21" t="e">
        <f>'[2]043_04_Yhr_ksdt1'!$V$397</f>
        <v>#DIV/0!</v>
      </c>
      <c r="N74" s="7" t="e">
        <f>'[2]043_04_Yhr_ksdt1'!$V$258</f>
        <v>#DIV/0!</v>
      </c>
    </row>
    <row r="75" spans="2:17" x14ac:dyDescent="0.35">
      <c r="B75" s="77"/>
      <c r="D75" s="146"/>
      <c r="E75" s="147"/>
      <c r="F75" s="31" t="s">
        <v>15</v>
      </c>
      <c r="G75" s="5" t="e">
        <v>#DIV/0!</v>
      </c>
      <c r="H75" s="7" t="e">
        <f>'[2]043_04_Yhr_ksdt1'!$V$210</f>
        <v>#DIV/0!</v>
      </c>
      <c r="I75" s="7" t="e">
        <f>'[2]043_04_Yhr_ksdt1'!$V$150</f>
        <v>#DIV/0!</v>
      </c>
      <c r="J75" s="2" t="e">
        <f>'[2]043_04_Yhr_ksdt1'!$V$414</f>
        <v>#DIV/0!</v>
      </c>
      <c r="K75" s="2" t="e">
        <v>#DIV/0!</v>
      </c>
      <c r="L75" s="7" t="e">
        <f>'[2]043_04_Yhr_ksdt1'!$V$425</f>
        <v>#DIV/0!</v>
      </c>
      <c r="M75" s="21" t="e">
        <f>'[2]043_04_Yhr_ksdt1'!$V$450</f>
        <v>#DIV/0!</v>
      </c>
      <c r="N75" s="7" t="e">
        <f>'[2]043_04_Yhr_ksdt1'!$V$269</f>
        <v>#DIV/0!</v>
      </c>
    </row>
    <row r="76" spans="2:17" x14ac:dyDescent="0.35">
      <c r="B76" s="77"/>
      <c r="D76" s="146"/>
      <c r="E76" s="147"/>
      <c r="F76" s="31" t="s">
        <v>31</v>
      </c>
      <c r="G76" s="5" t="e">
        <v>#DIV/0!</v>
      </c>
      <c r="H76" s="7" t="e">
        <f>'[2]043_04_Yhr_ksdt1'!$V$221</f>
        <v>#DIV/0!</v>
      </c>
      <c r="I76" s="7" t="e">
        <f>'[2]043_04_Yhr_ksdt1'!$V$161</f>
        <v>#DIV/0!</v>
      </c>
      <c r="J76" s="2" t="e">
        <f>'[2]043_04_Yhr_ksdt1'!$V$467</f>
        <v>#DIV/0!</v>
      </c>
      <c r="K76" s="2" t="e">
        <v>#DIV/0!</v>
      </c>
      <c r="L76" s="7" t="e">
        <f>'[2]043_04_Yhr_ksdt1'!$V$478</f>
        <v>#DIV/0!</v>
      </c>
      <c r="M76" s="21" t="e">
        <f>'[2]043_04_Yhr_ksdt1'!$V$503</f>
        <v>#DIV/0!</v>
      </c>
      <c r="N76" s="7" t="e">
        <f>'[2]043_04_Yhr_ksdt1'!$V$280</f>
        <v>#DIV/0!</v>
      </c>
    </row>
    <row r="77" spans="2:17" x14ac:dyDescent="0.35">
      <c r="B77" s="77"/>
      <c r="D77" s="146"/>
      <c r="E77" s="147"/>
      <c r="F77" s="31" t="s">
        <v>30</v>
      </c>
      <c r="G77" s="23" t="e">
        <v>#DIV/0!</v>
      </c>
      <c r="H77" s="15" t="e">
        <f>'[2]043_04_Yhr_ksdt1'!$V$232</f>
        <v>#DIV/0!</v>
      </c>
      <c r="I77" s="15" t="e">
        <f>'[2]043_04_Yhr_ksdt1'!$V$172</f>
        <v>#DIV/0!</v>
      </c>
      <c r="J77" s="13" t="e">
        <f>'[2]043_04_Yhr_ksdt1'!$V$520</f>
        <v>#DIV/0!</v>
      </c>
      <c r="K77" s="13" t="e">
        <v>#DIV/0!</v>
      </c>
      <c r="L77" s="15" t="e">
        <f>'[2]043_04_Yhr_ksdt1'!$V$531</f>
        <v>#DIV/0!</v>
      </c>
      <c r="M77" s="22" t="e">
        <f>'[2]043_04_Yhr_ksdt1'!$V$556</f>
        <v>#DIV/0!</v>
      </c>
      <c r="N77" s="15" t="e">
        <f>'[2]043_04_Yhr_ksdt1'!$V$291</f>
        <v>#DIV/0!</v>
      </c>
    </row>
    <row r="78" spans="2:17" x14ac:dyDescent="0.35">
      <c r="B78" s="77"/>
      <c r="D78" s="8"/>
      <c r="E78" s="148" t="s">
        <v>16</v>
      </c>
      <c r="F78" s="29" t="s">
        <v>2</v>
      </c>
      <c r="G78" s="26" t="e">
        <v>#DIV/0!</v>
      </c>
      <c r="H78" s="28" t="e">
        <f>'[2]043_05_Yhr_ksdt2_hitori'!$V$188</f>
        <v>#DIV/0!</v>
      </c>
      <c r="I78" s="6" t="e">
        <f>'[2]043_05_Yhr_ksdt2_hitori'!$V$128</f>
        <v>#DIV/0!</v>
      </c>
      <c r="J78" s="19" t="e">
        <f>'[2]043_05_Yhr_ksdt2_hitori'!$V$309</f>
        <v>#DIV/0!</v>
      </c>
      <c r="K78" s="19" t="e">
        <v>#DIV/0!</v>
      </c>
      <c r="L78" s="6" t="e">
        <f>'[2]043_05_Yhr_ksdt2_hitori'!$V$320</f>
        <v>#DIV/0!</v>
      </c>
      <c r="M78" s="20" t="e">
        <f>'[2]043_05_Yhr_ksdt2_hitori'!$V$345</f>
        <v>#DIV/0!</v>
      </c>
      <c r="N78" s="6" t="e">
        <f>'[2]043_05_Yhr_ksdt2_hitori'!$V$248</f>
        <v>#DIV/0!</v>
      </c>
    </row>
    <row r="79" spans="2:17" x14ac:dyDescent="0.35">
      <c r="B79" s="77"/>
      <c r="D79" s="8"/>
      <c r="E79" s="148"/>
      <c r="F79" s="31" t="s">
        <v>18</v>
      </c>
      <c r="G79" s="5" t="e">
        <v>#DIV/0!</v>
      </c>
      <c r="H79" s="7" t="e">
        <f>'[2]043_05_Yhr_ksdt2_hitori'!$V$199</f>
        <v>#DIV/0!</v>
      </c>
      <c r="I79" s="7" t="e">
        <f>'[2]043_05_Yhr_ksdt2_hitori'!$V$139</f>
        <v>#DIV/0!</v>
      </c>
      <c r="J79" s="2" t="e">
        <f>'[2]043_05_Yhr_ksdt2_hitori'!$V$362</f>
        <v>#DIV/0!</v>
      </c>
      <c r="K79" s="2" t="e">
        <v>#DIV/0!</v>
      </c>
      <c r="L79" s="7" t="e">
        <f>'[2]043_05_Yhr_ksdt2_hitori'!$V$373</f>
        <v>#DIV/0!</v>
      </c>
      <c r="M79" s="21" t="e">
        <f>'[2]043_05_Yhr_ksdt2_hitori'!$V$398</f>
        <v>#DIV/0!</v>
      </c>
      <c r="N79" s="7" t="e">
        <f>'[2]043_05_Yhr_ksdt2_hitori'!$V$259</f>
        <v>#DIV/0!</v>
      </c>
    </row>
    <row r="80" spans="2:17" x14ac:dyDescent="0.35">
      <c r="B80" s="77"/>
      <c r="D80" s="9"/>
      <c r="E80" s="148"/>
      <c r="F80" s="31" t="s">
        <v>19</v>
      </c>
      <c r="G80" s="5" t="e">
        <v>#DIV/0!</v>
      </c>
      <c r="H80" s="7" t="e">
        <f>'[2]043_05_Yhr_ksdt2_hitori'!$V$210</f>
        <v>#DIV/0!</v>
      </c>
      <c r="I80" s="7" t="e">
        <f>'[2]043_05_Yhr_ksdt2_hitori'!$V$150</f>
        <v>#DIV/0!</v>
      </c>
      <c r="J80" s="2" t="e">
        <f>'[2]043_05_Yhr_ksdt2_hitori'!$V$415</f>
        <v>#DIV/0!</v>
      </c>
      <c r="K80" s="2" t="e">
        <v>#DIV/0!</v>
      </c>
      <c r="L80" s="7" t="e">
        <f>'[2]043_05_Yhr_ksdt2_hitori'!$V$426</f>
        <v>#DIV/0!</v>
      </c>
      <c r="M80" s="21" t="e">
        <f>'[2]043_05_Yhr_ksdt2_hitori'!$V$451</f>
        <v>#DIV/0!</v>
      </c>
      <c r="N80" s="7" t="e">
        <f>'[2]043_05_Yhr_ksdt2_hitori'!$V$270</f>
        <v>#DIV/0!</v>
      </c>
    </row>
    <row r="81" spans="2:17" x14ac:dyDescent="0.35">
      <c r="B81" s="77"/>
      <c r="D81" s="8"/>
      <c r="E81" s="148"/>
      <c r="F81" s="31" t="s">
        <v>20</v>
      </c>
      <c r="G81" s="5" t="e">
        <v>#DIV/0!</v>
      </c>
      <c r="H81" s="7" t="e">
        <f>'[2]043_05_Yhr_ksdt2_hitori'!$V$221</f>
        <v>#DIV/0!</v>
      </c>
      <c r="I81" s="7" t="e">
        <f>'[2]043_05_Yhr_ksdt2_hitori'!$V$161</f>
        <v>#DIV/0!</v>
      </c>
      <c r="J81" s="2" t="e">
        <f>'[2]043_05_Yhr_ksdt2_hitori'!$V$468</f>
        <v>#DIV/0!</v>
      </c>
      <c r="K81" s="2" t="e">
        <v>#DIV/0!</v>
      </c>
      <c r="L81" s="7" t="e">
        <f>'[2]043_05_Yhr_ksdt2_hitori'!$V$479</f>
        <v>#DIV/0!</v>
      </c>
      <c r="M81" s="21" t="e">
        <f>'[2]043_05_Yhr_ksdt2_hitori'!$V$504</f>
        <v>#DIV/0!</v>
      </c>
      <c r="N81" s="7" t="e">
        <f>'[2]043_05_Yhr_ksdt2_hitori'!$V$281</f>
        <v>#DIV/0!</v>
      </c>
    </row>
    <row r="82" spans="2:17" x14ac:dyDescent="0.35">
      <c r="B82" s="77"/>
      <c r="D82" s="32"/>
      <c r="E82" s="148"/>
      <c r="F82" s="10" t="s">
        <v>17</v>
      </c>
      <c r="G82" s="15" t="e">
        <v>#DIV/0!</v>
      </c>
      <c r="H82" s="15" t="e">
        <f>'[2]043_05_Yhr_ksdt2_hitori'!$V$232</f>
        <v>#DIV/0!</v>
      </c>
      <c r="I82" s="15" t="e">
        <f>'[2]043_05_Yhr_ksdt2_hitori'!$V$172</f>
        <v>#DIV/0!</v>
      </c>
      <c r="J82" s="13" t="e">
        <f>'[2]043_05_Yhr_ksdt2_hitori'!$V$521</f>
        <v>#DIV/0!</v>
      </c>
      <c r="K82" s="13" t="e">
        <v>#DIV/0!</v>
      </c>
      <c r="L82" s="15" t="e">
        <f>'[2]043_05_Yhr_ksdt2_hitori'!$V$532</f>
        <v>#DIV/0!</v>
      </c>
      <c r="M82" s="22" t="e">
        <f>'[2]043_05_Yhr_ksdt2_hitori'!$V$557</f>
        <v>#DIV/0!</v>
      </c>
      <c r="N82" s="15" t="e">
        <f>'[2]043_05_Yhr_ksdt2_hitori'!$V$292</f>
        <v>#DIV/0!</v>
      </c>
    </row>
    <row r="83" spans="2:17" x14ac:dyDescent="0.35">
      <c r="B83" s="77"/>
      <c r="D83" s="11" t="s">
        <v>1</v>
      </c>
      <c r="E83" s="132" t="s">
        <v>0</v>
      </c>
      <c r="F83" s="133"/>
      <c r="G83" s="27" t="e">
        <v>#DIV/0!</v>
      </c>
      <c r="H83" s="27" t="e">
        <f>'[2]043_06_Yhr_frgn'!$V$75</f>
        <v>#DIV/0!</v>
      </c>
      <c r="I83" s="24" t="e">
        <f>'[2]043_06_Yhr_frgn'!$V$60</f>
        <v>#DIV/0!</v>
      </c>
      <c r="J83" s="17" t="e">
        <f>'[2]043_06_Yhr_frgn'!$V$107</f>
        <v>#DIV/0!</v>
      </c>
      <c r="K83" s="17" t="e">
        <v>#DIV/0!</v>
      </c>
      <c r="L83" s="24" t="e">
        <f>'[2]043_06_Yhr_frgn'!$V$119</f>
        <v>#DIV/0!</v>
      </c>
      <c r="M83" s="18" t="e">
        <f>'[2]043_06_Yhr_frgn'!$V$145</f>
        <v>#DIV/0!</v>
      </c>
      <c r="N83" s="24" t="e">
        <f>'[2]043_06_Yhr_frgn'!$V$91</f>
        <v>#DIV/0!</v>
      </c>
    </row>
    <row r="85" spans="2:17" x14ac:dyDescent="0.35">
      <c r="B85" s="77"/>
      <c r="C85" s="66" t="s">
        <v>51</v>
      </c>
    </row>
    <row r="86" spans="2:17" x14ac:dyDescent="0.35">
      <c r="B86" s="77"/>
      <c r="D86" s="1" t="s">
        <v>54</v>
      </c>
    </row>
    <row r="87" spans="2:17" x14ac:dyDescent="0.35">
      <c r="B87" s="77"/>
      <c r="D87" s="134" t="s">
        <v>7</v>
      </c>
      <c r="E87" s="135"/>
      <c r="F87" s="136"/>
      <c r="G87" s="149" t="s">
        <v>26</v>
      </c>
      <c r="H87" s="33"/>
      <c r="I87" s="143" t="s">
        <v>22</v>
      </c>
      <c r="J87" s="143"/>
      <c r="K87" s="143"/>
      <c r="L87" s="143"/>
      <c r="M87" s="143"/>
      <c r="N87" s="143"/>
    </row>
    <row r="88" spans="2:17" x14ac:dyDescent="0.35">
      <c r="B88" s="77"/>
      <c r="D88" s="137"/>
      <c r="E88" s="138"/>
      <c r="F88" s="139"/>
      <c r="G88" s="150"/>
      <c r="H88" s="152" t="s">
        <v>27</v>
      </c>
      <c r="I88" s="121" t="s">
        <v>28</v>
      </c>
      <c r="J88" s="115" t="s">
        <v>23</v>
      </c>
      <c r="K88" s="34"/>
      <c r="L88" s="113" t="s">
        <v>24</v>
      </c>
      <c r="M88" s="156" t="s">
        <v>25</v>
      </c>
      <c r="N88" s="156" t="s">
        <v>89</v>
      </c>
    </row>
    <row r="89" spans="2:17" ht="48" thickBot="1" x14ac:dyDescent="0.4">
      <c r="B89" s="77"/>
      <c r="D89" s="140"/>
      <c r="E89" s="141"/>
      <c r="F89" s="142"/>
      <c r="G89" s="151"/>
      <c r="H89" s="153"/>
      <c r="I89" s="122"/>
      <c r="J89" s="154"/>
      <c r="K89" s="35" t="s">
        <v>63</v>
      </c>
      <c r="L89" s="155"/>
      <c r="M89" s="157"/>
      <c r="N89" s="157"/>
      <c r="P89" s="1" t="s">
        <v>38</v>
      </c>
    </row>
    <row r="90" spans="2:17" ht="16.5" customHeight="1" thickTop="1" x14ac:dyDescent="0.35">
      <c r="B90" s="77"/>
      <c r="D90" s="30" t="s">
        <v>11</v>
      </c>
      <c r="E90" s="131" t="s">
        <v>21</v>
      </c>
      <c r="F90" s="131"/>
      <c r="G90" s="25" t="e">
        <f>H90</f>
        <v>#DIV/0!</v>
      </c>
      <c r="H90" s="7" t="e">
        <f>'[2]043_01_Yhr_low'!$AD$69</f>
        <v>#DIV/0!</v>
      </c>
      <c r="I90" s="7" t="e">
        <f>'[2]043_01_Yhr_low'!$AD$54</f>
        <v>#DIV/0!</v>
      </c>
      <c r="J90" s="2" t="e">
        <f>'[2]043_01_Yhr_low'!$AD$101</f>
        <v>#DIV/0!</v>
      </c>
      <c r="K90" s="107" t="e">
        <f t="array" ref="K90:K105">_xlfn.IFS(N90:N105&gt;=J90:J105,J90:J105,
     N90:N105&lt;J90:J105,N90:N105)</f>
        <v>#DIV/0!</v>
      </c>
      <c r="L90" s="2" t="e">
        <f>'[2]043_01_Yhr_low'!$AD$113</f>
        <v>#DIV/0!</v>
      </c>
      <c r="M90" s="7" t="e">
        <f>'[2]043_01_Yhr_low'!$AD$139</f>
        <v>#DIV/0!</v>
      </c>
      <c r="N90" s="7" t="e">
        <f>'[2]043_01_Yhr_low'!$AD$85</f>
        <v>#DIV/0!</v>
      </c>
      <c r="P90" s="14" t="s">
        <v>58</v>
      </c>
      <c r="Q90" s="16">
        <v>0</v>
      </c>
    </row>
    <row r="91" spans="2:17" ht="16.5" customHeight="1" x14ac:dyDescent="0.35">
      <c r="B91" s="77"/>
      <c r="D91" s="131" t="s">
        <v>10</v>
      </c>
      <c r="E91" s="131" t="s">
        <v>5</v>
      </c>
      <c r="F91" s="31" t="s">
        <v>4</v>
      </c>
      <c r="G91" s="26" t="e">
        <f t="array" ref="G91:G105">I91:I105</f>
        <v>#DIV/0!</v>
      </c>
      <c r="H91" s="28" t="e">
        <f>'[2]043_02_Yhr_aged1_aln'!AD96</f>
        <v>#DIV/0!</v>
      </c>
      <c r="I91" s="6" t="e">
        <f>'[2]043_02_Yhr_aged1_aln'!AD86</f>
        <v>#DIV/0!</v>
      </c>
      <c r="J91" s="19" t="e">
        <f>'[2]043_02_Yhr_aged1_aln'!AD117</f>
        <v>#DIV/0!</v>
      </c>
      <c r="K91" s="20" t="e">
        <v>#DIV/0!</v>
      </c>
      <c r="L91" s="19" t="e">
        <f>'[2]043_02_Yhr_aged1_aln'!AD124</f>
        <v>#DIV/0!</v>
      </c>
      <c r="M91" s="6" t="e">
        <f>'[2]043_02_Yhr_aged1_aln'!AD141</f>
        <v>#DIV/0!</v>
      </c>
      <c r="N91" s="6" t="e">
        <f>'[2]043_02_Yhr_aged1_aln'!AD106</f>
        <v>#DIV/0!</v>
      </c>
      <c r="P91" s="14" t="s">
        <v>57</v>
      </c>
      <c r="Q91" s="16" t="e">
        <f>SUMPRODUCT('[2]043_06_Yhr_frgn'!$AD$14:$AD$19,'[2]043_06_Yhr_frgn'!$AA$42:$AA$47)/'[2]043_06_Yhr_frgn'!$AD$13</f>
        <v>#DIV/0!</v>
      </c>
    </row>
    <row r="92" spans="2:17" ht="15.75" customHeight="1" x14ac:dyDescent="0.35">
      <c r="B92" s="77"/>
      <c r="D92" s="143"/>
      <c r="E92" s="143"/>
      <c r="F92" s="10" t="s">
        <v>13</v>
      </c>
      <c r="G92" s="5" t="e">
        <v>#DIV/0!</v>
      </c>
      <c r="H92" s="7" t="e">
        <f>'[2]043_02_Yhr_aged1_aln'!AD97</f>
        <v>#DIV/0!</v>
      </c>
      <c r="I92" s="7" t="e">
        <f>'[2]043_02_Yhr_aged1_aln'!AD87</f>
        <v>#DIV/0!</v>
      </c>
      <c r="J92" s="2" t="e">
        <f>'[2]043_02_Yhr_aged1_aln'!AD118</f>
        <v>#DIV/0!</v>
      </c>
      <c r="K92" s="21" t="e">
        <v>#DIV/0!</v>
      </c>
      <c r="L92" s="2" t="e">
        <f>'[2]043_02_Yhr_aged1_aln'!AD125</f>
        <v>#DIV/0!</v>
      </c>
      <c r="M92" s="7" t="e">
        <f>'[2]043_02_Yhr_aged1_aln'!AD142</f>
        <v>#DIV/0!</v>
      </c>
      <c r="N92" s="7" t="e">
        <f>'[2]043_02_Yhr_aged1_aln'!AD107</f>
        <v>#DIV/0!</v>
      </c>
      <c r="P92" s="14" t="s">
        <v>56</v>
      </c>
      <c r="Q92" s="16" t="e">
        <f>SUMPRODUCT('[2]043_06_Yhr_frgn'!$AD$15:$AD$19,'[2]043_06_Yhr_frgn'!$AA$43:$AA$47)/SUM('[2]043_06_Yhr_frgn'!$AD$15:$AD$19)</f>
        <v>#DIV/0!</v>
      </c>
    </row>
    <row r="93" spans="2:17" x14ac:dyDescent="0.35">
      <c r="B93" s="77"/>
      <c r="D93" s="143"/>
      <c r="E93" s="143" t="s">
        <v>6</v>
      </c>
      <c r="F93" s="29" t="s">
        <v>4</v>
      </c>
      <c r="G93" s="26" t="e">
        <v>#DIV/0!</v>
      </c>
      <c r="H93" s="28" t="e">
        <f>'[2]043_03_Yhr_aged2_fufu'!AD96</f>
        <v>#DIV/0!</v>
      </c>
      <c r="I93" s="6" t="e">
        <f>'[2]043_03_Yhr_aged2_fufu'!AD86</f>
        <v>#DIV/0!</v>
      </c>
      <c r="J93" s="19" t="e">
        <f>'[2]043_03_Yhr_aged2_fufu'!AD117</f>
        <v>#DIV/0!</v>
      </c>
      <c r="K93" s="20" t="e">
        <v>#DIV/0!</v>
      </c>
      <c r="L93" s="20" t="e">
        <f>'[2]043_03_Yhr_aged2_fufu'!AD124</f>
        <v>#DIV/0!</v>
      </c>
      <c r="M93" s="20" t="e">
        <f>'[2]043_03_Yhr_aged2_fufu'!AD141</f>
        <v>#DIV/0!</v>
      </c>
      <c r="N93" s="6" t="e">
        <f>'[2]043_03_Yhr_aged2_fufu'!AD106</f>
        <v>#DIV/0!</v>
      </c>
    </row>
    <row r="94" spans="2:17" x14ac:dyDescent="0.35">
      <c r="B94" s="77"/>
      <c r="D94" s="144"/>
      <c r="E94" s="144"/>
      <c r="F94" s="31" t="s">
        <v>13</v>
      </c>
      <c r="G94" s="23" t="e">
        <v>#DIV/0!</v>
      </c>
      <c r="H94" s="15" t="e">
        <f>'[2]043_03_Yhr_aged2_fufu'!AD97</f>
        <v>#DIV/0!</v>
      </c>
      <c r="I94" s="15" t="e">
        <f>'[2]043_03_Yhr_aged2_fufu'!AD87</f>
        <v>#DIV/0!</v>
      </c>
      <c r="J94" s="13" t="e">
        <f>'[2]043_03_Yhr_aged2_fufu'!AD118</f>
        <v>#DIV/0!</v>
      </c>
      <c r="K94" s="13" t="e">
        <v>#DIV/0!</v>
      </c>
      <c r="L94" s="15" t="e">
        <f>'[2]043_03_Yhr_aged2_fufu'!AD125</f>
        <v>#DIV/0!</v>
      </c>
      <c r="M94" s="22" t="e">
        <f>'[2]043_03_Yhr_aged2_fufu'!AD142</f>
        <v>#DIV/0!</v>
      </c>
      <c r="N94" s="15" t="e">
        <f>'[2]043_03_Yhr_aged2_fufu'!AD107</f>
        <v>#DIV/0!</v>
      </c>
    </row>
    <row r="95" spans="2:17" ht="16.5" customHeight="1" x14ac:dyDescent="0.35">
      <c r="B95" s="77"/>
      <c r="D95" s="117" t="s">
        <v>12</v>
      </c>
      <c r="E95" s="145"/>
      <c r="F95" s="29" t="s">
        <v>3</v>
      </c>
      <c r="G95" s="26" t="e">
        <v>#DIV/0!</v>
      </c>
      <c r="H95" s="28" t="e">
        <f>'[2]043_04_Yhr_ksdt1'!$AD$188</f>
        <v>#DIV/0!</v>
      </c>
      <c r="I95" s="6" t="e">
        <f>'[2]043_04_Yhr_ksdt1'!$AD$128</f>
        <v>#DIV/0!</v>
      </c>
      <c r="J95" s="19" t="e">
        <f>'[2]043_04_Yhr_ksdt1'!$AD$308</f>
        <v>#DIV/0!</v>
      </c>
      <c r="K95" s="19" t="e">
        <v>#DIV/0!</v>
      </c>
      <c r="L95" s="6" t="e">
        <f>'[2]043_04_Yhr_ksdt1'!$AD$319</f>
        <v>#DIV/0!</v>
      </c>
      <c r="M95" s="20" t="e">
        <f>'[2]043_04_Yhr_ksdt1'!$AD$344</f>
        <v>#DIV/0!</v>
      </c>
      <c r="N95" s="6" t="e">
        <f>'[2]043_04_Yhr_ksdt1'!$AD$247</f>
        <v>#DIV/0!</v>
      </c>
    </row>
    <row r="96" spans="2:17" x14ac:dyDescent="0.35">
      <c r="B96" s="77"/>
      <c r="D96" s="146"/>
      <c r="E96" s="147"/>
      <c r="F96" s="31" t="s">
        <v>14</v>
      </c>
      <c r="G96" s="5" t="e">
        <v>#DIV/0!</v>
      </c>
      <c r="H96" s="7" t="e">
        <f>'[2]043_04_Yhr_ksdt1'!$AD$199</f>
        <v>#DIV/0!</v>
      </c>
      <c r="I96" s="7" t="e">
        <f>'[2]043_04_Yhr_ksdt1'!$AD$139</f>
        <v>#DIV/0!</v>
      </c>
      <c r="J96" s="2" t="e">
        <f>'[2]043_04_Yhr_ksdt1'!$AD$361</f>
        <v>#DIV/0!</v>
      </c>
      <c r="K96" s="2" t="e">
        <v>#DIV/0!</v>
      </c>
      <c r="L96" s="7" t="e">
        <f>'[2]043_04_Yhr_ksdt1'!$AD$372</f>
        <v>#DIV/0!</v>
      </c>
      <c r="M96" s="21" t="e">
        <f>'[2]043_04_Yhr_ksdt1'!$AD$397</f>
        <v>#DIV/0!</v>
      </c>
      <c r="N96" s="7" t="e">
        <f>'[2]043_04_Yhr_ksdt1'!$AD$258</f>
        <v>#DIV/0!</v>
      </c>
    </row>
    <row r="97" spans="2:17" x14ac:dyDescent="0.35">
      <c r="B97" s="77"/>
      <c r="D97" s="146"/>
      <c r="E97" s="147"/>
      <c r="F97" s="31" t="s">
        <v>15</v>
      </c>
      <c r="G97" s="5" t="e">
        <v>#DIV/0!</v>
      </c>
      <c r="H97" s="7" t="e">
        <f>'[2]043_04_Yhr_ksdt1'!$AD$210</f>
        <v>#DIV/0!</v>
      </c>
      <c r="I97" s="7" t="e">
        <f>'[2]043_04_Yhr_ksdt1'!$AD$150</f>
        <v>#DIV/0!</v>
      </c>
      <c r="J97" s="2" t="e">
        <f>'[2]043_04_Yhr_ksdt1'!$AD$414</f>
        <v>#DIV/0!</v>
      </c>
      <c r="K97" s="2" t="e">
        <v>#DIV/0!</v>
      </c>
      <c r="L97" s="7" t="e">
        <f>'[2]043_04_Yhr_ksdt1'!$AD$425</f>
        <v>#DIV/0!</v>
      </c>
      <c r="M97" s="21" t="e">
        <f>'[2]043_04_Yhr_ksdt1'!$AD$450</f>
        <v>#DIV/0!</v>
      </c>
      <c r="N97" s="7" t="e">
        <f>'[2]043_04_Yhr_ksdt1'!$AD$269</f>
        <v>#DIV/0!</v>
      </c>
    </row>
    <row r="98" spans="2:17" x14ac:dyDescent="0.35">
      <c r="B98" s="77"/>
      <c r="D98" s="146"/>
      <c r="E98" s="147"/>
      <c r="F98" s="31" t="s">
        <v>31</v>
      </c>
      <c r="G98" s="5" t="e">
        <v>#DIV/0!</v>
      </c>
      <c r="H98" s="7" t="e">
        <f>'[2]043_04_Yhr_ksdt1'!$AD$221</f>
        <v>#DIV/0!</v>
      </c>
      <c r="I98" s="7" t="e">
        <f>'[2]043_04_Yhr_ksdt1'!$AD$161</f>
        <v>#DIV/0!</v>
      </c>
      <c r="J98" s="2" t="e">
        <f>'[2]043_04_Yhr_ksdt1'!$AD$467</f>
        <v>#DIV/0!</v>
      </c>
      <c r="K98" s="2" t="e">
        <v>#DIV/0!</v>
      </c>
      <c r="L98" s="7" t="e">
        <f>'[2]043_04_Yhr_ksdt1'!$AD$478</f>
        <v>#DIV/0!</v>
      </c>
      <c r="M98" s="21" t="e">
        <f>'[2]043_04_Yhr_ksdt1'!$AD$503</f>
        <v>#DIV/0!</v>
      </c>
      <c r="N98" s="7" t="e">
        <f>'[2]043_04_Yhr_ksdt1'!$AD$280</f>
        <v>#DIV/0!</v>
      </c>
    </row>
    <row r="99" spans="2:17" x14ac:dyDescent="0.35">
      <c r="B99" s="77"/>
      <c r="D99" s="146"/>
      <c r="E99" s="147"/>
      <c r="F99" s="31" t="s">
        <v>30</v>
      </c>
      <c r="G99" s="23" t="e">
        <v>#DIV/0!</v>
      </c>
      <c r="H99" s="15" t="e">
        <f>'[2]043_04_Yhr_ksdt1'!$AD$232</f>
        <v>#DIV/0!</v>
      </c>
      <c r="I99" s="15" t="e">
        <f>'[2]043_04_Yhr_ksdt1'!$AD$172</f>
        <v>#DIV/0!</v>
      </c>
      <c r="J99" s="13" t="e">
        <f>'[2]043_04_Yhr_ksdt1'!$AD$520</f>
        <v>#DIV/0!</v>
      </c>
      <c r="K99" s="13" t="e">
        <v>#DIV/0!</v>
      </c>
      <c r="L99" s="15" t="e">
        <f>'[2]043_04_Yhr_ksdt1'!$AD$531</f>
        <v>#DIV/0!</v>
      </c>
      <c r="M99" s="22" t="e">
        <f>'[2]043_04_Yhr_ksdt1'!$AD$556</f>
        <v>#DIV/0!</v>
      </c>
      <c r="N99" s="15" t="e">
        <f>'[2]043_04_Yhr_ksdt1'!$AD$291</f>
        <v>#DIV/0!</v>
      </c>
    </row>
    <row r="100" spans="2:17" x14ac:dyDescent="0.35">
      <c r="B100" s="77"/>
      <c r="D100" s="8"/>
      <c r="E100" s="148" t="s">
        <v>16</v>
      </c>
      <c r="F100" s="29" t="s">
        <v>2</v>
      </c>
      <c r="G100" s="26" t="e">
        <v>#DIV/0!</v>
      </c>
      <c r="H100" s="28" t="e">
        <f>'[2]043_05_Yhr_ksdt2_hitori'!$AD$188</f>
        <v>#DIV/0!</v>
      </c>
      <c r="I100" s="6" t="e">
        <f>'[2]043_05_Yhr_ksdt2_hitori'!$AD$128</f>
        <v>#DIV/0!</v>
      </c>
      <c r="J100" s="19" t="e">
        <f>'[2]043_05_Yhr_ksdt2_hitori'!$AD$309</f>
        <v>#DIV/0!</v>
      </c>
      <c r="K100" s="19" t="e">
        <v>#DIV/0!</v>
      </c>
      <c r="L100" s="6" t="e">
        <f>'[2]043_05_Yhr_ksdt2_hitori'!$AD$320</f>
        <v>#DIV/0!</v>
      </c>
      <c r="M100" s="20" t="e">
        <f>'[2]043_05_Yhr_ksdt2_hitori'!$AD$345</f>
        <v>#DIV/0!</v>
      </c>
      <c r="N100" s="6" t="e">
        <f>'[2]043_05_Yhr_ksdt2_hitori'!$AD$248</f>
        <v>#DIV/0!</v>
      </c>
    </row>
    <row r="101" spans="2:17" x14ac:dyDescent="0.35">
      <c r="B101" s="77"/>
      <c r="D101" s="8"/>
      <c r="E101" s="148"/>
      <c r="F101" s="31" t="s">
        <v>18</v>
      </c>
      <c r="G101" s="5" t="e">
        <v>#DIV/0!</v>
      </c>
      <c r="H101" s="7" t="e">
        <f>'[2]043_05_Yhr_ksdt2_hitori'!$AD$199</f>
        <v>#DIV/0!</v>
      </c>
      <c r="I101" s="7" t="e">
        <f>'[2]043_05_Yhr_ksdt2_hitori'!$AD$139</f>
        <v>#DIV/0!</v>
      </c>
      <c r="J101" s="2" t="e">
        <f>'[2]043_05_Yhr_ksdt2_hitori'!$AD$362</f>
        <v>#DIV/0!</v>
      </c>
      <c r="K101" s="2" t="e">
        <v>#DIV/0!</v>
      </c>
      <c r="L101" s="7" t="e">
        <f>'[2]043_05_Yhr_ksdt2_hitori'!$AD$373</f>
        <v>#DIV/0!</v>
      </c>
      <c r="M101" s="21" t="e">
        <f>'[2]043_05_Yhr_ksdt2_hitori'!$AD$398</f>
        <v>#DIV/0!</v>
      </c>
      <c r="N101" s="7" t="e">
        <f>'[2]043_05_Yhr_ksdt2_hitori'!$AD$259</f>
        <v>#DIV/0!</v>
      </c>
    </row>
    <row r="102" spans="2:17" x14ac:dyDescent="0.35">
      <c r="B102" s="77"/>
      <c r="D102" s="9"/>
      <c r="E102" s="148"/>
      <c r="F102" s="31" t="s">
        <v>19</v>
      </c>
      <c r="G102" s="5" t="e">
        <v>#DIV/0!</v>
      </c>
      <c r="H102" s="7" t="e">
        <f>'[2]043_05_Yhr_ksdt2_hitori'!$AD$210</f>
        <v>#DIV/0!</v>
      </c>
      <c r="I102" s="7" t="e">
        <f>'[2]043_05_Yhr_ksdt2_hitori'!$AD$150</f>
        <v>#DIV/0!</v>
      </c>
      <c r="J102" s="2" t="e">
        <f>'[2]043_05_Yhr_ksdt2_hitori'!$AD$415</f>
        <v>#DIV/0!</v>
      </c>
      <c r="K102" s="2" t="e">
        <v>#DIV/0!</v>
      </c>
      <c r="L102" s="7" t="e">
        <f>'[2]043_05_Yhr_ksdt2_hitori'!$AD$426</f>
        <v>#DIV/0!</v>
      </c>
      <c r="M102" s="21" t="e">
        <f>'[2]043_05_Yhr_ksdt2_hitori'!$AD$451</f>
        <v>#DIV/0!</v>
      </c>
      <c r="N102" s="7" t="e">
        <f>'[2]043_05_Yhr_ksdt2_hitori'!$AD$270</f>
        <v>#DIV/0!</v>
      </c>
    </row>
    <row r="103" spans="2:17" x14ac:dyDescent="0.35">
      <c r="B103" s="77"/>
      <c r="D103" s="8"/>
      <c r="E103" s="148"/>
      <c r="F103" s="31" t="s">
        <v>20</v>
      </c>
      <c r="G103" s="5" t="e">
        <v>#DIV/0!</v>
      </c>
      <c r="H103" s="7" t="e">
        <f>'[2]043_05_Yhr_ksdt2_hitori'!$AD$221</f>
        <v>#DIV/0!</v>
      </c>
      <c r="I103" s="7" t="e">
        <f>'[2]043_05_Yhr_ksdt2_hitori'!$AD$161</f>
        <v>#DIV/0!</v>
      </c>
      <c r="J103" s="2" t="e">
        <f>'[2]043_05_Yhr_ksdt2_hitori'!$AD$468</f>
        <v>#DIV/0!</v>
      </c>
      <c r="K103" s="2" t="e">
        <v>#DIV/0!</v>
      </c>
      <c r="L103" s="7" t="e">
        <f>'[2]043_05_Yhr_ksdt2_hitori'!$AD$479</f>
        <v>#DIV/0!</v>
      </c>
      <c r="M103" s="21" t="e">
        <f>'[2]043_05_Yhr_ksdt2_hitori'!$AD$504</f>
        <v>#DIV/0!</v>
      </c>
      <c r="N103" s="7" t="e">
        <f>'[2]043_05_Yhr_ksdt2_hitori'!$AD$281</f>
        <v>#DIV/0!</v>
      </c>
    </row>
    <row r="104" spans="2:17" x14ac:dyDescent="0.35">
      <c r="B104" s="77"/>
      <c r="D104" s="32"/>
      <c r="E104" s="148"/>
      <c r="F104" s="10" t="s">
        <v>17</v>
      </c>
      <c r="G104" s="15" t="e">
        <v>#DIV/0!</v>
      </c>
      <c r="H104" s="15" t="e">
        <f>'[2]043_05_Yhr_ksdt2_hitori'!$AD$232</f>
        <v>#DIV/0!</v>
      </c>
      <c r="I104" s="15" t="e">
        <f>'[2]043_05_Yhr_ksdt2_hitori'!$AD$172</f>
        <v>#DIV/0!</v>
      </c>
      <c r="J104" s="13" t="e">
        <f>'[2]043_05_Yhr_ksdt2_hitori'!$AD$521</f>
        <v>#DIV/0!</v>
      </c>
      <c r="K104" s="13" t="e">
        <v>#DIV/0!</v>
      </c>
      <c r="L104" s="15" t="e">
        <f>'[2]043_05_Yhr_ksdt2_hitori'!$AD$532</f>
        <v>#DIV/0!</v>
      </c>
      <c r="M104" s="22" t="e">
        <f>'[2]043_05_Yhr_ksdt2_hitori'!$AD$557</f>
        <v>#DIV/0!</v>
      </c>
      <c r="N104" s="15" t="e">
        <f>'[2]043_05_Yhr_ksdt2_hitori'!$AD$292</f>
        <v>#DIV/0!</v>
      </c>
    </row>
    <row r="105" spans="2:17" x14ac:dyDescent="0.35">
      <c r="B105" s="77"/>
      <c r="D105" s="11" t="s">
        <v>1</v>
      </c>
      <c r="E105" s="132" t="s">
        <v>0</v>
      </c>
      <c r="F105" s="133"/>
      <c r="G105" s="27" t="e">
        <v>#DIV/0!</v>
      </c>
      <c r="H105" s="27" t="e">
        <f>'[2]043_06_Yhr_frgn'!$AD$75</f>
        <v>#DIV/0!</v>
      </c>
      <c r="I105" s="24" t="e">
        <f>'[2]043_06_Yhr_frgn'!$AD$60</f>
        <v>#DIV/0!</v>
      </c>
      <c r="J105" s="17" t="e">
        <f>'[2]043_06_Yhr_frgn'!$AD$107</f>
        <v>#DIV/0!</v>
      </c>
      <c r="K105" s="17" t="e">
        <v>#DIV/0!</v>
      </c>
      <c r="L105" s="24" t="e">
        <f>'[2]043_06_Yhr_frgn'!$AD$119</f>
        <v>#DIV/0!</v>
      </c>
      <c r="M105" s="18" t="e">
        <f>'[2]043_06_Yhr_frgn'!$AD$145</f>
        <v>#DIV/0!</v>
      </c>
      <c r="N105" s="24" t="e">
        <f>'[2]043_06_Yhr_frgn'!$AD$91</f>
        <v>#DIV/0!</v>
      </c>
    </row>
    <row r="107" spans="2:17" x14ac:dyDescent="0.35">
      <c r="B107" s="77"/>
      <c r="C107" s="66" t="s">
        <v>52</v>
      </c>
    </row>
    <row r="108" spans="2:17" x14ac:dyDescent="0.35">
      <c r="B108" s="77"/>
      <c r="D108" s="1" t="s">
        <v>54</v>
      </c>
    </row>
    <row r="109" spans="2:17" x14ac:dyDescent="0.35">
      <c r="B109" s="77"/>
      <c r="D109" s="134" t="s">
        <v>7</v>
      </c>
      <c r="E109" s="135"/>
      <c r="F109" s="136"/>
      <c r="G109" s="149" t="s">
        <v>26</v>
      </c>
      <c r="H109" s="33"/>
      <c r="I109" s="143" t="s">
        <v>22</v>
      </c>
      <c r="J109" s="143"/>
      <c r="K109" s="143"/>
      <c r="L109" s="143"/>
      <c r="M109" s="143"/>
      <c r="N109" s="143"/>
    </row>
    <row r="110" spans="2:17" x14ac:dyDescent="0.35">
      <c r="B110" s="77"/>
      <c r="D110" s="137"/>
      <c r="E110" s="138"/>
      <c r="F110" s="139"/>
      <c r="G110" s="150"/>
      <c r="H110" s="152" t="s">
        <v>27</v>
      </c>
      <c r="I110" s="121" t="s">
        <v>28</v>
      </c>
      <c r="J110" s="115" t="s">
        <v>23</v>
      </c>
      <c r="K110" s="34"/>
      <c r="L110" s="113" t="s">
        <v>24</v>
      </c>
      <c r="M110" s="156" t="s">
        <v>25</v>
      </c>
      <c r="N110" s="156" t="s">
        <v>89</v>
      </c>
    </row>
    <row r="111" spans="2:17" ht="48" thickBot="1" x14ac:dyDescent="0.4">
      <c r="B111" s="77"/>
      <c r="D111" s="140"/>
      <c r="E111" s="141"/>
      <c r="F111" s="142"/>
      <c r="G111" s="151"/>
      <c r="H111" s="153"/>
      <c r="I111" s="122"/>
      <c r="J111" s="154"/>
      <c r="K111" s="35" t="s">
        <v>63</v>
      </c>
      <c r="L111" s="155"/>
      <c r="M111" s="157"/>
      <c r="N111" s="157"/>
      <c r="P111" s="1" t="s">
        <v>38</v>
      </c>
    </row>
    <row r="112" spans="2:17" ht="16.5" thickTop="1" x14ac:dyDescent="0.35">
      <c r="B112" s="77"/>
      <c r="D112" s="30" t="s">
        <v>11</v>
      </c>
      <c r="E112" s="131" t="s">
        <v>21</v>
      </c>
      <c r="F112" s="131"/>
      <c r="G112" s="25" t="e">
        <f>H112</f>
        <v>#DIV/0!</v>
      </c>
      <c r="H112" s="7" t="e">
        <f>'[2]043_01_Yhr_low'!$AL$69</f>
        <v>#DIV/0!</v>
      </c>
      <c r="I112" s="7" t="e">
        <f>'[2]043_01_Yhr_low'!$AL$54</f>
        <v>#DIV/0!</v>
      </c>
      <c r="J112" s="2" t="e">
        <f>'[2]043_01_Yhr_low'!$AL$101</f>
        <v>#DIV/0!</v>
      </c>
      <c r="K112" s="107" t="e">
        <f t="array" ref="K112:K127">_xlfn.IFS(N112:N127&gt;=J112:J127,J112:J127,
     N112:N127&lt;J112:J127,N112:N127)</f>
        <v>#DIV/0!</v>
      </c>
      <c r="L112" s="2" t="e">
        <f>'[2]043_01_Yhr_low'!$AL$113</f>
        <v>#DIV/0!</v>
      </c>
      <c r="M112" s="7" t="e">
        <f>'[2]043_01_Yhr_low'!$AL$139</f>
        <v>#DIV/0!</v>
      </c>
      <c r="N112" s="7" t="e">
        <f>'[2]043_01_Yhr_low'!$AL$85</f>
        <v>#DIV/0!</v>
      </c>
      <c r="P112" s="14" t="s">
        <v>58</v>
      </c>
      <c r="Q112" s="16">
        <v>0</v>
      </c>
    </row>
    <row r="113" spans="2:17" x14ac:dyDescent="0.35">
      <c r="B113" s="77"/>
      <c r="D113" s="131" t="s">
        <v>10</v>
      </c>
      <c r="E113" s="131" t="s">
        <v>5</v>
      </c>
      <c r="F113" s="31" t="s">
        <v>4</v>
      </c>
      <c r="G113" s="26" t="e">
        <f t="array" ref="G113:G127">I113:I127</f>
        <v>#DIV/0!</v>
      </c>
      <c r="H113" s="28" t="e">
        <f>'[2]043_02_Yhr_aged1_aln'!AL96</f>
        <v>#DIV/0!</v>
      </c>
      <c r="I113" s="6" t="e">
        <f>'[2]043_02_Yhr_aged1_aln'!AL86</f>
        <v>#DIV/0!</v>
      </c>
      <c r="J113" s="19" t="e">
        <f>'[2]043_02_Yhr_aged1_aln'!AL117</f>
        <v>#DIV/0!</v>
      </c>
      <c r="K113" s="20" t="e">
        <v>#DIV/0!</v>
      </c>
      <c r="L113" s="19" t="e">
        <f>'[2]043_02_Yhr_aged1_aln'!AL124</f>
        <v>#DIV/0!</v>
      </c>
      <c r="M113" s="6" t="e">
        <f>'[2]043_02_Yhr_aged1_aln'!AL141</f>
        <v>#DIV/0!</v>
      </c>
      <c r="N113" s="6" t="e">
        <f>'[2]043_02_Yhr_aged1_aln'!AL106</f>
        <v>#DIV/0!</v>
      </c>
      <c r="P113" s="14" t="s">
        <v>57</v>
      </c>
      <c r="Q113" s="16" t="e">
        <f>SUMPRODUCT('[2]043_06_Yhr_frgn'!$AL$14:$AL$19,'[2]043_06_Yhr_frgn'!$AH$42:$AH$47)/'[2]043_06_Yhr_frgn'!$AL$13</f>
        <v>#DIV/0!</v>
      </c>
    </row>
    <row r="114" spans="2:17" x14ac:dyDescent="0.35">
      <c r="B114" s="77"/>
      <c r="D114" s="143"/>
      <c r="E114" s="143"/>
      <c r="F114" s="10" t="s">
        <v>13</v>
      </c>
      <c r="G114" s="5" t="e">
        <v>#DIV/0!</v>
      </c>
      <c r="H114" s="7" t="e">
        <f>'[2]043_02_Yhr_aged1_aln'!AL97</f>
        <v>#DIV/0!</v>
      </c>
      <c r="I114" s="7" t="e">
        <f>'[2]043_02_Yhr_aged1_aln'!AL87</f>
        <v>#DIV/0!</v>
      </c>
      <c r="J114" s="2" t="e">
        <f>'[2]043_02_Yhr_aged1_aln'!AL118</f>
        <v>#DIV/0!</v>
      </c>
      <c r="K114" s="21" t="e">
        <v>#DIV/0!</v>
      </c>
      <c r="L114" s="2" t="e">
        <f>'[2]043_02_Yhr_aged1_aln'!AL125</f>
        <v>#DIV/0!</v>
      </c>
      <c r="M114" s="7" t="e">
        <f>'[2]043_02_Yhr_aged1_aln'!AL142</f>
        <v>#DIV/0!</v>
      </c>
      <c r="N114" s="7" t="e">
        <f>'[2]043_02_Yhr_aged1_aln'!AL107</f>
        <v>#DIV/0!</v>
      </c>
      <c r="P114" s="14" t="s">
        <v>56</v>
      </c>
      <c r="Q114" s="16" t="e">
        <f>SUMPRODUCT('[2]043_06_Yhr_frgn'!$AL$15:$AL$19,'[2]043_06_Yhr_frgn'!$AH$43:$AH$47)/SUM('[2]043_06_Yhr_frgn'!$AL$15:$AL$19)</f>
        <v>#DIV/0!</v>
      </c>
    </row>
    <row r="115" spans="2:17" x14ac:dyDescent="0.35">
      <c r="B115" s="77"/>
      <c r="D115" s="143"/>
      <c r="E115" s="143" t="s">
        <v>6</v>
      </c>
      <c r="F115" s="29" t="s">
        <v>4</v>
      </c>
      <c r="G115" s="26" t="e">
        <v>#DIV/0!</v>
      </c>
      <c r="H115" s="28" t="e">
        <f>'[2]043_03_Yhr_aged2_fufu'!AL96</f>
        <v>#DIV/0!</v>
      </c>
      <c r="I115" s="6" t="e">
        <f>'[2]043_03_Yhr_aged2_fufu'!AL86</f>
        <v>#DIV/0!</v>
      </c>
      <c r="J115" s="19" t="e">
        <f>'[2]043_03_Yhr_aged2_fufu'!AL117</f>
        <v>#DIV/0!</v>
      </c>
      <c r="K115" s="20" t="e">
        <v>#DIV/0!</v>
      </c>
      <c r="L115" s="20" t="e">
        <f>'[2]043_03_Yhr_aged2_fufu'!AL124</f>
        <v>#DIV/0!</v>
      </c>
      <c r="M115" s="20" t="e">
        <f>'[2]043_03_Yhr_aged2_fufu'!AL141</f>
        <v>#DIV/0!</v>
      </c>
      <c r="N115" s="6" t="e">
        <f>'[2]043_03_Yhr_aged2_fufu'!AL106</f>
        <v>#DIV/0!</v>
      </c>
    </row>
    <row r="116" spans="2:17" x14ac:dyDescent="0.35">
      <c r="B116" s="77"/>
      <c r="D116" s="144"/>
      <c r="E116" s="144"/>
      <c r="F116" s="31" t="s">
        <v>13</v>
      </c>
      <c r="G116" s="23" t="e">
        <v>#DIV/0!</v>
      </c>
      <c r="H116" s="15" t="e">
        <f>'[2]043_03_Yhr_aged2_fufu'!AL97</f>
        <v>#DIV/0!</v>
      </c>
      <c r="I116" s="15" t="e">
        <f>'[2]043_03_Yhr_aged2_fufu'!AL87</f>
        <v>#DIV/0!</v>
      </c>
      <c r="J116" s="13" t="e">
        <f>'[2]043_03_Yhr_aged2_fufu'!AL118</f>
        <v>#DIV/0!</v>
      </c>
      <c r="K116" s="13" t="e">
        <v>#DIV/0!</v>
      </c>
      <c r="L116" s="15" t="e">
        <f>'[2]043_03_Yhr_aged2_fufu'!AL125</f>
        <v>#DIV/0!</v>
      </c>
      <c r="M116" s="22" t="e">
        <f>'[2]043_03_Yhr_aged2_fufu'!AL142</f>
        <v>#DIV/0!</v>
      </c>
      <c r="N116" s="15" t="e">
        <f>'[2]043_03_Yhr_aged2_fufu'!AL107</f>
        <v>#DIV/0!</v>
      </c>
    </row>
    <row r="117" spans="2:17" x14ac:dyDescent="0.35">
      <c r="B117" s="77"/>
      <c r="D117" s="117" t="s">
        <v>12</v>
      </c>
      <c r="E117" s="145"/>
      <c r="F117" s="29" t="s">
        <v>3</v>
      </c>
      <c r="G117" s="26" t="e">
        <v>#DIV/0!</v>
      </c>
      <c r="H117" s="28" t="e">
        <f>'[2]043_04_Yhr_ksdt1'!$AL$188</f>
        <v>#DIV/0!</v>
      </c>
      <c r="I117" s="6" t="e">
        <f>'[2]043_04_Yhr_ksdt1'!$AL$128</f>
        <v>#DIV/0!</v>
      </c>
      <c r="J117" s="19" t="e">
        <f>'[2]043_04_Yhr_ksdt1'!$AL$308</f>
        <v>#DIV/0!</v>
      </c>
      <c r="K117" s="19" t="e">
        <v>#DIV/0!</v>
      </c>
      <c r="L117" s="6" t="e">
        <f>'[2]043_04_Yhr_ksdt1'!$AL$319</f>
        <v>#DIV/0!</v>
      </c>
      <c r="M117" s="20" t="e">
        <f>'[2]043_04_Yhr_ksdt1'!$AL$344</f>
        <v>#DIV/0!</v>
      </c>
      <c r="N117" s="6" t="e">
        <f>'[2]043_04_Yhr_ksdt1'!$AL$247</f>
        <v>#DIV/0!</v>
      </c>
    </row>
    <row r="118" spans="2:17" x14ac:dyDescent="0.35">
      <c r="B118" s="77"/>
      <c r="D118" s="146"/>
      <c r="E118" s="147"/>
      <c r="F118" s="31" t="s">
        <v>14</v>
      </c>
      <c r="G118" s="5" t="e">
        <v>#DIV/0!</v>
      </c>
      <c r="H118" s="7" t="e">
        <f>'[2]043_04_Yhr_ksdt1'!$AL$199</f>
        <v>#DIV/0!</v>
      </c>
      <c r="I118" s="7" t="e">
        <f>'[2]043_04_Yhr_ksdt1'!$AL$139</f>
        <v>#DIV/0!</v>
      </c>
      <c r="J118" s="2" t="e">
        <f>'[2]043_04_Yhr_ksdt1'!$AL$361</f>
        <v>#DIV/0!</v>
      </c>
      <c r="K118" s="2" t="e">
        <v>#DIV/0!</v>
      </c>
      <c r="L118" s="7" t="e">
        <f>'[2]043_04_Yhr_ksdt1'!$AL$372</f>
        <v>#DIV/0!</v>
      </c>
      <c r="M118" s="21" t="e">
        <f>'[2]043_04_Yhr_ksdt1'!$AL$397</f>
        <v>#DIV/0!</v>
      </c>
      <c r="N118" s="7" t="e">
        <f>'[2]043_04_Yhr_ksdt1'!$AL$258</f>
        <v>#DIV/0!</v>
      </c>
    </row>
    <row r="119" spans="2:17" x14ac:dyDescent="0.35">
      <c r="B119" s="77"/>
      <c r="D119" s="146"/>
      <c r="E119" s="147"/>
      <c r="F119" s="31" t="s">
        <v>15</v>
      </c>
      <c r="G119" s="5" t="e">
        <v>#DIV/0!</v>
      </c>
      <c r="H119" s="7" t="e">
        <f>'[2]043_04_Yhr_ksdt1'!$AL$210</f>
        <v>#DIV/0!</v>
      </c>
      <c r="I119" s="7" t="e">
        <f>'[2]043_04_Yhr_ksdt1'!$AL$150</f>
        <v>#DIV/0!</v>
      </c>
      <c r="J119" s="2" t="e">
        <f>'[2]043_04_Yhr_ksdt1'!$AL$414</f>
        <v>#DIV/0!</v>
      </c>
      <c r="K119" s="2" t="e">
        <v>#DIV/0!</v>
      </c>
      <c r="L119" s="7" t="e">
        <f>'[2]043_04_Yhr_ksdt1'!$AL$425</f>
        <v>#DIV/0!</v>
      </c>
      <c r="M119" s="21" t="e">
        <f>'[2]043_04_Yhr_ksdt1'!$AL$450</f>
        <v>#DIV/0!</v>
      </c>
      <c r="N119" s="7" t="e">
        <f>'[2]043_04_Yhr_ksdt1'!$AL$269</f>
        <v>#DIV/0!</v>
      </c>
    </row>
    <row r="120" spans="2:17" x14ac:dyDescent="0.35">
      <c r="B120" s="77"/>
      <c r="D120" s="146"/>
      <c r="E120" s="147"/>
      <c r="F120" s="31" t="s">
        <v>31</v>
      </c>
      <c r="G120" s="5" t="e">
        <v>#DIV/0!</v>
      </c>
      <c r="H120" s="7" t="e">
        <f>'[2]043_04_Yhr_ksdt1'!$AL$221</f>
        <v>#DIV/0!</v>
      </c>
      <c r="I120" s="7" t="e">
        <f>'[2]043_04_Yhr_ksdt1'!$AL$161</f>
        <v>#DIV/0!</v>
      </c>
      <c r="J120" s="2" t="e">
        <f>'[2]043_04_Yhr_ksdt1'!$AL$467</f>
        <v>#DIV/0!</v>
      </c>
      <c r="K120" s="2" t="e">
        <v>#DIV/0!</v>
      </c>
      <c r="L120" s="7" t="e">
        <f>'[2]043_04_Yhr_ksdt1'!$AL$478</f>
        <v>#DIV/0!</v>
      </c>
      <c r="M120" s="21" t="e">
        <f>'[2]043_04_Yhr_ksdt1'!$AL$503</f>
        <v>#DIV/0!</v>
      </c>
      <c r="N120" s="7" t="e">
        <f>'[2]043_04_Yhr_ksdt1'!$AL$280</f>
        <v>#DIV/0!</v>
      </c>
    </row>
    <row r="121" spans="2:17" x14ac:dyDescent="0.35">
      <c r="B121" s="77"/>
      <c r="D121" s="146"/>
      <c r="E121" s="147"/>
      <c r="F121" s="31" t="s">
        <v>30</v>
      </c>
      <c r="G121" s="23" t="e">
        <v>#DIV/0!</v>
      </c>
      <c r="H121" s="15" t="e">
        <f>'[2]043_04_Yhr_ksdt1'!$AL$232</f>
        <v>#DIV/0!</v>
      </c>
      <c r="I121" s="15" t="e">
        <f>'[2]043_04_Yhr_ksdt1'!$AL$172</f>
        <v>#DIV/0!</v>
      </c>
      <c r="J121" s="13" t="e">
        <f>'[2]043_04_Yhr_ksdt1'!$AL$520</f>
        <v>#DIV/0!</v>
      </c>
      <c r="K121" s="13" t="e">
        <v>#DIV/0!</v>
      </c>
      <c r="L121" s="15" t="e">
        <f>'[2]043_04_Yhr_ksdt1'!$AL$531</f>
        <v>#DIV/0!</v>
      </c>
      <c r="M121" s="22" t="e">
        <f>'[2]043_04_Yhr_ksdt1'!$AL$556</f>
        <v>#DIV/0!</v>
      </c>
      <c r="N121" s="15" t="e">
        <f>'[2]043_04_Yhr_ksdt1'!$AL$291</f>
        <v>#DIV/0!</v>
      </c>
    </row>
    <row r="122" spans="2:17" x14ac:dyDescent="0.35">
      <c r="B122" s="77"/>
      <c r="D122" s="8"/>
      <c r="E122" s="148" t="s">
        <v>16</v>
      </c>
      <c r="F122" s="29" t="s">
        <v>2</v>
      </c>
      <c r="G122" s="26" t="e">
        <v>#DIV/0!</v>
      </c>
      <c r="H122" s="28" t="e">
        <f>'[2]043_05_Yhr_ksdt2_hitori'!$AL$188</f>
        <v>#DIV/0!</v>
      </c>
      <c r="I122" s="6" t="e">
        <f>'[2]043_05_Yhr_ksdt2_hitori'!$AL$128</f>
        <v>#DIV/0!</v>
      </c>
      <c r="J122" s="19" t="e">
        <f>'[2]043_05_Yhr_ksdt2_hitori'!$AL$309</f>
        <v>#DIV/0!</v>
      </c>
      <c r="K122" s="19" t="e">
        <v>#DIV/0!</v>
      </c>
      <c r="L122" s="6" t="e">
        <f>'[2]043_05_Yhr_ksdt2_hitori'!$AL$320</f>
        <v>#DIV/0!</v>
      </c>
      <c r="M122" s="20" t="e">
        <f>'[2]043_05_Yhr_ksdt2_hitori'!$AL$345</f>
        <v>#DIV/0!</v>
      </c>
      <c r="N122" s="6" t="e">
        <f>'[2]043_05_Yhr_ksdt2_hitori'!$AL$248</f>
        <v>#DIV/0!</v>
      </c>
    </row>
    <row r="123" spans="2:17" x14ac:dyDescent="0.35">
      <c r="B123" s="77"/>
      <c r="D123" s="8"/>
      <c r="E123" s="148"/>
      <c r="F123" s="31" t="s">
        <v>18</v>
      </c>
      <c r="G123" s="5" t="e">
        <v>#DIV/0!</v>
      </c>
      <c r="H123" s="7" t="e">
        <f>'[2]043_05_Yhr_ksdt2_hitori'!$AL$199</f>
        <v>#DIV/0!</v>
      </c>
      <c r="I123" s="7" t="e">
        <f>'[2]043_05_Yhr_ksdt2_hitori'!$AL$139</f>
        <v>#DIV/0!</v>
      </c>
      <c r="J123" s="2" t="e">
        <f>'[2]043_05_Yhr_ksdt2_hitori'!$AL$362</f>
        <v>#DIV/0!</v>
      </c>
      <c r="K123" s="2" t="e">
        <v>#DIV/0!</v>
      </c>
      <c r="L123" s="7" t="e">
        <f>'[2]043_05_Yhr_ksdt2_hitori'!$AL$373</f>
        <v>#DIV/0!</v>
      </c>
      <c r="M123" s="21" t="e">
        <f>'[2]043_05_Yhr_ksdt2_hitori'!$AL$398</f>
        <v>#DIV/0!</v>
      </c>
      <c r="N123" s="7" t="e">
        <f>'[2]043_05_Yhr_ksdt2_hitori'!$AL$259</f>
        <v>#DIV/0!</v>
      </c>
    </row>
    <row r="124" spans="2:17" x14ac:dyDescent="0.35">
      <c r="B124" s="77"/>
      <c r="D124" s="9"/>
      <c r="E124" s="148"/>
      <c r="F124" s="31" t="s">
        <v>19</v>
      </c>
      <c r="G124" s="5" t="e">
        <v>#DIV/0!</v>
      </c>
      <c r="H124" s="7" t="e">
        <f>'[2]043_05_Yhr_ksdt2_hitori'!$AL$210</f>
        <v>#DIV/0!</v>
      </c>
      <c r="I124" s="7" t="e">
        <f>'[2]043_05_Yhr_ksdt2_hitori'!$AL$150</f>
        <v>#DIV/0!</v>
      </c>
      <c r="J124" s="2" t="e">
        <f>'[2]043_05_Yhr_ksdt2_hitori'!$AL$415</f>
        <v>#DIV/0!</v>
      </c>
      <c r="K124" s="2" t="e">
        <v>#DIV/0!</v>
      </c>
      <c r="L124" s="7" t="e">
        <f>'[2]043_05_Yhr_ksdt2_hitori'!$AL$426</f>
        <v>#DIV/0!</v>
      </c>
      <c r="M124" s="21" t="e">
        <f>'[2]043_05_Yhr_ksdt2_hitori'!$AL$451</f>
        <v>#DIV/0!</v>
      </c>
      <c r="N124" s="7" t="e">
        <f>'[2]043_05_Yhr_ksdt2_hitori'!$AL$270</f>
        <v>#DIV/0!</v>
      </c>
    </row>
    <row r="125" spans="2:17" x14ac:dyDescent="0.35">
      <c r="B125" s="77"/>
      <c r="D125" s="8"/>
      <c r="E125" s="148"/>
      <c r="F125" s="31" t="s">
        <v>20</v>
      </c>
      <c r="G125" s="5" t="e">
        <v>#DIV/0!</v>
      </c>
      <c r="H125" s="7" t="e">
        <f>'[2]043_05_Yhr_ksdt2_hitori'!$AL$221</f>
        <v>#DIV/0!</v>
      </c>
      <c r="I125" s="7" t="e">
        <f>'[2]043_05_Yhr_ksdt2_hitori'!$AL$161</f>
        <v>#DIV/0!</v>
      </c>
      <c r="J125" s="2" t="e">
        <f>'[2]043_05_Yhr_ksdt2_hitori'!$AL$468</f>
        <v>#DIV/0!</v>
      </c>
      <c r="K125" s="2" t="e">
        <v>#DIV/0!</v>
      </c>
      <c r="L125" s="7" t="e">
        <f>'[2]043_05_Yhr_ksdt2_hitori'!$AL$479</f>
        <v>#DIV/0!</v>
      </c>
      <c r="M125" s="21" t="e">
        <f>'[2]043_05_Yhr_ksdt2_hitori'!$AL$504</f>
        <v>#DIV/0!</v>
      </c>
      <c r="N125" s="7" t="e">
        <f>'[2]043_05_Yhr_ksdt2_hitori'!$AL$281</f>
        <v>#DIV/0!</v>
      </c>
    </row>
    <row r="126" spans="2:17" x14ac:dyDescent="0.35">
      <c r="B126" s="77"/>
      <c r="D126" s="32"/>
      <c r="E126" s="148"/>
      <c r="F126" s="10" t="s">
        <v>17</v>
      </c>
      <c r="G126" s="15" t="e">
        <v>#DIV/0!</v>
      </c>
      <c r="H126" s="15" t="e">
        <f>'[2]043_05_Yhr_ksdt2_hitori'!$AL$232</f>
        <v>#DIV/0!</v>
      </c>
      <c r="I126" s="15" t="e">
        <f>'[2]043_05_Yhr_ksdt2_hitori'!$AL$172</f>
        <v>#DIV/0!</v>
      </c>
      <c r="J126" s="13" t="e">
        <f>'[2]043_05_Yhr_ksdt2_hitori'!$AL$521</f>
        <v>#DIV/0!</v>
      </c>
      <c r="K126" s="13" t="e">
        <v>#DIV/0!</v>
      </c>
      <c r="L126" s="15" t="e">
        <f>'[2]043_05_Yhr_ksdt2_hitori'!$AL$532</f>
        <v>#DIV/0!</v>
      </c>
      <c r="M126" s="22" t="e">
        <f>'[2]043_05_Yhr_ksdt2_hitori'!$AL$557</f>
        <v>#DIV/0!</v>
      </c>
      <c r="N126" s="15" t="e">
        <f>'[2]043_05_Yhr_ksdt2_hitori'!$AL$292</f>
        <v>#DIV/0!</v>
      </c>
    </row>
    <row r="127" spans="2:17" x14ac:dyDescent="0.35">
      <c r="B127" s="77"/>
      <c r="D127" s="11" t="s">
        <v>1</v>
      </c>
      <c r="E127" s="132" t="s">
        <v>0</v>
      </c>
      <c r="F127" s="133"/>
      <c r="G127" s="27" t="e">
        <v>#DIV/0!</v>
      </c>
      <c r="H127" s="27" t="e">
        <f>'[2]043_06_Yhr_frgn'!$AL$75</f>
        <v>#DIV/0!</v>
      </c>
      <c r="I127" s="24" t="e">
        <f>'[2]043_06_Yhr_frgn'!$AL$60</f>
        <v>#DIV/0!</v>
      </c>
      <c r="J127" s="17" t="e">
        <f>'[2]043_06_Yhr_frgn'!$AL$107</f>
        <v>#DIV/0!</v>
      </c>
      <c r="K127" s="17" t="e">
        <v>#DIV/0!</v>
      </c>
      <c r="L127" s="24" t="e">
        <f>'[2]043_06_Yhr_frgn'!$AL$119</f>
        <v>#DIV/0!</v>
      </c>
      <c r="M127" s="18" t="e">
        <f>'[2]043_06_Yhr_frgn'!$AL$145</f>
        <v>#DIV/0!</v>
      </c>
      <c r="N127" s="24" t="e">
        <f>'[2]043_06_Yhr_frgn'!$AL$91</f>
        <v>#DIV/0!</v>
      </c>
    </row>
    <row r="129" spans="2:17" x14ac:dyDescent="0.35">
      <c r="B129" s="77"/>
      <c r="C129" s="66" t="s">
        <v>53</v>
      </c>
    </row>
    <row r="130" spans="2:17" x14ac:dyDescent="0.35">
      <c r="B130" s="77"/>
      <c r="D130" s="1" t="s">
        <v>54</v>
      </c>
    </row>
    <row r="131" spans="2:17" x14ac:dyDescent="0.35">
      <c r="B131" s="77"/>
      <c r="D131" s="134" t="s">
        <v>7</v>
      </c>
      <c r="E131" s="135"/>
      <c r="F131" s="136"/>
      <c r="G131" s="149" t="s">
        <v>26</v>
      </c>
      <c r="H131" s="33"/>
      <c r="I131" s="143" t="s">
        <v>22</v>
      </c>
      <c r="J131" s="143"/>
      <c r="K131" s="143"/>
      <c r="L131" s="143"/>
      <c r="M131" s="143"/>
      <c r="N131" s="143"/>
    </row>
    <row r="132" spans="2:17" x14ac:dyDescent="0.35">
      <c r="B132" s="77"/>
      <c r="D132" s="137"/>
      <c r="E132" s="138"/>
      <c r="F132" s="139"/>
      <c r="G132" s="150"/>
      <c r="H132" s="152" t="s">
        <v>27</v>
      </c>
      <c r="I132" s="121" t="s">
        <v>28</v>
      </c>
      <c r="J132" s="115" t="s">
        <v>23</v>
      </c>
      <c r="K132" s="34"/>
      <c r="L132" s="113" t="s">
        <v>24</v>
      </c>
      <c r="M132" s="156" t="s">
        <v>25</v>
      </c>
      <c r="N132" s="156" t="s">
        <v>89</v>
      </c>
    </row>
    <row r="133" spans="2:17" ht="48" thickBot="1" x14ac:dyDescent="0.4">
      <c r="B133" s="77"/>
      <c r="D133" s="140"/>
      <c r="E133" s="141"/>
      <c r="F133" s="142"/>
      <c r="G133" s="151"/>
      <c r="H133" s="153"/>
      <c r="I133" s="122"/>
      <c r="J133" s="154"/>
      <c r="K133" s="35" t="s">
        <v>63</v>
      </c>
      <c r="L133" s="155"/>
      <c r="M133" s="157"/>
      <c r="N133" s="157"/>
      <c r="P133" s="1" t="s">
        <v>38</v>
      </c>
    </row>
    <row r="134" spans="2:17" ht="16.5" thickTop="1" x14ac:dyDescent="0.35">
      <c r="B134" s="77"/>
      <c r="D134" s="30" t="s">
        <v>11</v>
      </c>
      <c r="E134" s="131" t="s">
        <v>21</v>
      </c>
      <c r="F134" s="131"/>
      <c r="G134" s="25" t="e">
        <f>H134</f>
        <v>#DIV/0!</v>
      </c>
      <c r="H134" s="7" t="e">
        <f>'[2]043_01_Yhr_low'!$AT$69</f>
        <v>#DIV/0!</v>
      </c>
      <c r="I134" s="7" t="e">
        <f>'[2]043_01_Yhr_low'!$AT$54</f>
        <v>#DIV/0!</v>
      </c>
      <c r="J134" s="2" t="e">
        <f>'[2]043_01_Yhr_low'!$AT$101</f>
        <v>#DIV/0!</v>
      </c>
      <c r="K134" s="107" t="e">
        <f t="array" ref="K134:K149">_xlfn.IFS(N134:N149&gt;=J134:J149,J134:J149,
     N134:N149&lt;J134:J149,N134:N149)</f>
        <v>#DIV/0!</v>
      </c>
      <c r="L134" s="2" t="e">
        <f>'[2]043_01_Yhr_low'!$AT$113</f>
        <v>#DIV/0!</v>
      </c>
      <c r="M134" s="7" t="e">
        <f>'[2]043_01_Yhr_low'!$AT$139</f>
        <v>#DIV/0!</v>
      </c>
      <c r="N134" s="7" t="e">
        <f>'[2]043_01_Yhr_low'!$AT$85</f>
        <v>#DIV/0!</v>
      </c>
      <c r="P134" s="14" t="s">
        <v>58</v>
      </c>
      <c r="Q134" s="16">
        <v>0</v>
      </c>
    </row>
    <row r="135" spans="2:17" x14ac:dyDescent="0.35">
      <c r="B135" s="77"/>
      <c r="D135" s="131" t="s">
        <v>10</v>
      </c>
      <c r="E135" s="131" t="s">
        <v>5</v>
      </c>
      <c r="F135" s="31" t="s">
        <v>4</v>
      </c>
      <c r="G135" s="26" t="e">
        <f t="array" ref="G135:G149">I135:I149</f>
        <v>#DIV/0!</v>
      </c>
      <c r="H135" s="28" t="e">
        <f>'[2]043_02_Yhr_aged1_aln'!AT96</f>
        <v>#DIV/0!</v>
      </c>
      <c r="I135" s="6" t="e">
        <f>'[2]043_02_Yhr_aged1_aln'!AT86</f>
        <v>#DIV/0!</v>
      </c>
      <c r="J135" s="19" t="e">
        <f>'[2]043_02_Yhr_aged1_aln'!AT117</f>
        <v>#DIV/0!</v>
      </c>
      <c r="K135" s="20" t="e">
        <v>#DIV/0!</v>
      </c>
      <c r="L135" s="19" t="e">
        <f>'[2]043_02_Yhr_aged1_aln'!AT124</f>
        <v>#DIV/0!</v>
      </c>
      <c r="M135" s="6" t="e">
        <f>'[2]043_02_Yhr_aged1_aln'!AT141</f>
        <v>#DIV/0!</v>
      </c>
      <c r="N135" s="6" t="e">
        <f>'[2]043_02_Yhr_aged1_aln'!AT106</f>
        <v>#DIV/0!</v>
      </c>
      <c r="P135" s="14" t="s">
        <v>57</v>
      </c>
      <c r="Q135" s="16" t="e">
        <f>SUMPRODUCT('[2]043_06_Yhr_frgn'!$AT$14:$AT$19,'[2]043_06_Yhr_frgn'!$AO$42:$AO$47)/'[2]043_06_Yhr_frgn'!$AT$13</f>
        <v>#DIV/0!</v>
      </c>
    </row>
    <row r="136" spans="2:17" x14ac:dyDescent="0.35">
      <c r="B136" s="77"/>
      <c r="D136" s="143"/>
      <c r="E136" s="143"/>
      <c r="F136" s="10" t="s">
        <v>13</v>
      </c>
      <c r="G136" s="5" t="e">
        <v>#DIV/0!</v>
      </c>
      <c r="H136" s="7" t="e">
        <f>'[2]043_02_Yhr_aged1_aln'!AT97</f>
        <v>#DIV/0!</v>
      </c>
      <c r="I136" s="7" t="e">
        <f>'[2]043_02_Yhr_aged1_aln'!AT87</f>
        <v>#DIV/0!</v>
      </c>
      <c r="J136" s="2" t="e">
        <f>'[2]043_02_Yhr_aged1_aln'!AT118</f>
        <v>#DIV/0!</v>
      </c>
      <c r="K136" s="21" t="e">
        <v>#DIV/0!</v>
      </c>
      <c r="L136" s="2" t="e">
        <f>'[2]043_02_Yhr_aged1_aln'!AT125</f>
        <v>#DIV/0!</v>
      </c>
      <c r="M136" s="7" t="e">
        <f>'[2]043_02_Yhr_aged1_aln'!AT142</f>
        <v>#DIV/0!</v>
      </c>
      <c r="N136" s="7" t="e">
        <f>'[2]043_02_Yhr_aged1_aln'!AT107</f>
        <v>#DIV/0!</v>
      </c>
      <c r="P136" s="14" t="s">
        <v>56</v>
      </c>
      <c r="Q136" s="16" t="e">
        <f>SUMPRODUCT('[2]043_06_Yhr_frgn'!$AT$15:$AT$19,'[2]043_06_Yhr_frgn'!$AO$43:$AO$47)/SUM('[2]043_06_Yhr_frgn'!$AT$15:$AT$19)</f>
        <v>#DIV/0!</v>
      </c>
    </row>
    <row r="137" spans="2:17" x14ac:dyDescent="0.35">
      <c r="B137" s="77"/>
      <c r="D137" s="143"/>
      <c r="E137" s="143" t="s">
        <v>6</v>
      </c>
      <c r="F137" s="29" t="s">
        <v>4</v>
      </c>
      <c r="G137" s="26" t="e">
        <v>#DIV/0!</v>
      </c>
      <c r="H137" s="28" t="e">
        <f>'[2]043_03_Yhr_aged2_fufu'!AT96</f>
        <v>#DIV/0!</v>
      </c>
      <c r="I137" s="6" t="e">
        <f>'[2]043_03_Yhr_aged2_fufu'!AT86</f>
        <v>#DIV/0!</v>
      </c>
      <c r="J137" s="19" t="e">
        <f>'[2]043_03_Yhr_aged2_fufu'!AT117</f>
        <v>#DIV/0!</v>
      </c>
      <c r="K137" s="20" t="e">
        <v>#DIV/0!</v>
      </c>
      <c r="L137" s="20" t="e">
        <f>'[2]043_03_Yhr_aged2_fufu'!AT124</f>
        <v>#DIV/0!</v>
      </c>
      <c r="M137" s="20" t="e">
        <f>'[2]043_03_Yhr_aged2_fufu'!AT141</f>
        <v>#DIV/0!</v>
      </c>
      <c r="N137" s="6" t="e">
        <f>'[2]043_03_Yhr_aged2_fufu'!AT106</f>
        <v>#DIV/0!</v>
      </c>
    </row>
    <row r="138" spans="2:17" x14ac:dyDescent="0.35">
      <c r="B138" s="77"/>
      <c r="D138" s="144"/>
      <c r="E138" s="144"/>
      <c r="F138" s="31" t="s">
        <v>13</v>
      </c>
      <c r="G138" s="23" t="e">
        <v>#DIV/0!</v>
      </c>
      <c r="H138" s="15" t="e">
        <f>'[2]043_03_Yhr_aged2_fufu'!AT97</f>
        <v>#DIV/0!</v>
      </c>
      <c r="I138" s="15" t="e">
        <f>'[2]043_03_Yhr_aged2_fufu'!AT87</f>
        <v>#DIV/0!</v>
      </c>
      <c r="J138" s="13" t="e">
        <f>'[2]043_03_Yhr_aged2_fufu'!AT118</f>
        <v>#DIV/0!</v>
      </c>
      <c r="K138" s="13" t="e">
        <v>#DIV/0!</v>
      </c>
      <c r="L138" s="15" t="e">
        <f>'[2]043_03_Yhr_aged2_fufu'!AT125</f>
        <v>#DIV/0!</v>
      </c>
      <c r="M138" s="22" t="e">
        <f>'[2]043_03_Yhr_aged2_fufu'!AT142</f>
        <v>#DIV/0!</v>
      </c>
      <c r="N138" s="15" t="e">
        <f>'[2]043_03_Yhr_aged2_fufu'!AT107</f>
        <v>#DIV/0!</v>
      </c>
    </row>
    <row r="139" spans="2:17" x14ac:dyDescent="0.35">
      <c r="B139" s="77"/>
      <c r="D139" s="117" t="s">
        <v>12</v>
      </c>
      <c r="E139" s="145"/>
      <c r="F139" s="29" t="s">
        <v>3</v>
      </c>
      <c r="G139" s="26" t="e">
        <v>#DIV/0!</v>
      </c>
      <c r="H139" s="28" t="e">
        <f>'[2]043_04_Yhr_ksdt1'!$AT$188</f>
        <v>#DIV/0!</v>
      </c>
      <c r="I139" s="6" t="e">
        <f>'[2]043_04_Yhr_ksdt1'!$AT$128</f>
        <v>#DIV/0!</v>
      </c>
      <c r="J139" s="19" t="e">
        <f>'[2]043_04_Yhr_ksdt1'!$AT$308</f>
        <v>#DIV/0!</v>
      </c>
      <c r="K139" s="19" t="e">
        <v>#DIV/0!</v>
      </c>
      <c r="L139" s="6" t="e">
        <f>'[2]043_04_Yhr_ksdt1'!$AT$319</f>
        <v>#DIV/0!</v>
      </c>
      <c r="M139" s="20" t="e">
        <f>'[2]043_04_Yhr_ksdt1'!$AT$344</f>
        <v>#DIV/0!</v>
      </c>
      <c r="N139" s="6" t="e">
        <f>'[2]043_04_Yhr_ksdt1'!$AT$247</f>
        <v>#DIV/0!</v>
      </c>
    </row>
    <row r="140" spans="2:17" x14ac:dyDescent="0.35">
      <c r="B140" s="77"/>
      <c r="D140" s="146"/>
      <c r="E140" s="147"/>
      <c r="F140" s="31" t="s">
        <v>14</v>
      </c>
      <c r="G140" s="5" t="e">
        <v>#DIV/0!</v>
      </c>
      <c r="H140" s="7" t="e">
        <f>'[2]043_04_Yhr_ksdt1'!$AT$199</f>
        <v>#DIV/0!</v>
      </c>
      <c r="I140" s="7" t="e">
        <f>'[2]043_04_Yhr_ksdt1'!$AT$139</f>
        <v>#DIV/0!</v>
      </c>
      <c r="J140" s="2" t="e">
        <f>'[2]043_04_Yhr_ksdt1'!$AT$361</f>
        <v>#DIV/0!</v>
      </c>
      <c r="K140" s="2" t="e">
        <v>#DIV/0!</v>
      </c>
      <c r="L140" s="7" t="e">
        <f>'[2]043_04_Yhr_ksdt1'!$AT$372</f>
        <v>#DIV/0!</v>
      </c>
      <c r="M140" s="21" t="e">
        <f>'[2]043_04_Yhr_ksdt1'!$AT$397</f>
        <v>#DIV/0!</v>
      </c>
      <c r="N140" s="7" t="e">
        <f>'[2]043_04_Yhr_ksdt1'!$AT$258</f>
        <v>#DIV/0!</v>
      </c>
    </row>
    <row r="141" spans="2:17" x14ac:dyDescent="0.35">
      <c r="B141" s="77"/>
      <c r="D141" s="146"/>
      <c r="E141" s="147"/>
      <c r="F141" s="31" t="s">
        <v>15</v>
      </c>
      <c r="G141" s="5" t="e">
        <v>#DIV/0!</v>
      </c>
      <c r="H141" s="7" t="e">
        <f>'[2]043_04_Yhr_ksdt1'!$AT$210</f>
        <v>#DIV/0!</v>
      </c>
      <c r="I141" s="7" t="e">
        <f>'[2]043_04_Yhr_ksdt1'!$AT$150</f>
        <v>#DIV/0!</v>
      </c>
      <c r="J141" s="2" t="e">
        <f>'[2]043_04_Yhr_ksdt1'!$AT$414</f>
        <v>#DIV/0!</v>
      </c>
      <c r="K141" s="2" t="e">
        <v>#DIV/0!</v>
      </c>
      <c r="L141" s="7" t="e">
        <f>'[2]043_04_Yhr_ksdt1'!$AT$425</f>
        <v>#DIV/0!</v>
      </c>
      <c r="M141" s="21" t="e">
        <f>'[2]043_04_Yhr_ksdt1'!$AT$450</f>
        <v>#DIV/0!</v>
      </c>
      <c r="N141" s="7" t="e">
        <f>'[2]043_04_Yhr_ksdt1'!$AT$269</f>
        <v>#DIV/0!</v>
      </c>
    </row>
    <row r="142" spans="2:17" x14ac:dyDescent="0.35">
      <c r="B142" s="77"/>
      <c r="D142" s="146"/>
      <c r="E142" s="147"/>
      <c r="F142" s="31" t="s">
        <v>31</v>
      </c>
      <c r="G142" s="5" t="e">
        <v>#DIV/0!</v>
      </c>
      <c r="H142" s="7" t="e">
        <f>'[2]043_04_Yhr_ksdt1'!$AT$221</f>
        <v>#DIV/0!</v>
      </c>
      <c r="I142" s="7" t="e">
        <f>'[2]043_04_Yhr_ksdt1'!$AT$161</f>
        <v>#DIV/0!</v>
      </c>
      <c r="J142" s="2" t="e">
        <f>'[2]043_04_Yhr_ksdt1'!$AT$467</f>
        <v>#DIV/0!</v>
      </c>
      <c r="K142" s="2" t="e">
        <v>#DIV/0!</v>
      </c>
      <c r="L142" s="7" t="e">
        <f>'[2]043_04_Yhr_ksdt1'!$AT$478</f>
        <v>#DIV/0!</v>
      </c>
      <c r="M142" s="21" t="e">
        <f>'[2]043_04_Yhr_ksdt1'!$AT$503</f>
        <v>#DIV/0!</v>
      </c>
      <c r="N142" s="7" t="e">
        <f>'[2]043_04_Yhr_ksdt1'!$AT$280</f>
        <v>#DIV/0!</v>
      </c>
    </row>
    <row r="143" spans="2:17" x14ac:dyDescent="0.35">
      <c r="B143" s="77"/>
      <c r="D143" s="146"/>
      <c r="E143" s="147"/>
      <c r="F143" s="31" t="s">
        <v>30</v>
      </c>
      <c r="G143" s="23" t="e">
        <v>#DIV/0!</v>
      </c>
      <c r="H143" s="15" t="e">
        <f>'[2]043_04_Yhr_ksdt1'!$AT$232</f>
        <v>#DIV/0!</v>
      </c>
      <c r="I143" s="15" t="e">
        <f>'[2]043_04_Yhr_ksdt1'!$AT$172</f>
        <v>#DIV/0!</v>
      </c>
      <c r="J143" s="13" t="e">
        <f>'[2]043_04_Yhr_ksdt1'!$AT$520</f>
        <v>#DIV/0!</v>
      </c>
      <c r="K143" s="13" t="e">
        <v>#DIV/0!</v>
      </c>
      <c r="L143" s="15" t="e">
        <f>'[2]043_04_Yhr_ksdt1'!$AT$531</f>
        <v>#DIV/0!</v>
      </c>
      <c r="M143" s="22" t="e">
        <f>'[2]043_04_Yhr_ksdt1'!$AT$556</f>
        <v>#DIV/0!</v>
      </c>
      <c r="N143" s="15" t="e">
        <f>'[2]043_04_Yhr_ksdt1'!$AT$291</f>
        <v>#DIV/0!</v>
      </c>
    </row>
    <row r="144" spans="2:17" x14ac:dyDescent="0.35">
      <c r="B144" s="77"/>
      <c r="D144" s="8"/>
      <c r="E144" s="148" t="s">
        <v>16</v>
      </c>
      <c r="F144" s="29" t="s">
        <v>2</v>
      </c>
      <c r="G144" s="26" t="e">
        <v>#DIV/0!</v>
      </c>
      <c r="H144" s="28" t="e">
        <f>'[2]043_05_Yhr_ksdt2_hitori'!$AT$188</f>
        <v>#DIV/0!</v>
      </c>
      <c r="I144" s="6" t="e">
        <f>'[2]043_05_Yhr_ksdt2_hitori'!$AT$128</f>
        <v>#DIV/0!</v>
      </c>
      <c r="J144" s="19" t="e">
        <f>'[2]043_05_Yhr_ksdt2_hitori'!$AT$309</f>
        <v>#DIV/0!</v>
      </c>
      <c r="K144" s="19" t="e">
        <v>#DIV/0!</v>
      </c>
      <c r="L144" s="6" t="e">
        <f>'[2]043_05_Yhr_ksdt2_hitori'!$AT$320</f>
        <v>#DIV/0!</v>
      </c>
      <c r="M144" s="20" t="e">
        <f>'[2]043_05_Yhr_ksdt2_hitori'!$AT$345</f>
        <v>#DIV/0!</v>
      </c>
      <c r="N144" s="6" t="e">
        <f>'[2]043_05_Yhr_ksdt2_hitori'!$AT$248</f>
        <v>#DIV/0!</v>
      </c>
    </row>
    <row r="145" spans="2:14" x14ac:dyDescent="0.35">
      <c r="B145" s="77"/>
      <c r="D145" s="8"/>
      <c r="E145" s="148"/>
      <c r="F145" s="31" t="s">
        <v>18</v>
      </c>
      <c r="G145" s="5" t="e">
        <v>#DIV/0!</v>
      </c>
      <c r="H145" s="7" t="e">
        <f>'[2]043_05_Yhr_ksdt2_hitori'!$AT$199</f>
        <v>#DIV/0!</v>
      </c>
      <c r="I145" s="7" t="e">
        <f>'[2]043_05_Yhr_ksdt2_hitori'!$AT$139</f>
        <v>#DIV/0!</v>
      </c>
      <c r="J145" s="2" t="e">
        <f>'[2]043_05_Yhr_ksdt2_hitori'!$AT$362</f>
        <v>#DIV/0!</v>
      </c>
      <c r="K145" s="2" t="e">
        <v>#DIV/0!</v>
      </c>
      <c r="L145" s="7" t="e">
        <f>'[2]043_05_Yhr_ksdt2_hitori'!$AT$373</f>
        <v>#DIV/0!</v>
      </c>
      <c r="M145" s="21" t="e">
        <f>'[2]043_05_Yhr_ksdt2_hitori'!$AT$398</f>
        <v>#DIV/0!</v>
      </c>
      <c r="N145" s="7" t="e">
        <f>'[2]043_05_Yhr_ksdt2_hitori'!$AT$259</f>
        <v>#DIV/0!</v>
      </c>
    </row>
    <row r="146" spans="2:14" x14ac:dyDescent="0.35">
      <c r="B146" s="77"/>
      <c r="D146" s="9"/>
      <c r="E146" s="148"/>
      <c r="F146" s="31" t="s">
        <v>19</v>
      </c>
      <c r="G146" s="5" t="e">
        <v>#DIV/0!</v>
      </c>
      <c r="H146" s="7" t="e">
        <f>'[2]043_05_Yhr_ksdt2_hitori'!$AT$210</f>
        <v>#DIV/0!</v>
      </c>
      <c r="I146" s="7" t="e">
        <f>'[2]043_05_Yhr_ksdt2_hitori'!$AT$150</f>
        <v>#DIV/0!</v>
      </c>
      <c r="J146" s="2" t="e">
        <f>'[2]043_05_Yhr_ksdt2_hitori'!$AT$415</f>
        <v>#DIV/0!</v>
      </c>
      <c r="K146" s="2" t="e">
        <v>#DIV/0!</v>
      </c>
      <c r="L146" s="7" t="e">
        <f>'[2]043_05_Yhr_ksdt2_hitori'!$AT$426</f>
        <v>#DIV/0!</v>
      </c>
      <c r="M146" s="21" t="e">
        <f>'[2]043_05_Yhr_ksdt2_hitori'!$AT$451</f>
        <v>#DIV/0!</v>
      </c>
      <c r="N146" s="7" t="e">
        <f>'[2]043_05_Yhr_ksdt2_hitori'!$AT$270</f>
        <v>#DIV/0!</v>
      </c>
    </row>
    <row r="147" spans="2:14" x14ac:dyDescent="0.35">
      <c r="B147" s="77"/>
      <c r="D147" s="8"/>
      <c r="E147" s="148"/>
      <c r="F147" s="31" t="s">
        <v>20</v>
      </c>
      <c r="G147" s="5" t="e">
        <v>#DIV/0!</v>
      </c>
      <c r="H147" s="7" t="e">
        <f>'[2]043_05_Yhr_ksdt2_hitori'!$AT$221</f>
        <v>#DIV/0!</v>
      </c>
      <c r="I147" s="7" t="e">
        <f>'[2]043_05_Yhr_ksdt2_hitori'!$AT$161</f>
        <v>#DIV/0!</v>
      </c>
      <c r="J147" s="2" t="e">
        <f>'[2]043_05_Yhr_ksdt2_hitori'!$AT$468</f>
        <v>#DIV/0!</v>
      </c>
      <c r="K147" s="2" t="e">
        <v>#DIV/0!</v>
      </c>
      <c r="L147" s="7" t="e">
        <f>'[2]043_05_Yhr_ksdt2_hitori'!$AT$479</f>
        <v>#DIV/0!</v>
      </c>
      <c r="M147" s="21" t="e">
        <f>'[2]043_05_Yhr_ksdt2_hitori'!$AT$504</f>
        <v>#DIV/0!</v>
      </c>
      <c r="N147" s="7" t="e">
        <f>'[2]043_05_Yhr_ksdt2_hitori'!$AT$281</f>
        <v>#DIV/0!</v>
      </c>
    </row>
    <row r="148" spans="2:14" x14ac:dyDescent="0.35">
      <c r="B148" s="77"/>
      <c r="D148" s="32"/>
      <c r="E148" s="148"/>
      <c r="F148" s="10" t="s">
        <v>17</v>
      </c>
      <c r="G148" s="15" t="e">
        <v>#DIV/0!</v>
      </c>
      <c r="H148" s="15" t="e">
        <f>'[2]043_05_Yhr_ksdt2_hitori'!$AT$232</f>
        <v>#DIV/0!</v>
      </c>
      <c r="I148" s="15" t="e">
        <f>'[2]043_05_Yhr_ksdt2_hitori'!$AT$172</f>
        <v>#DIV/0!</v>
      </c>
      <c r="J148" s="13" t="e">
        <f>'[2]043_05_Yhr_ksdt2_hitori'!$AT$521</f>
        <v>#DIV/0!</v>
      </c>
      <c r="K148" s="13" t="e">
        <v>#DIV/0!</v>
      </c>
      <c r="L148" s="15" t="e">
        <f>'[2]043_05_Yhr_ksdt2_hitori'!$AT$532</f>
        <v>#DIV/0!</v>
      </c>
      <c r="M148" s="22" t="e">
        <f>'[2]043_05_Yhr_ksdt2_hitori'!$AT$557</f>
        <v>#DIV/0!</v>
      </c>
      <c r="N148" s="15" t="e">
        <f>'[2]043_05_Yhr_ksdt2_hitori'!$AT$292</f>
        <v>#DIV/0!</v>
      </c>
    </row>
    <row r="149" spans="2:14" x14ac:dyDescent="0.35">
      <c r="B149" s="77"/>
      <c r="D149" s="11" t="s">
        <v>1</v>
      </c>
      <c r="E149" s="132" t="s">
        <v>0</v>
      </c>
      <c r="F149" s="133"/>
      <c r="G149" s="27" t="e">
        <v>#DIV/0!</v>
      </c>
      <c r="H149" s="27" t="e">
        <f>'[2]043_06_Yhr_frgn'!$AT$75</f>
        <v>#DIV/0!</v>
      </c>
      <c r="I149" s="24" t="e">
        <f>'[2]043_06_Yhr_frgn'!$AT$60</f>
        <v>#DIV/0!</v>
      </c>
      <c r="J149" s="17" t="e">
        <f>'[2]043_06_Yhr_frgn'!$AT$107</f>
        <v>#DIV/0!</v>
      </c>
      <c r="K149" s="17" t="e">
        <v>#DIV/0!</v>
      </c>
      <c r="L149" s="24" t="e">
        <f>'[2]043_06_Yhr_frgn'!$AT$119</f>
        <v>#DIV/0!</v>
      </c>
      <c r="M149" s="18" t="e">
        <f>'[2]043_06_Yhr_frgn'!$AT$145</f>
        <v>#DIV/0!</v>
      </c>
      <c r="N149" s="24" t="e">
        <f>'[2]043_06_Yhr_frgn'!$AT$91</f>
        <v>#DIV/0!</v>
      </c>
    </row>
  </sheetData>
  <mergeCells count="96">
    <mergeCell ref="N66:N67"/>
    <mergeCell ref="N88:N89"/>
    <mergeCell ref="N110:N111"/>
    <mergeCell ref="N132:N133"/>
    <mergeCell ref="I65:N65"/>
    <mergeCell ref="I87:N87"/>
    <mergeCell ref="I109:N109"/>
    <mergeCell ref="I131:N131"/>
    <mergeCell ref="I88:I89"/>
    <mergeCell ref="J88:J89"/>
    <mergeCell ref="L88:L89"/>
    <mergeCell ref="M88:M89"/>
    <mergeCell ref="M132:M133"/>
    <mergeCell ref="I14:I15"/>
    <mergeCell ref="L14:L15"/>
    <mergeCell ref="M14:M15"/>
    <mergeCell ref="E31:F31"/>
    <mergeCell ref="G13:G15"/>
    <mergeCell ref="D13:F15"/>
    <mergeCell ref="D21:E25"/>
    <mergeCell ref="E26:E30"/>
    <mergeCell ref="E17:E18"/>
    <mergeCell ref="E19:E20"/>
    <mergeCell ref="E16:F16"/>
    <mergeCell ref="D17:D20"/>
    <mergeCell ref="I13:N13"/>
    <mergeCell ref="N14:N15"/>
    <mergeCell ref="J14:J15"/>
    <mergeCell ref="H14:H15"/>
    <mergeCell ref="E46:F46"/>
    <mergeCell ref="D47:D50"/>
    <mergeCell ref="E47:E48"/>
    <mergeCell ref="E49:E50"/>
    <mergeCell ref="D43:F45"/>
    <mergeCell ref="G43:G45"/>
    <mergeCell ref="H44:H45"/>
    <mergeCell ref="I44:I45"/>
    <mergeCell ref="J44:J45"/>
    <mergeCell ref="L44:L45"/>
    <mergeCell ref="I43:N43"/>
    <mergeCell ref="N44:N45"/>
    <mergeCell ref="M44:M45"/>
    <mergeCell ref="H66:H67"/>
    <mergeCell ref="I66:I67"/>
    <mergeCell ref="J66:J67"/>
    <mergeCell ref="L66:L67"/>
    <mergeCell ref="M66:M67"/>
    <mergeCell ref="D51:E55"/>
    <mergeCell ref="E56:E60"/>
    <mergeCell ref="E61:F61"/>
    <mergeCell ref="D65:F67"/>
    <mergeCell ref="G65:G67"/>
    <mergeCell ref="E68:F68"/>
    <mergeCell ref="E83:F83"/>
    <mergeCell ref="D87:F89"/>
    <mergeCell ref="G87:G89"/>
    <mergeCell ref="H88:H89"/>
    <mergeCell ref="D69:D72"/>
    <mergeCell ref="E69:E70"/>
    <mergeCell ref="E71:E72"/>
    <mergeCell ref="D73:E77"/>
    <mergeCell ref="E78:E82"/>
    <mergeCell ref="E90:F90"/>
    <mergeCell ref="E112:F112"/>
    <mergeCell ref="E105:F105"/>
    <mergeCell ref="D109:F111"/>
    <mergeCell ref="G109:G111"/>
    <mergeCell ref="D91:D94"/>
    <mergeCell ref="E91:E92"/>
    <mergeCell ref="E93:E94"/>
    <mergeCell ref="D95:E99"/>
    <mergeCell ref="E100:E104"/>
    <mergeCell ref="H110:H111"/>
    <mergeCell ref="I110:I111"/>
    <mergeCell ref="J110:J111"/>
    <mergeCell ref="L110:L111"/>
    <mergeCell ref="M110:M111"/>
    <mergeCell ref="G131:G133"/>
    <mergeCell ref="H132:H133"/>
    <mergeCell ref="I132:I133"/>
    <mergeCell ref="J132:J133"/>
    <mergeCell ref="L132:L133"/>
    <mergeCell ref="D113:D116"/>
    <mergeCell ref="E113:E114"/>
    <mergeCell ref="E115:E116"/>
    <mergeCell ref="D117:E121"/>
    <mergeCell ref="E122:E126"/>
    <mergeCell ref="E134:F134"/>
    <mergeCell ref="E127:F127"/>
    <mergeCell ref="D131:F133"/>
    <mergeCell ref="E149:F149"/>
    <mergeCell ref="D135:D138"/>
    <mergeCell ref="E135:E136"/>
    <mergeCell ref="E137:E138"/>
    <mergeCell ref="D139:E143"/>
    <mergeCell ref="E144:E148"/>
  </mergeCells>
  <phoneticPr fontId="2"/>
  <pageMargins left="0.25" right="0.25" top="0.75" bottom="0.75" header="0.3" footer="0.3"/>
  <pageSetup paperSize="8" scale="96" fitToHeight="0" orientation="landscape" r:id="rId1"/>
  <rowBreaks count="3" manualBreakCount="3">
    <brk id="39" min="1" max="16" man="1"/>
    <brk id="83" min="1" max="16" man="1"/>
    <brk id="127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023_参01_設定条件一覧_要配慮者</vt:lpstr>
      <vt:lpstr>023_参02_まとめ_要配慮者</vt:lpstr>
      <vt:lpstr>023_参03_詳細_要配慮者</vt:lpstr>
      <vt:lpstr>'023_参02_まとめ_要配慮者'!Print_Area</vt:lpstr>
      <vt:lpstr>'023_参03_詳細_要配慮者'!Print_Area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koya</cp:lastModifiedBy>
  <cp:lastPrinted>2025-10-21T14:33:31Z</cp:lastPrinted>
  <dcterms:created xsi:type="dcterms:W3CDTF">2025-10-01T08:22:45Z</dcterms:created>
  <dcterms:modified xsi:type="dcterms:W3CDTF">2026-08-31T11:47:21Z</dcterms:modified>
</cp:coreProperties>
</file>